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3\ริชี่ เพลซ 2002\"/>
    </mc:Choice>
  </mc:AlternateContent>
  <xr:revisionPtr revIDLastSave="0" documentId="13_ncr:1_{78B7F091-9C32-489F-BD5D-E5078A9F8E9A}" xr6:coauthVersionLast="47" xr6:coauthVersionMax="47" xr10:uidLastSave="{00000000-0000-0000-0000-000000000000}"/>
  <bookViews>
    <workbookView xWindow="630" yWindow="30" windowWidth="20115" windowHeight="15030" tabRatio="904" xr2:uid="{B3E380DF-0BA9-4607-9826-2BD6BDCF70C0}"/>
  </bookViews>
  <sheets>
    <sheet name="งบแสดงฐานะการเงิน" sheetId="1" r:id="rId1"/>
    <sheet name="งบกำไรขาดทุนเบ็ดเสร็จ 3 เดือน" sheetId="2" r:id="rId2"/>
    <sheet name="งบกำไรขาดทุนเบ็ดเสร็จ 9 เดือน" sheetId="3" r:id="rId3"/>
    <sheet name="เปลี่ยนแปลงรวม" sheetId="5" r:id="rId4"/>
    <sheet name="เปลี่ยนแปลง เฉพาะ" sheetId="6" r:id="rId5"/>
    <sheet name="งบกระแสเงินสด" sheetId="8" r:id="rId6"/>
  </sheets>
  <definedNames>
    <definedName name="_xlnm.Print_Area" localSheetId="5">งบกระแสเงินสด!$A$1:$L$110</definedName>
    <definedName name="_xlnm.Print_Area" localSheetId="1">'งบกำไรขาดทุนเบ็ดเสร็จ 3 เดือน'!$A$1:$L$33</definedName>
    <definedName name="_xlnm.Print_Area" localSheetId="2">'งบกำไรขาดทุนเบ็ดเสร็จ 9 เดือน'!$A$1:$L$38</definedName>
    <definedName name="_xlnm.Print_Area" localSheetId="0">งบแสดงฐานะการเงิน!$A$1:$M$105</definedName>
    <definedName name="_xlnm.Print_Area" localSheetId="4">'เปลี่ยนแปลง เฉพาะ'!$A$1:$M$38</definedName>
    <definedName name="_xlnm.Print_Area" localSheetId="3">เปลี่ยนแปลงรวม!$A$1:$N$39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3" l="1"/>
  <c r="L22" i="5"/>
  <c r="F30" i="3"/>
  <c r="F26" i="2"/>
  <c r="M21" i="3"/>
  <c r="M14" i="3"/>
  <c r="Q23" i="2"/>
  <c r="M23" i="2"/>
  <c r="Q21" i="2"/>
  <c r="M21" i="2"/>
  <c r="Q14" i="2"/>
  <c r="M14" i="2"/>
</calcChain>
</file>

<file path=xl/sharedStrings.xml><?xml version="1.0" encoding="utf-8"?>
<sst xmlns="http://schemas.openxmlformats.org/spreadsheetml/2006/main" count="384" uniqueCount="205">
  <si>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</si>
  <si>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</si>
  <si>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- 2 -</t>
  </si>
  <si>
    <t>บริษัท ริชี่ เพลซ 2002 จำกัด (มหาชน) และบริษัทย่อย</t>
  </si>
  <si>
    <t>งบแสดงฐานะการเงิน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</si>
  <si>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</si>
  <si>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</si>
  <si>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</si>
  <si>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</si>
  <si>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30</t>
  </si>
  <si>
    <t xml:space="preserve">ณ วันที่ 31 </t>
  </si>
  <si>
    <t>หมายเหตุ</t>
  </si>
  <si>
    <t>รวม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</si>
  <si>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</si>
  <si>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</si>
  <si>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</si>
  <si>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เงินให้กู้ยืมระยะสั้นแก่บุคคลและกิจการที่เกี่ยวข้องกัน</t>
  </si>
  <si>
    <t>ต้นทุนการพัฒนาอสังหาริมทรัพย์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</si>
  <si>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</si>
  <si>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</si>
  <si>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</si>
  <si>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</si>
  <si>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</si>
  <si>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</si>
  <si>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</si>
  <si>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</si>
  <si>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</si>
  <si>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</si>
  <si>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</si>
  <si>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</si>
  <si>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                                                  </t>
    </r>
    <r>
      <rPr>
        <sz val="16"/>
        <rFont val="Angsana New"/>
        <family val="1"/>
      </rPr>
      <t xml:space="preserve"> กรรมการ</t>
    </r>
  </si>
  <si>
    <r>
      <t xml:space="preserve">                                                   </t>
    </r>
    <r>
      <rPr>
        <sz val="16"/>
        <rFont val="Angsana New"/>
        <family val="1"/>
      </rPr>
      <t xml:space="preserve">  กรรมการ</t>
    </r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</si>
  <si>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</si>
  <si>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</si>
  <si>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</si>
  <si>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</si>
  <si>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</si>
  <si>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</si>
  <si>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เงินรับล่วงหน้าจากลูกค้า</t>
  </si>
  <si>
    <t xml:space="preserve">ส่วนของหนี้สินตามสัญญาเช่าที่ถึงกำหนดชำระภายในหนึ่งปี </t>
  </si>
  <si>
    <t>ส่วนของหนี้สินระยะยาวที่ถึงกำหนดชำระภายในหนึ่งปี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</si>
  <si>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</si>
  <si>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</si>
  <si>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</si>
  <si>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</si>
  <si>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</si>
  <si>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</si>
  <si>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</si>
  <si>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ภาระผูกพันผลประโยชน์พนักงาน</t>
  </si>
  <si>
    <t>ประมาณการหนี้สินค่าบำรุงสาธารณูปโภค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</si>
  <si>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</si>
  <si>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</si>
  <si>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</si>
  <si>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</si>
  <si>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</si>
  <si>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</si>
  <si>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</si>
  <si>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1,842,201,267 หุ้น มูลค่าหุ้นละ 1 บาท</t>
  </si>
  <si>
    <t xml:space="preserve">หุ้นที่ออกและรับชำระเต็มมูลค่าแล้ว    </t>
  </si>
  <si>
    <t>หุ้นสามัญ 1,578,993,159 หุ้น มูลค่าหุ้นละ 1 บาท</t>
  </si>
  <si>
    <t>ส่วนเกินมูลค่าหุ้น</t>
  </si>
  <si>
    <t>กำไรสะสม</t>
  </si>
  <si>
    <t>- จัดสรรเพื่อสำรองตามกฎหมาย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</si>
  <si>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</si>
  <si>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</si>
  <si>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</si>
  <si>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</si>
  <si>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</si>
  <si>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 xml:space="preserve">บาท </t>
  </si>
  <si>
    <t>รายได้จากการขาย</t>
  </si>
  <si>
    <t>ต้นทุนขาย</t>
  </si>
  <si>
    <t>กำไรขั้นต้น</t>
  </si>
  <si>
    <t>รายได้จากการให้เช่าและบริการ</t>
  </si>
  <si>
    <t>รายได้อื่น</t>
  </si>
  <si>
    <t>ต้นทุนให้เช่าและบริการ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</si>
  <si>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</si>
  <si>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</si>
  <si>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</si>
  <si>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</si>
  <si>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รายการที่จะไม่ถูกจัดประเภทรายการใหม่เข้าไปไว้</t>
  </si>
  <si>
    <t>ในกำไรหรือขาดทุน</t>
  </si>
  <si>
    <t>ขาดทุนจากการประมาณการตามหลักคณิตศาสตร์</t>
  </si>
  <si>
    <t>ประกันภัย-สุทธิจากภาษีเงินได้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</si>
  <si>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</si>
  <si>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</si>
  <si>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</si>
  <si>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r>
      <t xml:space="preserve">                                               </t>
    </r>
    <r>
      <rPr>
        <sz val="16"/>
        <rFont val="Angsana New"/>
        <family val="1"/>
      </rPr>
      <t xml:space="preserve"> กรรมการ</t>
    </r>
  </si>
  <si>
    <t>- 6 -</t>
  </si>
  <si>
    <t xml:space="preserve"> </t>
  </si>
  <si>
    <t>- 7 -</t>
  </si>
  <si>
    <t>งบแสดงการเปลี่ยนแปลงส่วนของผู้ถือหุ้น</t>
  </si>
  <si>
    <t>ส่วนเกิน</t>
  </si>
  <si>
    <t>ที่ออกและ</t>
  </si>
  <si>
    <t>มูลค่าหุ้น</t>
  </si>
  <si>
    <t>จัดสรรเพื่อ</t>
  </si>
  <si>
    <t>ยังไม่ได้</t>
  </si>
  <si>
    <t xml:space="preserve">ชำระแล้ว </t>
  </si>
  <si>
    <t>สำรองตาม</t>
  </si>
  <si>
    <t>จัดสรร</t>
  </si>
  <si>
    <t>กฎหมาย</t>
  </si>
  <si>
    <t>ยอดคงเหลือ ณ วันที่  1 มกราคม 2565</t>
  </si>
  <si>
    <t>เพิ่มทุน</t>
  </si>
  <si>
    <t>หุ้นสามัญปันผล</t>
  </si>
  <si>
    <t>เงินปันผลจ่าย</t>
  </si>
  <si>
    <t>กำไรเบ็ดเสร็จสำหรับงวด</t>
  </si>
  <si>
    <t>ยอดคงเหลือ ณ วันที่  30 กันยายน 2565</t>
  </si>
  <si>
    <r>
      <t xml:space="preserve">                                                   </t>
    </r>
    <r>
      <rPr>
        <sz val="16"/>
        <rFont val="Angsana New"/>
        <family val="1"/>
      </rPr>
      <t>กรรมการ</t>
    </r>
  </si>
  <si>
    <t>- 8 -</t>
  </si>
  <si>
    <t>งบแสดงการเปลี่ยนแปลงส่วนของผู้ถือหุ้น (ต่อ)</t>
  </si>
  <si>
    <r>
      <t xml:space="preserve">                                                 </t>
    </r>
    <r>
      <rPr>
        <sz val="16"/>
        <rFont val="Angsana New"/>
        <family val="1"/>
      </rPr>
      <t xml:space="preserve"> กรรมการ</t>
    </r>
  </si>
  <si>
    <t>- 9 -</t>
  </si>
  <si>
    <t>งบกระแสเงินสด</t>
  </si>
  <si>
    <t>กระแสเงินสดจากกิจกรรมดำเนินงาน :</t>
  </si>
  <si>
    <t>รายการปรับกระทบกำไรก่อนภาษีเงินได้สำหรับงวด</t>
  </si>
  <si>
    <t>เป็นเงินสดรับ (จ่าย) จากกิจกรรมดำเนินงาน</t>
  </si>
  <si>
    <t>ขาดทุนจากการตัดจำหน่ายทรัพย์สิน</t>
  </si>
  <si>
    <t>ค่าเสื่อมราคาและค่าตัดจำหน่าย</t>
  </si>
  <si>
    <t>ค่าใช้จ่ายผลประโยชน์พนักงาน</t>
  </si>
  <si>
    <t>เงินปันผลรับ</t>
  </si>
  <si>
    <t>ดอกเบี้ยรับ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</si>
  <si>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</si>
  <si>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</si>
  <si>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</si>
  <si>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 (เพิ่มขึ้น) ลดลง</t>
  </si>
  <si>
    <t>ต้นทุนการพัฒนาอสังหาริมทรัพย์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</si>
  <si>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</si>
  <si>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</si>
  <si>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r>
      <t xml:space="preserve">                                                     </t>
    </r>
    <r>
      <rPr>
        <sz val="16"/>
        <rFont val="Angsana New"/>
        <family val="1"/>
      </rPr>
      <t>กรรมการ</t>
    </r>
  </si>
  <si>
    <t>- 10 -</t>
  </si>
  <si>
    <t>งบกระแสเงินสด (ต่อ)</t>
  </si>
  <si>
    <t>รายได้รับล่วงหน้า เพิ่มขึ้น (ลดลง)</t>
  </si>
  <si>
    <t>หนี้สินหมุนเวียนอื่น เพิ่มขึ้น (ลดลง)</t>
  </si>
  <si>
    <t>เงินสดสุทธิได้มาจาก (ใช้ไปใน) 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</si>
  <si>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</si>
  <si>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</si>
  <si>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</si>
  <si>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เงินฝากธนาคารที่มีข้อจำกัดในการใช้ (เพิ่มขึ้น) ลดลง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</si>
  <si>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</si>
  <si>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</si>
  <si>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เงินสดจ่ายเงินให้กู้ยืมระยะสั้นแก่บุคคลและกิจการที่เกี่ยวข้องกัน</t>
  </si>
  <si>
    <t>เงินสดรับจากเงินให้กู้ยืมระยะสั้นแก่บุคคลที่เกี่ยวข้องกัน</t>
  </si>
  <si>
    <t>เงินสดรับเงินปันผล</t>
  </si>
  <si>
    <t>เงินสดรับดอกเบี้ยรับ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</si>
  <si>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</si>
  <si>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</si>
  <si>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เงินสดจ่ายดอกเบี้ย</t>
  </si>
  <si>
    <t>เงินเบิกเกินบัญชีจากสถาบันการเงินเพิ่มขึ้น (ลดลง)</t>
  </si>
  <si>
    <t xml:space="preserve">หนี้สินตามสัญญาเช่าการเงิน (ลดลง) </t>
  </si>
  <si>
    <t>- 11 -</t>
  </si>
  <si>
    <t>เงินสดรับจากการกู้ยืมระยะสั้นจากบุคคลและบริษัทที่เกี่ยวข้องกัน</t>
  </si>
  <si>
    <t>เงินสดจ่ายจากการกู้ยืมระยะสั้นจากบุคคลและบริษัทที่เกี่ยวข้องกัน</t>
  </si>
  <si>
    <t>เงินสดรับจากเงินกู้ยืมสถาบันการเงิน</t>
  </si>
  <si>
    <t>เงินสดจ่ายจากเงินกู้ยืมสถาบันการเงิน</t>
  </si>
  <si>
    <t>เงินสดรับจากการออกหุ้นกู้</t>
  </si>
  <si>
    <t>เงินสดจ่ายชำระหุ้นกู้</t>
  </si>
  <si>
    <t>เงินสดรับจากการออกหุ้นทุน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</si>
  <si>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</si>
  <si>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</si>
  <si>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</si>
  <si>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</si>
  <si>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</si>
  <si>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 :-</t>
  </si>
  <si>
    <t>1)</t>
  </si>
  <si>
    <t>บันทึกดอกเบี้ยจ่ายเป็นต้นทุนการพัฒนาอสังหาริมทรัพย์</t>
  </si>
  <si>
    <t>2)</t>
  </si>
  <si>
    <t>3)</t>
  </si>
  <si>
    <t>4)</t>
  </si>
  <si>
    <t>5)</t>
  </si>
  <si>
    <t>จ่ายหุ้นสามัญปันผล</t>
  </si>
  <si>
    <t>6)</t>
  </si>
  <si>
    <t>อสังหาริมทรัพย์</t>
  </si>
  <si>
    <t>เงินลงทุนในบริษัทร่วม</t>
  </si>
  <si>
    <t>ผลขาดทุนด้านเครดิตที่คาดว่าจะเกิดขึ้น (โอนกลับ)</t>
  </si>
  <si>
    <t>เงินสดรับจากการขายที่ดิน อาคารและอุปกรณ์</t>
  </si>
  <si>
    <t>เงินสดจ่ายเงินลงทุนในบริษัทร่วม</t>
  </si>
  <si>
    <t>โอนอสังหาริมทรัพย์เพื่อการลงทุนเป็นต้นทุนการพัฒนา</t>
  </si>
  <si>
    <t>เงินให้กู้ยืมกิจการที่เกี่ยวข้องกัน</t>
  </si>
  <si>
    <t>เงินกู้ยืมกิจการที่เกี่ยวข้องกัน</t>
  </si>
  <si>
    <t>ณ วันที่ 30 กันยายน 2566</t>
  </si>
  <si>
    <t xml:space="preserve"> กันยายน 2566</t>
  </si>
  <si>
    <t xml:space="preserve"> ธันวาคม 2565</t>
  </si>
  <si>
    <t>8, 12</t>
  </si>
  <si>
    <t>ที่ดินรอการพัฒนา</t>
  </si>
  <si>
    <t>5, 18</t>
  </si>
  <si>
    <t>สำหรับงวดสามเดือนสิ้นสุดวันที่ 30 กันยายน 2566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</si>
  <si>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</si>
  <si>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</si>
  <si>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</si>
  <si>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</si>
  <si>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</si>
  <si>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สำหรับงวดเก้าเดือนสิ้นสุดวันที่ 30 กันยายน 2566</t>
  </si>
  <si>
    <t>ยอดคงเหลือ ณ วันที่  1 มกราคม 2566</t>
  </si>
  <si>
    <t>22, 23</t>
  </si>
  <si>
    <t>ยอดคงเหลือ ณ วันที่  30 กันยายน 2566</t>
  </si>
  <si>
    <t xml:space="preserve">     กำไร (ขาดทุน) สำหรับงวด</t>
  </si>
  <si>
    <t>กำไร (ขาดทุน) เบ็ดเสร็จรวมสำหรับงวด</t>
  </si>
  <si>
    <t>กำไร (ขาดทุน) ก่อนภาษีเงินได้</t>
  </si>
  <si>
    <t>(................................................)</t>
  </si>
  <si>
    <t>(.................................................)</t>
  </si>
  <si>
    <t xml:space="preserve">  (.................................................)</t>
  </si>
  <si>
    <t>หุ้นสามัญ 1,628,342,423 หุ้น มูลค่าหุ้นละ 1 บาท</t>
  </si>
  <si>
    <t>หุ้นสามัญ 1,628,322,777 หุ้น มูลค่าหุ้นละ 1 บาท</t>
  </si>
  <si>
    <t>โอนต้นทุนการพัฒนาอสังหาริมทรัพย์ไปที่ดินรอการพัฒนา</t>
  </si>
  <si>
    <t xml:space="preserve">     กำไรขาดทุนเบ็ดเสร็จอื่น</t>
  </si>
  <si>
    <t xml:space="preserve">กำไรขาดทุนเบ็ดเสร็จอื่นสำหรับงวด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</si>
</sst>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#,##0.00;\(#,##0.00\)"/>
    <numFmt numFmtId="190" formatCode="_-* #,##0.000_-;\-* #,##0.000_-;_-* &quot;-&quot;_-;_-@_-"/>
    <numFmt numFmtId="191" formatCode="_(* #,##0.00_);_(* \(#,##0.00\);_(* &quot;-&quot;??_);_(@_)"/>
    <numFmt numFmtId="192" formatCode="_(* #,##0.000_);_(* \(#,##0.000\);_(* &quot;-&quot;??_);_(@_)"/>
  </numFmts>
  <fonts count="3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b/>
      <sz val="16"/>
      <color theme="1"/>
      <name val="Angsana New"/>
      <family val="1"/>
    </font>
    <font>
      <b/>
      <u/>
      <sz val="16"/>
      <name val="Angsana New"/>
      <family val="1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b/>
      <sz val="12"/>
      <name val="Angsana New"/>
      <family val="1"/>
    </font>
    <font>
      <sz val="11"/>
      <color indexed="8"/>
      <name val="Angsana New"/>
      <family val="1"/>
    </font>
    <font>
      <sz val="12"/>
      <name val="Times New Roman"/>
      <family val="1"/>
    </font>
    <font>
      <u/>
      <sz val="16"/>
      <name val="Angsana New"/>
      <family val="1"/>
    </font>
    <font>
      <b/>
      <sz val="12"/>
      <color theme="1"/>
      <name val="Angsana New"/>
      <family val="1"/>
    </font>
    <font>
      <sz val="12"/>
      <color indexed="8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b/>
      <sz val="11"/>
      <color indexed="10"/>
      <name val="Angsana New"/>
      <family val="1"/>
    </font>
    <font>
      <sz val="11"/>
      <color indexed="10"/>
      <name val="Angsana New"/>
      <family val="1"/>
    </font>
    <font>
      <b/>
      <sz val="14"/>
      <name val="Angsana New"/>
      <family val="1"/>
    </font>
    <font>
      <sz val="14"/>
      <color indexed="10"/>
      <name val="Angsana New"/>
      <family val="1"/>
    </font>
    <font>
      <sz val="12"/>
      <name val="AngsanaUPC"/>
      <family val="1"/>
    </font>
    <font>
      <sz val="14"/>
      <name val="CordiaUPC"/>
      <family val="2"/>
    </font>
    <font>
      <sz val="12"/>
      <name val="AngsanaUPC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5" fillId="0" borderId="0"/>
    <xf numFmtId="0" fontId="15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9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</cellStyleXfs>
  <cellXfs count="23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87" fontId="2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188" fontId="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87" fontId="7" fillId="0" borderId="0" xfId="2" applyNumberFormat="1" applyFont="1" applyFill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88" fontId="7" fillId="0" borderId="0" xfId="2" applyNumberFormat="1" applyFont="1" applyFill="1" applyAlignment="1">
      <alignment vertical="center"/>
    </xf>
    <xf numFmtId="188" fontId="7" fillId="0" borderId="0" xfId="2" applyNumberFormat="1" applyFont="1" applyFill="1" applyBorder="1" applyAlignment="1">
      <alignment vertical="center"/>
    </xf>
    <xf numFmtId="0" fontId="7" fillId="0" borderId="0" xfId="5" applyFont="1" applyAlignment="1">
      <alignment vertical="center"/>
    </xf>
    <xf numFmtId="188" fontId="7" fillId="0" borderId="2" xfId="2" applyNumberFormat="1" applyFont="1" applyFill="1" applyBorder="1" applyAlignment="1">
      <alignment vertical="center"/>
    </xf>
    <xf numFmtId="188" fontId="7" fillId="0" borderId="3" xfId="2" applyNumberFormat="1" applyFont="1" applyFill="1" applyBorder="1" applyAlignment="1">
      <alignment vertical="center"/>
    </xf>
    <xf numFmtId="188" fontId="2" fillId="0" borderId="0" xfId="2" applyNumberFormat="1" applyFont="1" applyFill="1" applyBorder="1" applyAlignment="1">
      <alignment vertical="center"/>
    </xf>
    <xf numFmtId="188" fontId="2" fillId="0" borderId="0" xfId="2" applyNumberFormat="1" applyFont="1" applyFill="1" applyAlignment="1">
      <alignment vertical="center"/>
    </xf>
    <xf numFmtId="0" fontId="16" fillId="0" borderId="0" xfId="6" applyFont="1" applyAlignment="1">
      <alignment vertical="center"/>
    </xf>
    <xf numFmtId="0" fontId="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187" fontId="7" fillId="0" borderId="0" xfId="2" applyNumberFormat="1" applyFont="1" applyFill="1" applyAlignment="1">
      <alignment horizontal="right" vertical="center"/>
    </xf>
    <xf numFmtId="188" fontId="7" fillId="0" borderId="0" xfId="8" applyNumberFormat="1" applyFont="1" applyFill="1" applyAlignment="1">
      <alignment vertical="center"/>
    </xf>
    <xf numFmtId="188" fontId="7" fillId="0" borderId="4" xfId="2" applyNumberFormat="1" applyFont="1" applyFill="1" applyBorder="1" applyAlignment="1">
      <alignment vertical="center"/>
    </xf>
    <xf numFmtId="43" fontId="2" fillId="0" borderId="0" xfId="2" applyFont="1" applyAlignment="1">
      <alignment vertical="center"/>
    </xf>
    <xf numFmtId="0" fontId="5" fillId="0" borderId="0" xfId="0" applyFont="1" applyAlignment="1">
      <alignment horizontal="right"/>
    </xf>
    <xf numFmtId="0" fontId="8" fillId="0" borderId="0" xfId="4" quotePrefix="1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43" fontId="8" fillId="0" borderId="0" xfId="2" applyFont="1" applyAlignment="1">
      <alignment horizontal="center" vertical="center"/>
    </xf>
    <xf numFmtId="43" fontId="7" fillId="0" borderId="0" xfId="2" applyFont="1" applyAlignment="1">
      <alignment horizontal="center" vertical="center"/>
    </xf>
    <xf numFmtId="0" fontId="7" fillId="0" borderId="0" xfId="0" applyFont="1"/>
    <xf numFmtId="188" fontId="7" fillId="0" borderId="0" xfId="0" applyNumberFormat="1" applyFont="1" applyAlignment="1">
      <alignment horizontal="right" vertical="center"/>
    </xf>
    <xf numFmtId="0" fontId="7" fillId="0" borderId="0" xfId="4" applyFont="1"/>
    <xf numFmtId="188" fontId="7" fillId="0" borderId="5" xfId="4" applyNumberFormat="1" applyFont="1" applyBorder="1" applyAlignment="1">
      <alignment horizontal="right" vertical="center"/>
    </xf>
    <xf numFmtId="188" fontId="7" fillId="0" borderId="0" xfId="9" applyNumberFormat="1" applyFont="1" applyFill="1" applyBorder="1" applyAlignment="1">
      <alignment horizontal="right" vertical="center"/>
    </xf>
    <xf numFmtId="188" fontId="7" fillId="0" borderId="1" xfId="0" applyNumberFormat="1" applyFont="1" applyBorder="1" applyAlignment="1">
      <alignment horizontal="right" vertical="center"/>
    </xf>
    <xf numFmtId="0" fontId="7" fillId="0" borderId="0" xfId="7" applyFont="1"/>
    <xf numFmtId="188" fontId="7" fillId="0" borderId="5" xfId="0" applyNumberFormat="1" applyFont="1" applyBorder="1" applyAlignment="1">
      <alignment horizontal="right" vertical="center"/>
    </xf>
    <xf numFmtId="188" fontId="7" fillId="0" borderId="2" xfId="0" applyNumberFormat="1" applyFont="1" applyBorder="1" applyAlignment="1">
      <alignment horizontal="right" vertical="center"/>
    </xf>
    <xf numFmtId="43" fontId="7" fillId="0" borderId="0" xfId="9" applyFont="1" applyFill="1" applyBorder="1" applyAlignment="1">
      <alignment horizontal="right" vertical="center"/>
    </xf>
    <xf numFmtId="188" fontId="7" fillId="0" borderId="0" xfId="2" applyNumberFormat="1" applyFont="1" applyFill="1" applyBorder="1" applyAlignment="1">
      <alignment horizontal="right" vertical="center"/>
    </xf>
    <xf numFmtId="188" fontId="7" fillId="0" borderId="2" xfId="2" applyNumberFormat="1" applyFont="1" applyFill="1" applyBorder="1" applyAlignment="1">
      <alignment horizontal="right" vertical="center"/>
    </xf>
    <xf numFmtId="188" fontId="7" fillId="0" borderId="4" xfId="0" applyNumberFormat="1" applyFont="1" applyBorder="1" applyAlignment="1">
      <alignment horizontal="right" vertical="center"/>
    </xf>
    <xf numFmtId="41" fontId="7" fillId="0" borderId="0" xfId="9" applyNumberFormat="1" applyFont="1" applyFill="1" applyAlignment="1">
      <alignment horizontal="right" vertical="center"/>
    </xf>
    <xf numFmtId="41" fontId="7" fillId="0" borderId="0" xfId="9" applyNumberFormat="1" applyFont="1" applyFill="1" applyBorder="1" applyAlignment="1">
      <alignment horizontal="right" vertical="center"/>
    </xf>
    <xf numFmtId="43" fontId="7" fillId="0" borderId="0" xfId="2" applyFont="1" applyAlignment="1">
      <alignment horizontal="right" vertical="center"/>
    </xf>
    <xf numFmtId="0" fontId="16" fillId="0" borderId="0" xfId="6" applyFont="1"/>
    <xf numFmtId="0" fontId="2" fillId="0" borderId="0" xfId="0" applyFont="1"/>
    <xf numFmtId="43" fontId="16" fillId="0" borderId="0" xfId="2" applyFont="1"/>
    <xf numFmtId="0" fontId="16" fillId="0" borderId="0" xfId="6" applyFont="1" applyAlignment="1">
      <alignment horizontal="left"/>
    </xf>
    <xf numFmtId="0" fontId="2" fillId="0" borderId="0" xfId="0" applyFont="1" applyAlignment="1">
      <alignment horizontal="left"/>
    </xf>
    <xf numFmtId="43" fontId="2" fillId="0" borderId="0" xfId="2" applyFont="1" applyAlignment="1">
      <alignment horizontal="left"/>
    </xf>
    <xf numFmtId="188" fontId="2" fillId="0" borderId="0" xfId="0" applyNumberFormat="1" applyFont="1" applyAlignment="1">
      <alignment horizontal="right" vertical="center"/>
    </xf>
    <xf numFmtId="188" fontId="2" fillId="0" borderId="0" xfId="9" applyNumberFormat="1" applyFont="1" applyFill="1" applyBorder="1" applyAlignment="1">
      <alignment vertical="center"/>
    </xf>
    <xf numFmtId="188" fontId="7" fillId="0" borderId="0" xfId="4" applyNumberFormat="1" applyFont="1" applyAlignment="1">
      <alignment horizontal="right" vertical="center"/>
    </xf>
    <xf numFmtId="0" fontId="19" fillId="0" borderId="0" xfId="7" applyFont="1" applyAlignment="1">
      <alignment vertical="center"/>
    </xf>
    <xf numFmtId="0" fontId="20" fillId="0" borderId="0" xfId="7" applyFont="1" applyAlignment="1">
      <alignment horizontal="center" vertical="center"/>
    </xf>
    <xf numFmtId="0" fontId="2" fillId="0" borderId="0" xfId="7" applyAlignment="1">
      <alignment vertical="center"/>
    </xf>
    <xf numFmtId="0" fontId="8" fillId="0" borderId="0" xfId="10" applyFont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21" fillId="0" borderId="0" xfId="7" applyFont="1" applyAlignment="1">
      <alignment horizontal="center" vertical="center"/>
    </xf>
    <xf numFmtId="0" fontId="12" fillId="0" borderId="0" xfId="7" applyFont="1" applyAlignment="1">
      <alignment horizontal="center" vertical="center"/>
    </xf>
    <xf numFmtId="0" fontId="21" fillId="0" borderId="0" xfId="7" applyFont="1" applyAlignment="1">
      <alignment vertical="center"/>
    </xf>
    <xf numFmtId="49" fontId="21" fillId="0" borderId="0" xfId="7" applyNumberFormat="1" applyFont="1" applyAlignment="1">
      <alignment vertical="center"/>
    </xf>
    <xf numFmtId="0" fontId="21" fillId="0" borderId="0" xfId="4" applyFont="1" applyAlignment="1">
      <alignment horizontal="center" vertical="center"/>
    </xf>
    <xf numFmtId="49" fontId="21" fillId="0" borderId="0" xfId="7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" xfId="7" applyFont="1" applyBorder="1" applyAlignment="1">
      <alignment vertical="center"/>
    </xf>
    <xf numFmtId="0" fontId="21" fillId="0" borderId="1" xfId="4" applyFont="1" applyBorder="1" applyAlignment="1">
      <alignment horizontal="center" vertical="center"/>
    </xf>
    <xf numFmtId="187" fontId="21" fillId="0" borderId="0" xfId="2" applyNumberFormat="1" applyFont="1" applyFill="1" applyBorder="1" applyAlignment="1">
      <alignment vertical="center"/>
    </xf>
    <xf numFmtId="0" fontId="21" fillId="0" borderId="0" xfId="7" applyFont="1"/>
    <xf numFmtId="0" fontId="14" fillId="0" borderId="0" xfId="7" applyFont="1" applyAlignment="1">
      <alignment horizontal="center" vertical="center"/>
    </xf>
    <xf numFmtId="43" fontId="21" fillId="0" borderId="0" xfId="2" applyFont="1" applyAlignment="1">
      <alignment vertical="center"/>
    </xf>
    <xf numFmtId="188" fontId="21" fillId="0" borderId="0" xfId="11" applyNumberFormat="1" applyFont="1" applyFill="1" applyBorder="1" applyAlignment="1">
      <alignment vertical="center"/>
    </xf>
    <xf numFmtId="188" fontId="21" fillId="0" borderId="0" xfId="7" applyNumberFormat="1" applyFont="1" applyAlignment="1">
      <alignment vertical="center"/>
    </xf>
    <xf numFmtId="43" fontId="21" fillId="0" borderId="0" xfId="2" applyFont="1" applyFill="1" applyAlignment="1">
      <alignment vertical="center"/>
    </xf>
    <xf numFmtId="189" fontId="21" fillId="0" borderId="0" xfId="7" quotePrefix="1" applyNumberFormat="1" applyFont="1" applyAlignment="1">
      <alignment vertical="center"/>
    </xf>
    <xf numFmtId="187" fontId="21" fillId="0" borderId="0" xfId="2" applyNumberFormat="1" applyFont="1" applyFill="1" applyAlignment="1">
      <alignment vertical="center"/>
    </xf>
    <xf numFmtId="188" fontId="21" fillId="0" borderId="1" xfId="11" applyNumberFormat="1" applyFont="1" applyFill="1" applyBorder="1" applyAlignment="1">
      <alignment vertical="center"/>
    </xf>
    <xf numFmtId="0" fontId="22" fillId="0" borderId="0" xfId="4" applyFont="1" applyAlignment="1">
      <alignment vertical="center" wrapText="1"/>
    </xf>
    <xf numFmtId="0" fontId="21" fillId="0" borderId="0" xfId="4" applyFont="1" applyAlignment="1">
      <alignment vertical="center" wrapText="1"/>
    </xf>
    <xf numFmtId="188" fontId="21" fillId="0" borderId="4" xfId="11" applyNumberFormat="1" applyFont="1" applyFill="1" applyBorder="1" applyAlignment="1">
      <alignment vertical="center"/>
    </xf>
    <xf numFmtId="187" fontId="21" fillId="0" borderId="0" xfId="7" applyNumberFormat="1" applyFont="1" applyAlignment="1">
      <alignment vertical="center"/>
    </xf>
    <xf numFmtId="187" fontId="21" fillId="0" borderId="0" xfId="1" applyNumberFormat="1" applyFont="1" applyFill="1" applyBorder="1" applyAlignment="1">
      <alignment vertical="center"/>
    </xf>
    <xf numFmtId="3" fontId="21" fillId="0" borderId="0" xfId="7" applyNumberFormat="1" applyFont="1" applyAlignment="1">
      <alignment vertical="center"/>
    </xf>
    <xf numFmtId="43" fontId="21" fillId="0" borderId="0" xfId="2" applyFont="1" applyFill="1" applyBorder="1" applyAlignment="1">
      <alignment vertical="center"/>
    </xf>
    <xf numFmtId="0" fontId="21" fillId="0" borderId="0" xfId="4" applyFont="1" applyAlignment="1">
      <alignment horizontal="center" vertical="center" wrapText="1"/>
    </xf>
    <xf numFmtId="43" fontId="21" fillId="0" borderId="0" xfId="9" applyFont="1" applyFill="1" applyBorder="1" applyAlignment="1">
      <alignment vertical="center"/>
    </xf>
    <xf numFmtId="188" fontId="21" fillId="0" borderId="0" xfId="9" applyNumberFormat="1" applyFont="1" applyFill="1" applyBorder="1" applyAlignment="1">
      <alignment vertical="center"/>
    </xf>
    <xf numFmtId="43" fontId="21" fillId="0" borderId="0" xfId="1" applyFont="1" applyFill="1" applyBorder="1" applyAlignment="1">
      <alignment vertical="center"/>
    </xf>
    <xf numFmtId="188" fontId="21" fillId="0" borderId="0" xfId="0" applyNumberFormat="1" applyFont="1" applyAlignment="1">
      <alignment horizontal="right" vertical="center"/>
    </xf>
    <xf numFmtId="43" fontId="21" fillId="0" borderId="1" xfId="1" applyFont="1" applyFill="1" applyBorder="1" applyAlignment="1">
      <alignment vertical="center"/>
    </xf>
    <xf numFmtId="187" fontId="21" fillId="0" borderId="4" xfId="1" applyNumberFormat="1" applyFont="1" applyFill="1" applyBorder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7" applyFont="1" applyAlignment="1">
      <alignment horizontal="center" vertical="center"/>
    </xf>
    <xf numFmtId="0" fontId="8" fillId="0" borderId="0" xfId="4" applyFont="1" applyAlignment="1">
      <alignment vertical="center" wrapText="1"/>
    </xf>
    <xf numFmtId="188" fontId="2" fillId="0" borderId="0" xfId="4" applyNumberFormat="1" applyFont="1" applyAlignment="1">
      <alignment horizontal="right" vertical="center" wrapText="1"/>
    </xf>
    <xf numFmtId="0" fontId="2" fillId="0" borderId="0" xfId="4" applyFont="1" applyAlignment="1">
      <alignment vertical="center" wrapText="1"/>
    </xf>
    <xf numFmtId="0" fontId="8" fillId="0" borderId="0" xfId="7" applyFont="1" applyAlignment="1">
      <alignment vertical="center"/>
    </xf>
    <xf numFmtId="0" fontId="21" fillId="0" borderId="1" xfId="4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49" fontId="21" fillId="0" borderId="0" xfId="7" applyNumberFormat="1" applyFont="1" applyAlignment="1">
      <alignment horizontal="center" vertical="center" wrapText="1"/>
    </xf>
    <xf numFmtId="0" fontId="21" fillId="0" borderId="0" xfId="4" applyFont="1" applyAlignment="1">
      <alignment horizontal="right" vertical="center" wrapText="1"/>
    </xf>
    <xf numFmtId="0" fontId="21" fillId="0" borderId="1" xfId="4" applyFont="1" applyBorder="1" applyAlignment="1">
      <alignment vertical="center"/>
    </xf>
    <xf numFmtId="0" fontId="22" fillId="0" borderId="0" xfId="4" applyFont="1" applyAlignment="1">
      <alignment vertical="center"/>
    </xf>
    <xf numFmtId="187" fontId="21" fillId="0" borderId="0" xfId="9" applyNumberFormat="1" applyFont="1" applyFill="1" applyBorder="1" applyAlignment="1">
      <alignment vertical="center"/>
    </xf>
    <xf numFmtId="0" fontId="23" fillId="0" borderId="0" xfId="7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4" applyFont="1" applyAlignment="1">
      <alignment vertical="center" wrapText="1"/>
    </xf>
    <xf numFmtId="0" fontId="25" fillId="0" borderId="0" xfId="4" applyFont="1" applyAlignment="1">
      <alignment vertical="center"/>
    </xf>
    <xf numFmtId="188" fontId="25" fillId="0" borderId="0" xfId="11" applyNumberFormat="1" applyFont="1" applyFill="1" applyBorder="1" applyAlignment="1">
      <alignment vertical="center"/>
    </xf>
    <xf numFmtId="43" fontId="2" fillId="0" borderId="0" xfId="11" applyFont="1" applyFill="1" applyAlignment="1">
      <alignment vertical="center"/>
    </xf>
    <xf numFmtId="0" fontId="19" fillId="0" borderId="0" xfId="4" applyFont="1" applyAlignment="1">
      <alignment vertical="center"/>
    </xf>
    <xf numFmtId="0" fontId="26" fillId="0" borderId="0" xfId="4" applyFont="1" applyAlignment="1">
      <alignment vertical="center" wrapText="1"/>
    </xf>
    <xf numFmtId="188" fontId="19" fillId="0" borderId="0" xfId="4" applyNumberFormat="1" applyFont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19" fillId="0" borderId="0" xfId="4" applyFont="1" applyAlignment="1">
      <alignment vertical="center" wrapText="1"/>
    </xf>
    <xf numFmtId="0" fontId="27" fillId="0" borderId="0" xfId="4" applyFont="1" applyAlignment="1">
      <alignment vertical="center"/>
    </xf>
    <xf numFmtId="43" fontId="7" fillId="0" borderId="0" xfId="1" applyFont="1" applyFill="1" applyAlignment="1">
      <alignment vertical="center"/>
    </xf>
    <xf numFmtId="43" fontId="8" fillId="0" borderId="0" xfId="1" applyFont="1" applyFill="1" applyAlignment="1">
      <alignment horizontal="center" vertical="center"/>
    </xf>
    <xf numFmtId="188" fontId="7" fillId="0" borderId="0" xfId="13" applyNumberFormat="1" applyFont="1" applyFill="1" applyBorder="1" applyAlignment="1">
      <alignment horizontal="left" vertical="center"/>
    </xf>
    <xf numFmtId="187" fontId="7" fillId="0" borderId="0" xfId="1" applyNumberFormat="1" applyFont="1" applyFill="1" applyAlignment="1">
      <alignment vertical="center"/>
    </xf>
    <xf numFmtId="187" fontId="7" fillId="0" borderId="0" xfId="13" applyNumberFormat="1" applyFont="1" applyFill="1" applyAlignment="1">
      <alignment vertical="center"/>
    </xf>
    <xf numFmtId="188" fontId="7" fillId="0" borderId="0" xfId="2" applyNumberFormat="1" applyFont="1" applyFill="1" applyAlignment="1">
      <alignment horizontal="left" vertical="center"/>
    </xf>
    <xf numFmtId="187" fontId="7" fillId="0" borderId="0" xfId="1" applyNumberFormat="1" applyFont="1" applyFill="1" applyAlignment="1">
      <alignment horizontal="left" vertical="center"/>
    </xf>
    <xf numFmtId="188" fontId="7" fillId="0" borderId="0" xfId="13" applyNumberFormat="1" applyFont="1" applyFill="1" applyAlignment="1">
      <alignment horizontal="left" vertical="center"/>
    </xf>
    <xf numFmtId="187" fontId="7" fillId="0" borderId="1" xfId="1" applyNumberFormat="1" applyFont="1" applyFill="1" applyBorder="1" applyAlignment="1">
      <alignment horizontal="left" vertical="center"/>
    </xf>
    <xf numFmtId="188" fontId="7" fillId="0" borderId="1" xfId="13" applyNumberFormat="1" applyFont="1" applyFill="1" applyBorder="1" applyAlignment="1">
      <alignment horizontal="left" vertical="center"/>
    </xf>
    <xf numFmtId="187" fontId="7" fillId="0" borderId="0" xfId="1" applyNumberFormat="1" applyFont="1" applyFill="1" applyBorder="1" applyAlignment="1">
      <alignment horizontal="left" vertical="center"/>
    </xf>
    <xf numFmtId="188" fontId="18" fillId="0" borderId="0" xfId="13" applyNumberFormat="1" applyFont="1" applyFill="1" applyAlignment="1">
      <alignment horizontal="left" vertical="center"/>
    </xf>
    <xf numFmtId="187" fontId="2" fillId="0" borderId="0" xfId="1" applyNumberFormat="1" applyFont="1" applyFill="1" applyAlignment="1">
      <alignment vertical="center"/>
    </xf>
    <xf numFmtId="188" fontId="7" fillId="0" borderId="5" xfId="2" applyNumberFormat="1" applyFont="1" applyFill="1" applyBorder="1" applyAlignment="1">
      <alignment horizontal="left" vertical="center"/>
    </xf>
    <xf numFmtId="188" fontId="7" fillId="0" borderId="0" xfId="2" applyNumberFormat="1" applyFont="1" applyFill="1" applyBorder="1" applyAlignment="1">
      <alignment horizontal="left" vertical="center"/>
    </xf>
    <xf numFmtId="188" fontId="7" fillId="0" borderId="2" xfId="2" applyNumberFormat="1" applyFont="1" applyFill="1" applyBorder="1" applyAlignment="1">
      <alignment horizontal="left" vertical="center"/>
    </xf>
    <xf numFmtId="43" fontId="13" fillId="0" borderId="0" xfId="1" applyFont="1" applyFill="1" applyAlignment="1">
      <alignment vertical="center"/>
    </xf>
    <xf numFmtId="188" fontId="7" fillId="0" borderId="0" xfId="13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188" fontId="7" fillId="0" borderId="2" xfId="13" applyNumberFormat="1" applyFont="1" applyFill="1" applyBorder="1" applyAlignment="1">
      <alignment vertical="center"/>
    </xf>
    <xf numFmtId="188" fontId="7" fillId="0" borderId="0" xfId="13" applyNumberFormat="1" applyFont="1" applyFill="1" applyBorder="1" applyAlignment="1">
      <alignment vertical="center"/>
    </xf>
    <xf numFmtId="187" fontId="7" fillId="0" borderId="0" xfId="9" applyNumberFormat="1" applyFont="1" applyFill="1" applyAlignment="1">
      <alignment horizontal="center" vertical="center"/>
    </xf>
    <xf numFmtId="187" fontId="7" fillId="0" borderId="4" xfId="1" applyNumberFormat="1" applyFont="1" applyFill="1" applyBorder="1" applyAlignment="1">
      <alignment vertical="center"/>
    </xf>
    <xf numFmtId="188" fontId="30" fillId="0" borderId="4" xfId="9" applyNumberFormat="1" applyFont="1" applyFill="1" applyBorder="1" applyAlignment="1">
      <alignment vertical="center"/>
    </xf>
    <xf numFmtId="187" fontId="7" fillId="0" borderId="0" xfId="9" applyNumberFormat="1" applyFont="1" applyFill="1" applyAlignment="1">
      <alignment vertical="center"/>
    </xf>
    <xf numFmtId="190" fontId="7" fillId="0" borderId="3" xfId="9" applyNumberFormat="1" applyFont="1" applyFill="1" applyBorder="1" applyAlignment="1">
      <alignment horizontal="right" vertical="center"/>
    </xf>
    <xf numFmtId="190" fontId="7" fillId="0" borderId="0" xfId="9" applyNumberFormat="1" applyFont="1" applyFill="1" applyAlignment="1">
      <alignment horizontal="right" vertical="center"/>
    </xf>
    <xf numFmtId="190" fontId="7" fillId="0" borderId="0" xfId="9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88" fontId="7" fillId="0" borderId="0" xfId="4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16" fillId="0" borderId="0" xfId="6" applyFont="1" applyAlignment="1">
      <alignment horizontal="left" vertical="center"/>
    </xf>
    <xf numFmtId="188" fontId="2" fillId="0" borderId="0" xfId="0" applyNumberFormat="1" applyFont="1" applyAlignment="1">
      <alignment vertical="center"/>
    </xf>
    <xf numFmtId="0" fontId="28" fillId="0" borderId="0" xfId="14" applyFont="1" applyAlignment="1">
      <alignment vertical="center"/>
    </xf>
    <xf numFmtId="0" fontId="13" fillId="0" borderId="0" xfId="15" applyFont="1" applyAlignment="1">
      <alignment vertical="center"/>
    </xf>
    <xf numFmtId="188" fontId="13" fillId="0" borderId="0" xfId="0" applyNumberFormat="1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quotePrefix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188" fontId="30" fillId="0" borderId="0" xfId="9" applyNumberFormat="1" applyFont="1" applyFill="1" applyBorder="1" applyAlignment="1">
      <alignment vertical="center"/>
    </xf>
    <xf numFmtId="188" fontId="7" fillId="0" borderId="1" xfId="2" applyNumberFormat="1" applyFont="1" applyFill="1" applyBorder="1" applyAlignment="1">
      <alignment horizontal="right" vertical="center"/>
    </xf>
    <xf numFmtId="43" fontId="2" fillId="0" borderId="0" xfId="2" applyFont="1" applyFill="1" applyAlignment="1">
      <alignment vertical="center"/>
    </xf>
    <xf numFmtId="43" fontId="7" fillId="0" borderId="0" xfId="2" applyFont="1" applyFill="1" applyAlignment="1">
      <alignment vertical="center"/>
    </xf>
    <xf numFmtId="191" fontId="7" fillId="0" borderId="0" xfId="13" applyNumberFormat="1" applyFont="1" applyFill="1" applyAlignment="1">
      <alignment horizontal="left" vertical="center"/>
    </xf>
    <xf numFmtId="191" fontId="7" fillId="0" borderId="0" xfId="0" applyNumberFormat="1" applyFont="1" applyAlignment="1">
      <alignment horizontal="right" vertical="center"/>
    </xf>
    <xf numFmtId="191" fontId="7" fillId="0" borderId="0" xfId="9" applyNumberFormat="1" applyFont="1" applyFill="1" applyBorder="1" applyAlignment="1">
      <alignment horizontal="right" vertical="center"/>
    </xf>
    <xf numFmtId="191" fontId="7" fillId="0" borderId="0" xfId="2" applyNumberFormat="1" applyFont="1" applyFill="1" applyBorder="1" applyAlignment="1">
      <alignment horizontal="right" vertical="center"/>
    </xf>
    <xf numFmtId="191" fontId="7" fillId="0" borderId="1" xfId="2" applyNumberFormat="1" applyFont="1" applyFill="1" applyBorder="1" applyAlignment="1">
      <alignment horizontal="right" vertical="center"/>
    </xf>
    <xf numFmtId="191" fontId="7" fillId="0" borderId="2" xfId="2" applyNumberFormat="1" applyFont="1" applyFill="1" applyBorder="1" applyAlignment="1">
      <alignment horizontal="right" vertical="center"/>
    </xf>
    <xf numFmtId="191" fontId="7" fillId="0" borderId="0" xfId="9" applyNumberFormat="1" applyFont="1" applyFill="1" applyAlignment="1">
      <alignment horizontal="right" vertical="center"/>
    </xf>
    <xf numFmtId="191" fontId="7" fillId="0" borderId="0" xfId="4" applyNumberFormat="1" applyFont="1" applyAlignment="1">
      <alignment horizontal="right" vertical="center"/>
    </xf>
    <xf numFmtId="188" fontId="7" fillId="0" borderId="0" xfId="9" applyNumberFormat="1" applyFont="1" applyFill="1" applyAlignment="1">
      <alignment horizontal="right" vertical="center"/>
    </xf>
    <xf numFmtId="187" fontId="7" fillId="0" borderId="2" xfId="1" applyNumberFormat="1" applyFont="1" applyFill="1" applyBorder="1" applyAlignment="1">
      <alignment vertical="center"/>
    </xf>
    <xf numFmtId="187" fontId="7" fillId="0" borderId="3" xfId="1" applyNumberFormat="1" applyFont="1" applyFill="1" applyBorder="1" applyAlignment="1">
      <alignment vertical="center"/>
    </xf>
    <xf numFmtId="187" fontId="7" fillId="0" borderId="2" xfId="2" applyNumberFormat="1" applyFont="1" applyFill="1" applyBorder="1" applyAlignment="1">
      <alignment vertical="center"/>
    </xf>
    <xf numFmtId="187" fontId="7" fillId="0" borderId="1" xfId="2" applyNumberFormat="1" applyFont="1" applyFill="1" applyBorder="1" applyAlignment="1">
      <alignment vertical="center"/>
    </xf>
    <xf numFmtId="188" fontId="7" fillId="0" borderId="0" xfId="8" applyNumberFormat="1" applyFont="1" applyFill="1" applyAlignment="1">
      <alignment horizontal="center" vertical="center"/>
    </xf>
    <xf numFmtId="188" fontId="7" fillId="0" borderId="0" xfId="2" applyNumberFormat="1" applyFont="1" applyFill="1" applyAlignment="1">
      <alignment horizontal="center" vertical="center"/>
    </xf>
    <xf numFmtId="192" fontId="7" fillId="0" borderId="3" xfId="0" applyNumberFormat="1" applyFont="1" applyBorder="1" applyAlignment="1">
      <alignment horizontal="right" vertical="center"/>
    </xf>
    <xf numFmtId="0" fontId="2" fillId="0" borderId="0" xfId="16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16" applyFont="1" applyAlignment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87" fontId="7" fillId="0" borderId="0" xfId="1" applyNumberFormat="1" applyFont="1" applyFill="1" applyAlignment="1">
      <alignment horizontal="center" vertical="center"/>
    </xf>
    <xf numFmtId="43" fontId="7" fillId="0" borderId="0" xfId="16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6" fillId="0" borderId="0" xfId="6" applyFont="1" applyAlignment="1">
      <alignment horizontal="center" vertical="center"/>
    </xf>
    <xf numFmtId="0" fontId="2" fillId="0" borderId="0" xfId="16" applyFont="1" applyAlignment="1">
      <alignment horizontal="left" vertical="center"/>
    </xf>
    <xf numFmtId="0" fontId="3" fillId="0" borderId="0" xfId="16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87" fontId="7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8" fillId="0" borderId="0" xfId="7" applyFont="1" applyAlignment="1">
      <alignment horizontal="center" vertical="center"/>
    </xf>
    <xf numFmtId="188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0" fontId="7" fillId="0" borderId="0" xfId="0" quotePrefix="1" applyFont="1" applyAlignment="1">
      <alignment vertical="center"/>
    </xf>
    <xf numFmtId="187" fontId="7" fillId="0" borderId="0" xfId="16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188" fontId="7" fillId="0" borderId="0" xfId="16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6" applyFont="1" applyAlignment="1">
      <alignment horizontal="center" vertical="center"/>
    </xf>
    <xf numFmtId="0" fontId="16" fillId="0" borderId="0" xfId="6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8" fillId="0" borderId="0" xfId="4" quotePrefix="1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1" fillId="0" borderId="2" xfId="7" applyFont="1" applyBorder="1" applyAlignment="1">
      <alignment horizontal="center" vertical="center"/>
    </xf>
    <xf numFmtId="49" fontId="21" fillId="0" borderId="1" xfId="7" applyNumberFormat="1" applyFont="1" applyBorder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21" fillId="0" borderId="1" xfId="7" applyFont="1" applyBorder="1" applyAlignment="1">
      <alignment horizontal="center" vertical="center"/>
    </xf>
    <xf numFmtId="0" fontId="21" fillId="0" borderId="2" xfId="4" applyFont="1" applyBorder="1" applyAlignment="1">
      <alignment horizontal="center" vertical="center" wrapText="1"/>
    </xf>
    <xf numFmtId="0" fontId="21" fillId="0" borderId="1" xfId="4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7" applyFont="1" applyBorder="1" applyAlignment="1">
      <alignment horizontal="center" vertical="center"/>
    </xf>
  </cellXfs>
  <cellStyles count="21">
    <cellStyle name="Comma" xfId="1" builtinId="3"/>
    <cellStyle name="Comma 10 2" xfId="2" xr:uid="{5F90B913-77D6-406B-8106-D1AC1D9BB872}"/>
    <cellStyle name="Comma 118" xfId="12" xr:uid="{FA56DBDB-6609-419F-AE9E-BCCAED1471B6}"/>
    <cellStyle name="Comma 119 2" xfId="13" xr:uid="{B55ACBB8-FADA-4363-AD16-2C1D2893BD95}"/>
    <cellStyle name="Comma 126 2" xfId="9" xr:uid="{651724A2-ADD9-437D-B5B9-8CB29DBE9B72}"/>
    <cellStyle name="Comma 127" xfId="8" xr:uid="{176B9FF1-2EB4-4664-946E-18695F194CFC}"/>
    <cellStyle name="Comma 127 2" xfId="18" xr:uid="{EE99CE04-7AD1-4A8B-B9AD-F7287D4D3918}"/>
    <cellStyle name="Comma 128" xfId="3" xr:uid="{AA168745-0E65-46DA-BF24-6692285D54FC}"/>
    <cellStyle name="Comma 131" xfId="19" xr:uid="{20A0763B-F579-45F9-BBD2-0F50CF7C12EB}"/>
    <cellStyle name="Comma 2" xfId="17" xr:uid="{4759AD01-1805-4452-82C3-92EA07D6E4D8}"/>
    <cellStyle name="Comma 79" xfId="11" xr:uid="{97EF3D38-5B54-489C-A1E8-DA879BD48BC1}"/>
    <cellStyle name="Normal" xfId="0" builtinId="0"/>
    <cellStyle name="Normal 10 19" xfId="16" xr:uid="{A9F80F98-64C1-488A-A681-FA9CDD36892E}"/>
    <cellStyle name="Normal 118" xfId="5" xr:uid="{51E76F11-BD38-48D3-9F47-DCA6D640EBAF}"/>
    <cellStyle name="Normal 147" xfId="4" xr:uid="{8003C66D-80BC-4CE9-B109-E1615F85F11E}"/>
    <cellStyle name="Normal 2" xfId="20" xr:uid="{E9EA0EB8-02AD-4068-9214-EEE0566AB879}"/>
    <cellStyle name="Normal 249" xfId="14" xr:uid="{81C8F844-35BC-4DB7-B1FD-7B43FDF846A1}"/>
    <cellStyle name="Normal_BWGT2" xfId="7" xr:uid="{03D1379F-C4D8-4133-989C-210FF84D2A8F}"/>
    <cellStyle name="Normal_Cashflow statement" xfId="15" xr:uid="{9D5974B5-B185-4E75-8F64-1BD17BD231EF}"/>
    <cellStyle name="Normal_MMG_Q'1_06_T2" xfId="10" xr:uid="{13D995AF-D857-45CE-A6FA-3730DFA281F1}"/>
    <cellStyle name="Normal_Sheet1" xfId="6" xr:uid="{59A474CF-82E4-4254-B258-2EB6199282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E0044-7FB6-4E6D-AC61-FA933BF330B2}">
  <sheetPr>
    <tabColor rgb="FF00B0F0"/>
  </sheetPr>
  <dimension ref="A1:Q107"/>
  <sheetViews>
    <sheetView tabSelected="1" view="pageBreakPreview" zoomScale="145" zoomScaleNormal="100" zoomScaleSheetLayoutView="145" workbookViewId="0">
      <selection activeCell="D1" sqref="D1"/>
    </sheetView>
  </sheetViews>
  <sheetFormatPr defaultRowHeight="18" x14ac:dyDescent="0.2"/>
  <cols>
    <col min="1" max="3" width="1.375" style="7" customWidth="1"/>
    <col min="4" max="4" width="31.5" style="7" customWidth="1"/>
    <col min="5" max="5" width="5.125" style="207" customWidth="1"/>
    <col min="6" max="6" width="0.875" style="7" customWidth="1"/>
    <col min="7" max="7" width="11" style="7" customWidth="1"/>
    <col min="8" max="8" width="0.625" style="7" customWidth="1"/>
    <col min="9" max="9" width="11" style="7" customWidth="1"/>
    <col min="10" max="10" width="0.625" style="7" customWidth="1"/>
    <col min="11" max="11" width="11" style="11" customWidth="1"/>
    <col min="12" max="12" width="0.625" style="7" customWidth="1"/>
    <col min="13" max="13" width="11" style="7" customWidth="1"/>
    <col min="14" max="14" width="10.625" style="191" customWidth="1"/>
    <col min="15" max="17" width="8.75" style="191" customWidth="1"/>
    <col min="18" max="18" width="8.75" style="7" customWidth="1"/>
    <col min="19" max="229" width="9" style="7"/>
    <col min="230" max="232" width="1.375" style="7" customWidth="1"/>
    <col min="233" max="233" width="29.75" style="7" customWidth="1"/>
    <col min="234" max="234" width="5.125" style="7" customWidth="1"/>
    <col min="235" max="235" width="0.875" style="7" customWidth="1"/>
    <col min="236" max="236" width="9.375" style="7" customWidth="1"/>
    <col min="237" max="237" width="0.5" style="7" customWidth="1"/>
    <col min="238" max="238" width="9.375" style="7" customWidth="1"/>
    <col min="239" max="239" width="0.5" style="7" customWidth="1"/>
    <col min="240" max="240" width="9.375" style="7" customWidth="1"/>
    <col min="241" max="241" width="0.5" style="7" customWidth="1"/>
    <col min="242" max="242" width="9.375" style="7" customWidth="1"/>
    <col min="243" max="243" width="4.375" style="7" customWidth="1"/>
    <col min="244" max="244" width="9.875" style="7" customWidth="1"/>
    <col min="245" max="245" width="1.5" style="7" customWidth="1"/>
    <col min="246" max="246" width="10.125" style="7" customWidth="1"/>
    <col min="247" max="248" width="9.375" style="7" customWidth="1"/>
    <col min="249" max="252" width="9" style="7"/>
    <col min="253" max="253" width="14.5" style="7" bestFit="1" customWidth="1"/>
    <col min="254" max="485" width="9" style="7"/>
    <col min="486" max="488" width="1.375" style="7" customWidth="1"/>
    <col min="489" max="489" width="29.75" style="7" customWidth="1"/>
    <col min="490" max="490" width="5.125" style="7" customWidth="1"/>
    <col min="491" max="491" width="0.875" style="7" customWidth="1"/>
    <col min="492" max="492" width="9.375" style="7" customWidth="1"/>
    <col min="493" max="493" width="0.5" style="7" customWidth="1"/>
    <col min="494" max="494" width="9.375" style="7" customWidth="1"/>
    <col min="495" max="495" width="0.5" style="7" customWidth="1"/>
    <col min="496" max="496" width="9.375" style="7" customWidth="1"/>
    <col min="497" max="497" width="0.5" style="7" customWidth="1"/>
    <col min="498" max="498" width="9.375" style="7" customWidth="1"/>
    <col min="499" max="499" width="4.375" style="7" customWidth="1"/>
    <col min="500" max="500" width="9.875" style="7" customWidth="1"/>
    <col min="501" max="501" width="1.5" style="7" customWidth="1"/>
    <col min="502" max="502" width="10.125" style="7" customWidth="1"/>
    <col min="503" max="504" width="9.375" style="7" customWidth="1"/>
    <col min="505" max="508" width="9" style="7"/>
    <col min="509" max="509" width="14.5" style="7" bestFit="1" customWidth="1"/>
    <col min="510" max="741" width="9" style="7"/>
    <col min="742" max="744" width="1.375" style="7" customWidth="1"/>
    <col min="745" max="745" width="29.75" style="7" customWidth="1"/>
    <col min="746" max="746" width="5.125" style="7" customWidth="1"/>
    <col min="747" max="747" width="0.875" style="7" customWidth="1"/>
    <col min="748" max="748" width="9.375" style="7" customWidth="1"/>
    <col min="749" max="749" width="0.5" style="7" customWidth="1"/>
    <col min="750" max="750" width="9.375" style="7" customWidth="1"/>
    <col min="751" max="751" width="0.5" style="7" customWidth="1"/>
    <col min="752" max="752" width="9.375" style="7" customWidth="1"/>
    <col min="753" max="753" width="0.5" style="7" customWidth="1"/>
    <col min="754" max="754" width="9.375" style="7" customWidth="1"/>
    <col min="755" max="755" width="4.375" style="7" customWidth="1"/>
    <col min="756" max="756" width="9.875" style="7" customWidth="1"/>
    <col min="757" max="757" width="1.5" style="7" customWidth="1"/>
    <col min="758" max="758" width="10.125" style="7" customWidth="1"/>
    <col min="759" max="760" width="9.375" style="7" customWidth="1"/>
    <col min="761" max="764" width="9" style="7"/>
    <col min="765" max="765" width="14.5" style="7" bestFit="1" customWidth="1"/>
    <col min="766" max="997" width="9" style="7"/>
    <col min="998" max="1000" width="1.375" style="7" customWidth="1"/>
    <col min="1001" max="1001" width="29.75" style="7" customWidth="1"/>
    <col min="1002" max="1002" width="5.125" style="7" customWidth="1"/>
    <col min="1003" max="1003" width="0.875" style="7" customWidth="1"/>
    <col min="1004" max="1004" width="9.375" style="7" customWidth="1"/>
    <col min="1005" max="1005" width="0.5" style="7" customWidth="1"/>
    <col min="1006" max="1006" width="9.375" style="7" customWidth="1"/>
    <col min="1007" max="1007" width="0.5" style="7" customWidth="1"/>
    <col min="1008" max="1008" width="9.375" style="7" customWidth="1"/>
    <col min="1009" max="1009" width="0.5" style="7" customWidth="1"/>
    <col min="1010" max="1010" width="9.375" style="7" customWidth="1"/>
    <col min="1011" max="1011" width="4.375" style="7" customWidth="1"/>
    <col min="1012" max="1012" width="9.875" style="7" customWidth="1"/>
    <col min="1013" max="1013" width="1.5" style="7" customWidth="1"/>
    <col min="1014" max="1014" width="10.125" style="7" customWidth="1"/>
    <col min="1015" max="1016" width="9.375" style="7" customWidth="1"/>
    <col min="1017" max="1020" width="9" style="7"/>
    <col min="1021" max="1021" width="14.5" style="7" bestFit="1" customWidth="1"/>
    <col min="1022" max="1253" width="9" style="7"/>
    <col min="1254" max="1256" width="1.375" style="7" customWidth="1"/>
    <col min="1257" max="1257" width="29.75" style="7" customWidth="1"/>
    <col min="1258" max="1258" width="5.125" style="7" customWidth="1"/>
    <col min="1259" max="1259" width="0.875" style="7" customWidth="1"/>
    <col min="1260" max="1260" width="9.375" style="7" customWidth="1"/>
    <col min="1261" max="1261" width="0.5" style="7" customWidth="1"/>
    <col min="1262" max="1262" width="9.375" style="7" customWidth="1"/>
    <col min="1263" max="1263" width="0.5" style="7" customWidth="1"/>
    <col min="1264" max="1264" width="9.375" style="7" customWidth="1"/>
    <col min="1265" max="1265" width="0.5" style="7" customWidth="1"/>
    <col min="1266" max="1266" width="9.375" style="7" customWidth="1"/>
    <col min="1267" max="1267" width="4.375" style="7" customWidth="1"/>
    <col min="1268" max="1268" width="9.875" style="7" customWidth="1"/>
    <col min="1269" max="1269" width="1.5" style="7" customWidth="1"/>
    <col min="1270" max="1270" width="10.125" style="7" customWidth="1"/>
    <col min="1271" max="1272" width="9.375" style="7" customWidth="1"/>
    <col min="1273" max="1276" width="9" style="7"/>
    <col min="1277" max="1277" width="14.5" style="7" bestFit="1" customWidth="1"/>
    <col min="1278" max="1509" width="9" style="7"/>
    <col min="1510" max="1512" width="1.375" style="7" customWidth="1"/>
    <col min="1513" max="1513" width="29.75" style="7" customWidth="1"/>
    <col min="1514" max="1514" width="5.125" style="7" customWidth="1"/>
    <col min="1515" max="1515" width="0.875" style="7" customWidth="1"/>
    <col min="1516" max="1516" width="9.375" style="7" customWidth="1"/>
    <col min="1517" max="1517" width="0.5" style="7" customWidth="1"/>
    <col min="1518" max="1518" width="9.375" style="7" customWidth="1"/>
    <col min="1519" max="1519" width="0.5" style="7" customWidth="1"/>
    <col min="1520" max="1520" width="9.375" style="7" customWidth="1"/>
    <col min="1521" max="1521" width="0.5" style="7" customWidth="1"/>
    <col min="1522" max="1522" width="9.375" style="7" customWidth="1"/>
    <col min="1523" max="1523" width="4.375" style="7" customWidth="1"/>
    <col min="1524" max="1524" width="9.875" style="7" customWidth="1"/>
    <col min="1525" max="1525" width="1.5" style="7" customWidth="1"/>
    <col min="1526" max="1526" width="10.125" style="7" customWidth="1"/>
    <col min="1527" max="1528" width="9.375" style="7" customWidth="1"/>
    <col min="1529" max="1532" width="9" style="7"/>
    <col min="1533" max="1533" width="14.5" style="7" bestFit="1" customWidth="1"/>
    <col min="1534" max="1765" width="9" style="7"/>
    <col min="1766" max="1768" width="1.375" style="7" customWidth="1"/>
    <col min="1769" max="1769" width="29.75" style="7" customWidth="1"/>
    <col min="1770" max="1770" width="5.125" style="7" customWidth="1"/>
    <col min="1771" max="1771" width="0.875" style="7" customWidth="1"/>
    <col min="1772" max="1772" width="9.375" style="7" customWidth="1"/>
    <col min="1773" max="1773" width="0.5" style="7" customWidth="1"/>
    <col min="1774" max="1774" width="9.375" style="7" customWidth="1"/>
    <col min="1775" max="1775" width="0.5" style="7" customWidth="1"/>
    <col min="1776" max="1776" width="9.375" style="7" customWidth="1"/>
    <col min="1777" max="1777" width="0.5" style="7" customWidth="1"/>
    <col min="1778" max="1778" width="9.375" style="7" customWidth="1"/>
    <col min="1779" max="1779" width="4.375" style="7" customWidth="1"/>
    <col min="1780" max="1780" width="9.875" style="7" customWidth="1"/>
    <col min="1781" max="1781" width="1.5" style="7" customWidth="1"/>
    <col min="1782" max="1782" width="10.125" style="7" customWidth="1"/>
    <col min="1783" max="1784" width="9.375" style="7" customWidth="1"/>
    <col min="1785" max="1788" width="9" style="7"/>
    <col min="1789" max="1789" width="14.5" style="7" bestFit="1" customWidth="1"/>
    <col min="1790" max="2021" width="9" style="7"/>
    <col min="2022" max="2024" width="1.375" style="7" customWidth="1"/>
    <col min="2025" max="2025" width="29.75" style="7" customWidth="1"/>
    <col min="2026" max="2026" width="5.125" style="7" customWidth="1"/>
    <col min="2027" max="2027" width="0.875" style="7" customWidth="1"/>
    <col min="2028" max="2028" width="9.375" style="7" customWidth="1"/>
    <col min="2029" max="2029" width="0.5" style="7" customWidth="1"/>
    <col min="2030" max="2030" width="9.375" style="7" customWidth="1"/>
    <col min="2031" max="2031" width="0.5" style="7" customWidth="1"/>
    <col min="2032" max="2032" width="9.375" style="7" customWidth="1"/>
    <col min="2033" max="2033" width="0.5" style="7" customWidth="1"/>
    <col min="2034" max="2034" width="9.375" style="7" customWidth="1"/>
    <col min="2035" max="2035" width="4.375" style="7" customWidth="1"/>
    <col min="2036" max="2036" width="9.875" style="7" customWidth="1"/>
    <col min="2037" max="2037" width="1.5" style="7" customWidth="1"/>
    <col min="2038" max="2038" width="10.125" style="7" customWidth="1"/>
    <col min="2039" max="2040" width="9.375" style="7" customWidth="1"/>
    <col min="2041" max="2044" width="9" style="7"/>
    <col min="2045" max="2045" width="14.5" style="7" bestFit="1" customWidth="1"/>
    <col min="2046" max="2277" width="9" style="7"/>
    <col min="2278" max="2280" width="1.375" style="7" customWidth="1"/>
    <col min="2281" max="2281" width="29.75" style="7" customWidth="1"/>
    <col min="2282" max="2282" width="5.125" style="7" customWidth="1"/>
    <col min="2283" max="2283" width="0.875" style="7" customWidth="1"/>
    <col min="2284" max="2284" width="9.375" style="7" customWidth="1"/>
    <col min="2285" max="2285" width="0.5" style="7" customWidth="1"/>
    <col min="2286" max="2286" width="9.375" style="7" customWidth="1"/>
    <col min="2287" max="2287" width="0.5" style="7" customWidth="1"/>
    <col min="2288" max="2288" width="9.375" style="7" customWidth="1"/>
    <col min="2289" max="2289" width="0.5" style="7" customWidth="1"/>
    <col min="2290" max="2290" width="9.375" style="7" customWidth="1"/>
    <col min="2291" max="2291" width="4.375" style="7" customWidth="1"/>
    <col min="2292" max="2292" width="9.875" style="7" customWidth="1"/>
    <col min="2293" max="2293" width="1.5" style="7" customWidth="1"/>
    <col min="2294" max="2294" width="10.125" style="7" customWidth="1"/>
    <col min="2295" max="2296" width="9.375" style="7" customWidth="1"/>
    <col min="2297" max="2300" width="9" style="7"/>
    <col min="2301" max="2301" width="14.5" style="7" bestFit="1" customWidth="1"/>
    <col min="2302" max="2533" width="9" style="7"/>
    <col min="2534" max="2536" width="1.375" style="7" customWidth="1"/>
    <col min="2537" max="2537" width="29.75" style="7" customWidth="1"/>
    <col min="2538" max="2538" width="5.125" style="7" customWidth="1"/>
    <col min="2539" max="2539" width="0.875" style="7" customWidth="1"/>
    <col min="2540" max="2540" width="9.375" style="7" customWidth="1"/>
    <col min="2541" max="2541" width="0.5" style="7" customWidth="1"/>
    <col min="2542" max="2542" width="9.375" style="7" customWidth="1"/>
    <col min="2543" max="2543" width="0.5" style="7" customWidth="1"/>
    <col min="2544" max="2544" width="9.375" style="7" customWidth="1"/>
    <col min="2545" max="2545" width="0.5" style="7" customWidth="1"/>
    <col min="2546" max="2546" width="9.375" style="7" customWidth="1"/>
    <col min="2547" max="2547" width="4.375" style="7" customWidth="1"/>
    <col min="2548" max="2548" width="9.875" style="7" customWidth="1"/>
    <col min="2549" max="2549" width="1.5" style="7" customWidth="1"/>
    <col min="2550" max="2550" width="10.125" style="7" customWidth="1"/>
    <col min="2551" max="2552" width="9.375" style="7" customWidth="1"/>
    <col min="2553" max="2556" width="9" style="7"/>
    <col min="2557" max="2557" width="14.5" style="7" bestFit="1" customWidth="1"/>
    <col min="2558" max="2789" width="9" style="7"/>
    <col min="2790" max="2792" width="1.375" style="7" customWidth="1"/>
    <col min="2793" max="2793" width="29.75" style="7" customWidth="1"/>
    <col min="2794" max="2794" width="5.125" style="7" customWidth="1"/>
    <col min="2795" max="2795" width="0.875" style="7" customWidth="1"/>
    <col min="2796" max="2796" width="9.375" style="7" customWidth="1"/>
    <col min="2797" max="2797" width="0.5" style="7" customWidth="1"/>
    <col min="2798" max="2798" width="9.375" style="7" customWidth="1"/>
    <col min="2799" max="2799" width="0.5" style="7" customWidth="1"/>
    <col min="2800" max="2800" width="9.375" style="7" customWidth="1"/>
    <col min="2801" max="2801" width="0.5" style="7" customWidth="1"/>
    <col min="2802" max="2802" width="9.375" style="7" customWidth="1"/>
    <col min="2803" max="2803" width="4.375" style="7" customWidth="1"/>
    <col min="2804" max="2804" width="9.875" style="7" customWidth="1"/>
    <col min="2805" max="2805" width="1.5" style="7" customWidth="1"/>
    <col min="2806" max="2806" width="10.125" style="7" customWidth="1"/>
    <col min="2807" max="2808" width="9.375" style="7" customWidth="1"/>
    <col min="2809" max="2812" width="9" style="7"/>
    <col min="2813" max="2813" width="14.5" style="7" bestFit="1" customWidth="1"/>
    <col min="2814" max="3045" width="9" style="7"/>
    <col min="3046" max="3048" width="1.375" style="7" customWidth="1"/>
    <col min="3049" max="3049" width="29.75" style="7" customWidth="1"/>
    <col min="3050" max="3050" width="5.125" style="7" customWidth="1"/>
    <col min="3051" max="3051" width="0.875" style="7" customWidth="1"/>
    <col min="3052" max="3052" width="9.375" style="7" customWidth="1"/>
    <col min="3053" max="3053" width="0.5" style="7" customWidth="1"/>
    <col min="3054" max="3054" width="9.375" style="7" customWidth="1"/>
    <col min="3055" max="3055" width="0.5" style="7" customWidth="1"/>
    <col min="3056" max="3056" width="9.375" style="7" customWidth="1"/>
    <col min="3057" max="3057" width="0.5" style="7" customWidth="1"/>
    <col min="3058" max="3058" width="9.375" style="7" customWidth="1"/>
    <col min="3059" max="3059" width="4.375" style="7" customWidth="1"/>
    <col min="3060" max="3060" width="9.875" style="7" customWidth="1"/>
    <col min="3061" max="3061" width="1.5" style="7" customWidth="1"/>
    <col min="3062" max="3062" width="10.125" style="7" customWidth="1"/>
    <col min="3063" max="3064" width="9.375" style="7" customWidth="1"/>
    <col min="3065" max="3068" width="9" style="7"/>
    <col min="3069" max="3069" width="14.5" style="7" bestFit="1" customWidth="1"/>
    <col min="3070" max="3301" width="9" style="7"/>
    <col min="3302" max="3304" width="1.375" style="7" customWidth="1"/>
    <col min="3305" max="3305" width="29.75" style="7" customWidth="1"/>
    <col min="3306" max="3306" width="5.125" style="7" customWidth="1"/>
    <col min="3307" max="3307" width="0.875" style="7" customWidth="1"/>
    <col min="3308" max="3308" width="9.375" style="7" customWidth="1"/>
    <col min="3309" max="3309" width="0.5" style="7" customWidth="1"/>
    <col min="3310" max="3310" width="9.375" style="7" customWidth="1"/>
    <col min="3311" max="3311" width="0.5" style="7" customWidth="1"/>
    <col min="3312" max="3312" width="9.375" style="7" customWidth="1"/>
    <col min="3313" max="3313" width="0.5" style="7" customWidth="1"/>
    <col min="3314" max="3314" width="9.375" style="7" customWidth="1"/>
    <col min="3315" max="3315" width="4.375" style="7" customWidth="1"/>
    <col min="3316" max="3316" width="9.875" style="7" customWidth="1"/>
    <col min="3317" max="3317" width="1.5" style="7" customWidth="1"/>
    <col min="3318" max="3318" width="10.125" style="7" customWidth="1"/>
    <col min="3319" max="3320" width="9.375" style="7" customWidth="1"/>
    <col min="3321" max="3324" width="9" style="7"/>
    <col min="3325" max="3325" width="14.5" style="7" bestFit="1" customWidth="1"/>
    <col min="3326" max="3557" width="9" style="7"/>
    <col min="3558" max="3560" width="1.375" style="7" customWidth="1"/>
    <col min="3561" max="3561" width="29.75" style="7" customWidth="1"/>
    <col min="3562" max="3562" width="5.125" style="7" customWidth="1"/>
    <col min="3563" max="3563" width="0.875" style="7" customWidth="1"/>
    <col min="3564" max="3564" width="9.375" style="7" customWidth="1"/>
    <col min="3565" max="3565" width="0.5" style="7" customWidth="1"/>
    <col min="3566" max="3566" width="9.375" style="7" customWidth="1"/>
    <col min="3567" max="3567" width="0.5" style="7" customWidth="1"/>
    <col min="3568" max="3568" width="9.375" style="7" customWidth="1"/>
    <col min="3569" max="3569" width="0.5" style="7" customWidth="1"/>
    <col min="3570" max="3570" width="9.375" style="7" customWidth="1"/>
    <col min="3571" max="3571" width="4.375" style="7" customWidth="1"/>
    <col min="3572" max="3572" width="9.875" style="7" customWidth="1"/>
    <col min="3573" max="3573" width="1.5" style="7" customWidth="1"/>
    <col min="3574" max="3574" width="10.125" style="7" customWidth="1"/>
    <col min="3575" max="3576" width="9.375" style="7" customWidth="1"/>
    <col min="3577" max="3580" width="9" style="7"/>
    <col min="3581" max="3581" width="14.5" style="7" bestFit="1" customWidth="1"/>
    <col min="3582" max="3813" width="9" style="7"/>
    <col min="3814" max="3816" width="1.375" style="7" customWidth="1"/>
    <col min="3817" max="3817" width="29.75" style="7" customWidth="1"/>
    <col min="3818" max="3818" width="5.125" style="7" customWidth="1"/>
    <col min="3819" max="3819" width="0.875" style="7" customWidth="1"/>
    <col min="3820" max="3820" width="9.375" style="7" customWidth="1"/>
    <col min="3821" max="3821" width="0.5" style="7" customWidth="1"/>
    <col min="3822" max="3822" width="9.375" style="7" customWidth="1"/>
    <col min="3823" max="3823" width="0.5" style="7" customWidth="1"/>
    <col min="3824" max="3824" width="9.375" style="7" customWidth="1"/>
    <col min="3825" max="3825" width="0.5" style="7" customWidth="1"/>
    <col min="3826" max="3826" width="9.375" style="7" customWidth="1"/>
    <col min="3827" max="3827" width="4.375" style="7" customWidth="1"/>
    <col min="3828" max="3828" width="9.875" style="7" customWidth="1"/>
    <col min="3829" max="3829" width="1.5" style="7" customWidth="1"/>
    <col min="3830" max="3830" width="10.125" style="7" customWidth="1"/>
    <col min="3831" max="3832" width="9.375" style="7" customWidth="1"/>
    <col min="3833" max="3836" width="9" style="7"/>
    <col min="3837" max="3837" width="14.5" style="7" bestFit="1" customWidth="1"/>
    <col min="3838" max="4069" width="9" style="7"/>
    <col min="4070" max="4072" width="1.375" style="7" customWidth="1"/>
    <col min="4073" max="4073" width="29.75" style="7" customWidth="1"/>
    <col min="4074" max="4074" width="5.125" style="7" customWidth="1"/>
    <col min="4075" max="4075" width="0.875" style="7" customWidth="1"/>
    <col min="4076" max="4076" width="9.375" style="7" customWidth="1"/>
    <col min="4077" max="4077" width="0.5" style="7" customWidth="1"/>
    <col min="4078" max="4078" width="9.375" style="7" customWidth="1"/>
    <col min="4079" max="4079" width="0.5" style="7" customWidth="1"/>
    <col min="4080" max="4080" width="9.375" style="7" customWidth="1"/>
    <col min="4081" max="4081" width="0.5" style="7" customWidth="1"/>
    <col min="4082" max="4082" width="9.375" style="7" customWidth="1"/>
    <col min="4083" max="4083" width="4.375" style="7" customWidth="1"/>
    <col min="4084" max="4084" width="9.875" style="7" customWidth="1"/>
    <col min="4085" max="4085" width="1.5" style="7" customWidth="1"/>
    <col min="4086" max="4086" width="10.125" style="7" customWidth="1"/>
    <col min="4087" max="4088" width="9.375" style="7" customWidth="1"/>
    <col min="4089" max="4092" width="9" style="7"/>
    <col min="4093" max="4093" width="14.5" style="7" bestFit="1" customWidth="1"/>
    <col min="4094" max="4325" width="9" style="7"/>
    <col min="4326" max="4328" width="1.375" style="7" customWidth="1"/>
    <col min="4329" max="4329" width="29.75" style="7" customWidth="1"/>
    <col min="4330" max="4330" width="5.125" style="7" customWidth="1"/>
    <col min="4331" max="4331" width="0.875" style="7" customWidth="1"/>
    <col min="4332" max="4332" width="9.375" style="7" customWidth="1"/>
    <col min="4333" max="4333" width="0.5" style="7" customWidth="1"/>
    <col min="4334" max="4334" width="9.375" style="7" customWidth="1"/>
    <col min="4335" max="4335" width="0.5" style="7" customWidth="1"/>
    <col min="4336" max="4336" width="9.375" style="7" customWidth="1"/>
    <col min="4337" max="4337" width="0.5" style="7" customWidth="1"/>
    <col min="4338" max="4338" width="9.375" style="7" customWidth="1"/>
    <col min="4339" max="4339" width="4.375" style="7" customWidth="1"/>
    <col min="4340" max="4340" width="9.875" style="7" customWidth="1"/>
    <col min="4341" max="4341" width="1.5" style="7" customWidth="1"/>
    <col min="4342" max="4342" width="10.125" style="7" customWidth="1"/>
    <col min="4343" max="4344" width="9.375" style="7" customWidth="1"/>
    <col min="4345" max="4348" width="9" style="7"/>
    <col min="4349" max="4349" width="14.5" style="7" bestFit="1" customWidth="1"/>
    <col min="4350" max="4581" width="9" style="7"/>
    <col min="4582" max="4584" width="1.375" style="7" customWidth="1"/>
    <col min="4585" max="4585" width="29.75" style="7" customWidth="1"/>
    <col min="4586" max="4586" width="5.125" style="7" customWidth="1"/>
    <col min="4587" max="4587" width="0.875" style="7" customWidth="1"/>
    <col min="4588" max="4588" width="9.375" style="7" customWidth="1"/>
    <col min="4589" max="4589" width="0.5" style="7" customWidth="1"/>
    <col min="4590" max="4590" width="9.375" style="7" customWidth="1"/>
    <col min="4591" max="4591" width="0.5" style="7" customWidth="1"/>
    <col min="4592" max="4592" width="9.375" style="7" customWidth="1"/>
    <col min="4593" max="4593" width="0.5" style="7" customWidth="1"/>
    <col min="4594" max="4594" width="9.375" style="7" customWidth="1"/>
    <col min="4595" max="4595" width="4.375" style="7" customWidth="1"/>
    <col min="4596" max="4596" width="9.875" style="7" customWidth="1"/>
    <col min="4597" max="4597" width="1.5" style="7" customWidth="1"/>
    <col min="4598" max="4598" width="10.125" style="7" customWidth="1"/>
    <col min="4599" max="4600" width="9.375" style="7" customWidth="1"/>
    <col min="4601" max="4604" width="9" style="7"/>
    <col min="4605" max="4605" width="14.5" style="7" bestFit="1" customWidth="1"/>
    <col min="4606" max="4837" width="9" style="7"/>
    <col min="4838" max="4840" width="1.375" style="7" customWidth="1"/>
    <col min="4841" max="4841" width="29.75" style="7" customWidth="1"/>
    <col min="4842" max="4842" width="5.125" style="7" customWidth="1"/>
    <col min="4843" max="4843" width="0.875" style="7" customWidth="1"/>
    <col min="4844" max="4844" width="9.375" style="7" customWidth="1"/>
    <col min="4845" max="4845" width="0.5" style="7" customWidth="1"/>
    <col min="4846" max="4846" width="9.375" style="7" customWidth="1"/>
    <col min="4847" max="4847" width="0.5" style="7" customWidth="1"/>
    <col min="4848" max="4848" width="9.375" style="7" customWidth="1"/>
    <col min="4849" max="4849" width="0.5" style="7" customWidth="1"/>
    <col min="4850" max="4850" width="9.375" style="7" customWidth="1"/>
    <col min="4851" max="4851" width="4.375" style="7" customWidth="1"/>
    <col min="4852" max="4852" width="9.875" style="7" customWidth="1"/>
    <col min="4853" max="4853" width="1.5" style="7" customWidth="1"/>
    <col min="4854" max="4854" width="10.125" style="7" customWidth="1"/>
    <col min="4855" max="4856" width="9.375" style="7" customWidth="1"/>
    <col min="4857" max="4860" width="9" style="7"/>
    <col min="4861" max="4861" width="14.5" style="7" bestFit="1" customWidth="1"/>
    <col min="4862" max="5093" width="9" style="7"/>
    <col min="5094" max="5096" width="1.375" style="7" customWidth="1"/>
    <col min="5097" max="5097" width="29.75" style="7" customWidth="1"/>
    <col min="5098" max="5098" width="5.125" style="7" customWidth="1"/>
    <col min="5099" max="5099" width="0.875" style="7" customWidth="1"/>
    <col min="5100" max="5100" width="9.375" style="7" customWidth="1"/>
    <col min="5101" max="5101" width="0.5" style="7" customWidth="1"/>
    <col min="5102" max="5102" width="9.375" style="7" customWidth="1"/>
    <col min="5103" max="5103" width="0.5" style="7" customWidth="1"/>
    <col min="5104" max="5104" width="9.375" style="7" customWidth="1"/>
    <col min="5105" max="5105" width="0.5" style="7" customWidth="1"/>
    <col min="5106" max="5106" width="9.375" style="7" customWidth="1"/>
    <col min="5107" max="5107" width="4.375" style="7" customWidth="1"/>
    <col min="5108" max="5108" width="9.875" style="7" customWidth="1"/>
    <col min="5109" max="5109" width="1.5" style="7" customWidth="1"/>
    <col min="5110" max="5110" width="10.125" style="7" customWidth="1"/>
    <col min="5111" max="5112" width="9.375" style="7" customWidth="1"/>
    <col min="5113" max="5116" width="9" style="7"/>
    <col min="5117" max="5117" width="14.5" style="7" bestFit="1" customWidth="1"/>
    <col min="5118" max="5349" width="9" style="7"/>
    <col min="5350" max="5352" width="1.375" style="7" customWidth="1"/>
    <col min="5353" max="5353" width="29.75" style="7" customWidth="1"/>
    <col min="5354" max="5354" width="5.125" style="7" customWidth="1"/>
    <col min="5355" max="5355" width="0.875" style="7" customWidth="1"/>
    <col min="5356" max="5356" width="9.375" style="7" customWidth="1"/>
    <col min="5357" max="5357" width="0.5" style="7" customWidth="1"/>
    <col min="5358" max="5358" width="9.375" style="7" customWidth="1"/>
    <col min="5359" max="5359" width="0.5" style="7" customWidth="1"/>
    <col min="5360" max="5360" width="9.375" style="7" customWidth="1"/>
    <col min="5361" max="5361" width="0.5" style="7" customWidth="1"/>
    <col min="5362" max="5362" width="9.375" style="7" customWidth="1"/>
    <col min="5363" max="5363" width="4.375" style="7" customWidth="1"/>
    <col min="5364" max="5364" width="9.875" style="7" customWidth="1"/>
    <col min="5365" max="5365" width="1.5" style="7" customWidth="1"/>
    <col min="5366" max="5366" width="10.125" style="7" customWidth="1"/>
    <col min="5367" max="5368" width="9.375" style="7" customWidth="1"/>
    <col min="5369" max="5372" width="9" style="7"/>
    <col min="5373" max="5373" width="14.5" style="7" bestFit="1" customWidth="1"/>
    <col min="5374" max="5605" width="9" style="7"/>
    <col min="5606" max="5608" width="1.375" style="7" customWidth="1"/>
    <col min="5609" max="5609" width="29.75" style="7" customWidth="1"/>
    <col min="5610" max="5610" width="5.125" style="7" customWidth="1"/>
    <col min="5611" max="5611" width="0.875" style="7" customWidth="1"/>
    <col min="5612" max="5612" width="9.375" style="7" customWidth="1"/>
    <col min="5613" max="5613" width="0.5" style="7" customWidth="1"/>
    <col min="5614" max="5614" width="9.375" style="7" customWidth="1"/>
    <col min="5615" max="5615" width="0.5" style="7" customWidth="1"/>
    <col min="5616" max="5616" width="9.375" style="7" customWidth="1"/>
    <col min="5617" max="5617" width="0.5" style="7" customWidth="1"/>
    <col min="5618" max="5618" width="9.375" style="7" customWidth="1"/>
    <col min="5619" max="5619" width="4.375" style="7" customWidth="1"/>
    <col min="5620" max="5620" width="9.875" style="7" customWidth="1"/>
    <col min="5621" max="5621" width="1.5" style="7" customWidth="1"/>
    <col min="5622" max="5622" width="10.125" style="7" customWidth="1"/>
    <col min="5623" max="5624" width="9.375" style="7" customWidth="1"/>
    <col min="5625" max="5628" width="9" style="7"/>
    <col min="5629" max="5629" width="14.5" style="7" bestFit="1" customWidth="1"/>
    <col min="5630" max="5861" width="9" style="7"/>
    <col min="5862" max="5864" width="1.375" style="7" customWidth="1"/>
    <col min="5865" max="5865" width="29.75" style="7" customWidth="1"/>
    <col min="5866" max="5866" width="5.125" style="7" customWidth="1"/>
    <col min="5867" max="5867" width="0.875" style="7" customWidth="1"/>
    <col min="5868" max="5868" width="9.375" style="7" customWidth="1"/>
    <col min="5869" max="5869" width="0.5" style="7" customWidth="1"/>
    <col min="5870" max="5870" width="9.375" style="7" customWidth="1"/>
    <col min="5871" max="5871" width="0.5" style="7" customWidth="1"/>
    <col min="5872" max="5872" width="9.375" style="7" customWidth="1"/>
    <col min="5873" max="5873" width="0.5" style="7" customWidth="1"/>
    <col min="5874" max="5874" width="9.375" style="7" customWidth="1"/>
    <col min="5875" max="5875" width="4.375" style="7" customWidth="1"/>
    <col min="5876" max="5876" width="9.875" style="7" customWidth="1"/>
    <col min="5877" max="5877" width="1.5" style="7" customWidth="1"/>
    <col min="5878" max="5878" width="10.125" style="7" customWidth="1"/>
    <col min="5879" max="5880" width="9.375" style="7" customWidth="1"/>
    <col min="5881" max="5884" width="9" style="7"/>
    <col min="5885" max="5885" width="14.5" style="7" bestFit="1" customWidth="1"/>
    <col min="5886" max="6117" width="9" style="7"/>
    <col min="6118" max="6120" width="1.375" style="7" customWidth="1"/>
    <col min="6121" max="6121" width="29.75" style="7" customWidth="1"/>
    <col min="6122" max="6122" width="5.125" style="7" customWidth="1"/>
    <col min="6123" max="6123" width="0.875" style="7" customWidth="1"/>
    <col min="6124" max="6124" width="9.375" style="7" customWidth="1"/>
    <col min="6125" max="6125" width="0.5" style="7" customWidth="1"/>
    <col min="6126" max="6126" width="9.375" style="7" customWidth="1"/>
    <col min="6127" max="6127" width="0.5" style="7" customWidth="1"/>
    <col min="6128" max="6128" width="9.375" style="7" customWidth="1"/>
    <col min="6129" max="6129" width="0.5" style="7" customWidth="1"/>
    <col min="6130" max="6130" width="9.375" style="7" customWidth="1"/>
    <col min="6131" max="6131" width="4.375" style="7" customWidth="1"/>
    <col min="6132" max="6132" width="9.875" style="7" customWidth="1"/>
    <col min="6133" max="6133" width="1.5" style="7" customWidth="1"/>
    <col min="6134" max="6134" width="10.125" style="7" customWidth="1"/>
    <col min="6135" max="6136" width="9.375" style="7" customWidth="1"/>
    <col min="6137" max="6140" width="9" style="7"/>
    <col min="6141" max="6141" width="14.5" style="7" bestFit="1" customWidth="1"/>
    <col min="6142" max="6373" width="9" style="7"/>
    <col min="6374" max="6376" width="1.375" style="7" customWidth="1"/>
    <col min="6377" max="6377" width="29.75" style="7" customWidth="1"/>
    <col min="6378" max="6378" width="5.125" style="7" customWidth="1"/>
    <col min="6379" max="6379" width="0.875" style="7" customWidth="1"/>
    <col min="6380" max="6380" width="9.375" style="7" customWidth="1"/>
    <col min="6381" max="6381" width="0.5" style="7" customWidth="1"/>
    <col min="6382" max="6382" width="9.375" style="7" customWidth="1"/>
    <col min="6383" max="6383" width="0.5" style="7" customWidth="1"/>
    <col min="6384" max="6384" width="9.375" style="7" customWidth="1"/>
    <col min="6385" max="6385" width="0.5" style="7" customWidth="1"/>
    <col min="6386" max="6386" width="9.375" style="7" customWidth="1"/>
    <col min="6387" max="6387" width="4.375" style="7" customWidth="1"/>
    <col min="6388" max="6388" width="9.875" style="7" customWidth="1"/>
    <col min="6389" max="6389" width="1.5" style="7" customWidth="1"/>
    <col min="6390" max="6390" width="10.125" style="7" customWidth="1"/>
    <col min="6391" max="6392" width="9.375" style="7" customWidth="1"/>
    <col min="6393" max="6396" width="9" style="7"/>
    <col min="6397" max="6397" width="14.5" style="7" bestFit="1" customWidth="1"/>
    <col min="6398" max="6629" width="9" style="7"/>
    <col min="6630" max="6632" width="1.375" style="7" customWidth="1"/>
    <col min="6633" max="6633" width="29.75" style="7" customWidth="1"/>
    <col min="6634" max="6634" width="5.125" style="7" customWidth="1"/>
    <col min="6635" max="6635" width="0.875" style="7" customWidth="1"/>
    <col min="6636" max="6636" width="9.375" style="7" customWidth="1"/>
    <col min="6637" max="6637" width="0.5" style="7" customWidth="1"/>
    <col min="6638" max="6638" width="9.375" style="7" customWidth="1"/>
    <col min="6639" max="6639" width="0.5" style="7" customWidth="1"/>
    <col min="6640" max="6640" width="9.375" style="7" customWidth="1"/>
    <col min="6641" max="6641" width="0.5" style="7" customWidth="1"/>
    <col min="6642" max="6642" width="9.375" style="7" customWidth="1"/>
    <col min="6643" max="6643" width="4.375" style="7" customWidth="1"/>
    <col min="6644" max="6644" width="9.875" style="7" customWidth="1"/>
    <col min="6645" max="6645" width="1.5" style="7" customWidth="1"/>
    <col min="6646" max="6646" width="10.125" style="7" customWidth="1"/>
    <col min="6647" max="6648" width="9.375" style="7" customWidth="1"/>
    <col min="6649" max="6652" width="9" style="7"/>
    <col min="6653" max="6653" width="14.5" style="7" bestFit="1" customWidth="1"/>
    <col min="6654" max="6885" width="9" style="7"/>
    <col min="6886" max="6888" width="1.375" style="7" customWidth="1"/>
    <col min="6889" max="6889" width="29.75" style="7" customWidth="1"/>
    <col min="6890" max="6890" width="5.125" style="7" customWidth="1"/>
    <col min="6891" max="6891" width="0.875" style="7" customWidth="1"/>
    <col min="6892" max="6892" width="9.375" style="7" customWidth="1"/>
    <col min="6893" max="6893" width="0.5" style="7" customWidth="1"/>
    <col min="6894" max="6894" width="9.375" style="7" customWidth="1"/>
    <col min="6895" max="6895" width="0.5" style="7" customWidth="1"/>
    <col min="6896" max="6896" width="9.375" style="7" customWidth="1"/>
    <col min="6897" max="6897" width="0.5" style="7" customWidth="1"/>
    <col min="6898" max="6898" width="9.375" style="7" customWidth="1"/>
    <col min="6899" max="6899" width="4.375" style="7" customWidth="1"/>
    <col min="6900" max="6900" width="9.875" style="7" customWidth="1"/>
    <col min="6901" max="6901" width="1.5" style="7" customWidth="1"/>
    <col min="6902" max="6902" width="10.125" style="7" customWidth="1"/>
    <col min="6903" max="6904" width="9.375" style="7" customWidth="1"/>
    <col min="6905" max="6908" width="9" style="7"/>
    <col min="6909" max="6909" width="14.5" style="7" bestFit="1" customWidth="1"/>
    <col min="6910" max="7141" width="9" style="7"/>
    <col min="7142" max="7144" width="1.375" style="7" customWidth="1"/>
    <col min="7145" max="7145" width="29.75" style="7" customWidth="1"/>
    <col min="7146" max="7146" width="5.125" style="7" customWidth="1"/>
    <col min="7147" max="7147" width="0.875" style="7" customWidth="1"/>
    <col min="7148" max="7148" width="9.375" style="7" customWidth="1"/>
    <col min="7149" max="7149" width="0.5" style="7" customWidth="1"/>
    <col min="7150" max="7150" width="9.375" style="7" customWidth="1"/>
    <col min="7151" max="7151" width="0.5" style="7" customWidth="1"/>
    <col min="7152" max="7152" width="9.375" style="7" customWidth="1"/>
    <col min="7153" max="7153" width="0.5" style="7" customWidth="1"/>
    <col min="7154" max="7154" width="9.375" style="7" customWidth="1"/>
    <col min="7155" max="7155" width="4.375" style="7" customWidth="1"/>
    <col min="7156" max="7156" width="9.875" style="7" customWidth="1"/>
    <col min="7157" max="7157" width="1.5" style="7" customWidth="1"/>
    <col min="7158" max="7158" width="10.125" style="7" customWidth="1"/>
    <col min="7159" max="7160" width="9.375" style="7" customWidth="1"/>
    <col min="7161" max="7164" width="9" style="7"/>
    <col min="7165" max="7165" width="14.5" style="7" bestFit="1" customWidth="1"/>
    <col min="7166" max="7397" width="9" style="7"/>
    <col min="7398" max="7400" width="1.375" style="7" customWidth="1"/>
    <col min="7401" max="7401" width="29.75" style="7" customWidth="1"/>
    <col min="7402" max="7402" width="5.125" style="7" customWidth="1"/>
    <col min="7403" max="7403" width="0.875" style="7" customWidth="1"/>
    <col min="7404" max="7404" width="9.375" style="7" customWidth="1"/>
    <col min="7405" max="7405" width="0.5" style="7" customWidth="1"/>
    <col min="7406" max="7406" width="9.375" style="7" customWidth="1"/>
    <col min="7407" max="7407" width="0.5" style="7" customWidth="1"/>
    <col min="7408" max="7408" width="9.375" style="7" customWidth="1"/>
    <col min="7409" max="7409" width="0.5" style="7" customWidth="1"/>
    <col min="7410" max="7410" width="9.375" style="7" customWidth="1"/>
    <col min="7411" max="7411" width="4.375" style="7" customWidth="1"/>
    <col min="7412" max="7412" width="9.875" style="7" customWidth="1"/>
    <col min="7413" max="7413" width="1.5" style="7" customWidth="1"/>
    <col min="7414" max="7414" width="10.125" style="7" customWidth="1"/>
    <col min="7415" max="7416" width="9.375" style="7" customWidth="1"/>
    <col min="7417" max="7420" width="9" style="7"/>
    <col min="7421" max="7421" width="14.5" style="7" bestFit="1" customWidth="1"/>
    <col min="7422" max="7653" width="9" style="7"/>
    <col min="7654" max="7656" width="1.375" style="7" customWidth="1"/>
    <col min="7657" max="7657" width="29.75" style="7" customWidth="1"/>
    <col min="7658" max="7658" width="5.125" style="7" customWidth="1"/>
    <col min="7659" max="7659" width="0.875" style="7" customWidth="1"/>
    <col min="7660" max="7660" width="9.375" style="7" customWidth="1"/>
    <col min="7661" max="7661" width="0.5" style="7" customWidth="1"/>
    <col min="7662" max="7662" width="9.375" style="7" customWidth="1"/>
    <col min="7663" max="7663" width="0.5" style="7" customWidth="1"/>
    <col min="7664" max="7664" width="9.375" style="7" customWidth="1"/>
    <col min="7665" max="7665" width="0.5" style="7" customWidth="1"/>
    <col min="7666" max="7666" width="9.375" style="7" customWidth="1"/>
    <col min="7667" max="7667" width="4.375" style="7" customWidth="1"/>
    <col min="7668" max="7668" width="9.875" style="7" customWidth="1"/>
    <col min="7669" max="7669" width="1.5" style="7" customWidth="1"/>
    <col min="7670" max="7670" width="10.125" style="7" customWidth="1"/>
    <col min="7671" max="7672" width="9.375" style="7" customWidth="1"/>
    <col min="7673" max="7676" width="9" style="7"/>
    <col min="7677" max="7677" width="14.5" style="7" bestFit="1" customWidth="1"/>
    <col min="7678" max="7909" width="9" style="7"/>
    <col min="7910" max="7912" width="1.375" style="7" customWidth="1"/>
    <col min="7913" max="7913" width="29.75" style="7" customWidth="1"/>
    <col min="7914" max="7914" width="5.125" style="7" customWidth="1"/>
    <col min="7915" max="7915" width="0.875" style="7" customWidth="1"/>
    <col min="7916" max="7916" width="9.375" style="7" customWidth="1"/>
    <col min="7917" max="7917" width="0.5" style="7" customWidth="1"/>
    <col min="7918" max="7918" width="9.375" style="7" customWidth="1"/>
    <col min="7919" max="7919" width="0.5" style="7" customWidth="1"/>
    <col min="7920" max="7920" width="9.375" style="7" customWidth="1"/>
    <col min="7921" max="7921" width="0.5" style="7" customWidth="1"/>
    <col min="7922" max="7922" width="9.375" style="7" customWidth="1"/>
    <col min="7923" max="7923" width="4.375" style="7" customWidth="1"/>
    <col min="7924" max="7924" width="9.875" style="7" customWidth="1"/>
    <col min="7925" max="7925" width="1.5" style="7" customWidth="1"/>
    <col min="7926" max="7926" width="10.125" style="7" customWidth="1"/>
    <col min="7927" max="7928" width="9.375" style="7" customWidth="1"/>
    <col min="7929" max="7932" width="9" style="7"/>
    <col min="7933" max="7933" width="14.5" style="7" bestFit="1" customWidth="1"/>
    <col min="7934" max="8165" width="9" style="7"/>
    <col min="8166" max="8168" width="1.375" style="7" customWidth="1"/>
    <col min="8169" max="8169" width="29.75" style="7" customWidth="1"/>
    <col min="8170" max="8170" width="5.125" style="7" customWidth="1"/>
    <col min="8171" max="8171" width="0.875" style="7" customWidth="1"/>
    <col min="8172" max="8172" width="9.375" style="7" customWidth="1"/>
    <col min="8173" max="8173" width="0.5" style="7" customWidth="1"/>
    <col min="8174" max="8174" width="9.375" style="7" customWidth="1"/>
    <col min="8175" max="8175" width="0.5" style="7" customWidth="1"/>
    <col min="8176" max="8176" width="9.375" style="7" customWidth="1"/>
    <col min="8177" max="8177" width="0.5" style="7" customWidth="1"/>
    <col min="8178" max="8178" width="9.375" style="7" customWidth="1"/>
    <col min="8179" max="8179" width="4.375" style="7" customWidth="1"/>
    <col min="8180" max="8180" width="9.875" style="7" customWidth="1"/>
    <col min="8181" max="8181" width="1.5" style="7" customWidth="1"/>
    <col min="8182" max="8182" width="10.125" style="7" customWidth="1"/>
    <col min="8183" max="8184" width="9.375" style="7" customWidth="1"/>
    <col min="8185" max="8188" width="9" style="7"/>
    <col min="8189" max="8189" width="14.5" style="7" bestFit="1" customWidth="1"/>
    <col min="8190" max="8421" width="9" style="7"/>
    <col min="8422" max="8424" width="1.375" style="7" customWidth="1"/>
    <col min="8425" max="8425" width="29.75" style="7" customWidth="1"/>
    <col min="8426" max="8426" width="5.125" style="7" customWidth="1"/>
    <col min="8427" max="8427" width="0.875" style="7" customWidth="1"/>
    <col min="8428" max="8428" width="9.375" style="7" customWidth="1"/>
    <col min="8429" max="8429" width="0.5" style="7" customWidth="1"/>
    <col min="8430" max="8430" width="9.375" style="7" customWidth="1"/>
    <col min="8431" max="8431" width="0.5" style="7" customWidth="1"/>
    <col min="8432" max="8432" width="9.375" style="7" customWidth="1"/>
    <col min="8433" max="8433" width="0.5" style="7" customWidth="1"/>
    <col min="8434" max="8434" width="9.375" style="7" customWidth="1"/>
    <col min="8435" max="8435" width="4.375" style="7" customWidth="1"/>
    <col min="8436" max="8436" width="9.875" style="7" customWidth="1"/>
    <col min="8437" max="8437" width="1.5" style="7" customWidth="1"/>
    <col min="8438" max="8438" width="10.125" style="7" customWidth="1"/>
    <col min="8439" max="8440" width="9.375" style="7" customWidth="1"/>
    <col min="8441" max="8444" width="9" style="7"/>
    <col min="8445" max="8445" width="14.5" style="7" bestFit="1" customWidth="1"/>
    <col min="8446" max="8677" width="9" style="7"/>
    <col min="8678" max="8680" width="1.375" style="7" customWidth="1"/>
    <col min="8681" max="8681" width="29.75" style="7" customWidth="1"/>
    <col min="8682" max="8682" width="5.125" style="7" customWidth="1"/>
    <col min="8683" max="8683" width="0.875" style="7" customWidth="1"/>
    <col min="8684" max="8684" width="9.375" style="7" customWidth="1"/>
    <col min="8685" max="8685" width="0.5" style="7" customWidth="1"/>
    <col min="8686" max="8686" width="9.375" style="7" customWidth="1"/>
    <col min="8687" max="8687" width="0.5" style="7" customWidth="1"/>
    <col min="8688" max="8688" width="9.375" style="7" customWidth="1"/>
    <col min="8689" max="8689" width="0.5" style="7" customWidth="1"/>
    <col min="8690" max="8690" width="9.375" style="7" customWidth="1"/>
    <col min="8691" max="8691" width="4.375" style="7" customWidth="1"/>
    <col min="8692" max="8692" width="9.875" style="7" customWidth="1"/>
    <col min="8693" max="8693" width="1.5" style="7" customWidth="1"/>
    <col min="8694" max="8694" width="10.125" style="7" customWidth="1"/>
    <col min="8695" max="8696" width="9.375" style="7" customWidth="1"/>
    <col min="8697" max="8700" width="9" style="7"/>
    <col min="8701" max="8701" width="14.5" style="7" bestFit="1" customWidth="1"/>
    <col min="8702" max="8933" width="9" style="7"/>
    <col min="8934" max="8936" width="1.375" style="7" customWidth="1"/>
    <col min="8937" max="8937" width="29.75" style="7" customWidth="1"/>
    <col min="8938" max="8938" width="5.125" style="7" customWidth="1"/>
    <col min="8939" max="8939" width="0.875" style="7" customWidth="1"/>
    <col min="8940" max="8940" width="9.375" style="7" customWidth="1"/>
    <col min="8941" max="8941" width="0.5" style="7" customWidth="1"/>
    <col min="8942" max="8942" width="9.375" style="7" customWidth="1"/>
    <col min="8943" max="8943" width="0.5" style="7" customWidth="1"/>
    <col min="8944" max="8944" width="9.375" style="7" customWidth="1"/>
    <col min="8945" max="8945" width="0.5" style="7" customWidth="1"/>
    <col min="8946" max="8946" width="9.375" style="7" customWidth="1"/>
    <col min="8947" max="8947" width="4.375" style="7" customWidth="1"/>
    <col min="8948" max="8948" width="9.875" style="7" customWidth="1"/>
    <col min="8949" max="8949" width="1.5" style="7" customWidth="1"/>
    <col min="8950" max="8950" width="10.125" style="7" customWidth="1"/>
    <col min="8951" max="8952" width="9.375" style="7" customWidth="1"/>
    <col min="8953" max="8956" width="9" style="7"/>
    <col min="8957" max="8957" width="14.5" style="7" bestFit="1" customWidth="1"/>
    <col min="8958" max="9189" width="9" style="7"/>
    <col min="9190" max="9192" width="1.375" style="7" customWidth="1"/>
    <col min="9193" max="9193" width="29.75" style="7" customWidth="1"/>
    <col min="9194" max="9194" width="5.125" style="7" customWidth="1"/>
    <col min="9195" max="9195" width="0.875" style="7" customWidth="1"/>
    <col min="9196" max="9196" width="9.375" style="7" customWidth="1"/>
    <col min="9197" max="9197" width="0.5" style="7" customWidth="1"/>
    <col min="9198" max="9198" width="9.375" style="7" customWidth="1"/>
    <col min="9199" max="9199" width="0.5" style="7" customWidth="1"/>
    <col min="9200" max="9200" width="9.375" style="7" customWidth="1"/>
    <col min="9201" max="9201" width="0.5" style="7" customWidth="1"/>
    <col min="9202" max="9202" width="9.375" style="7" customWidth="1"/>
    <col min="9203" max="9203" width="4.375" style="7" customWidth="1"/>
    <col min="9204" max="9204" width="9.875" style="7" customWidth="1"/>
    <col min="9205" max="9205" width="1.5" style="7" customWidth="1"/>
    <col min="9206" max="9206" width="10.125" style="7" customWidth="1"/>
    <col min="9207" max="9208" width="9.375" style="7" customWidth="1"/>
    <col min="9209" max="9212" width="9" style="7"/>
    <col min="9213" max="9213" width="14.5" style="7" bestFit="1" customWidth="1"/>
    <col min="9214" max="9445" width="9" style="7"/>
    <col min="9446" max="9448" width="1.375" style="7" customWidth="1"/>
    <col min="9449" max="9449" width="29.75" style="7" customWidth="1"/>
    <col min="9450" max="9450" width="5.125" style="7" customWidth="1"/>
    <col min="9451" max="9451" width="0.875" style="7" customWidth="1"/>
    <col min="9452" max="9452" width="9.375" style="7" customWidth="1"/>
    <col min="9453" max="9453" width="0.5" style="7" customWidth="1"/>
    <col min="9454" max="9454" width="9.375" style="7" customWidth="1"/>
    <col min="9455" max="9455" width="0.5" style="7" customWidth="1"/>
    <col min="9456" max="9456" width="9.375" style="7" customWidth="1"/>
    <col min="9457" max="9457" width="0.5" style="7" customWidth="1"/>
    <col min="9458" max="9458" width="9.375" style="7" customWidth="1"/>
    <col min="9459" max="9459" width="4.375" style="7" customWidth="1"/>
    <col min="9460" max="9460" width="9.875" style="7" customWidth="1"/>
    <col min="9461" max="9461" width="1.5" style="7" customWidth="1"/>
    <col min="9462" max="9462" width="10.125" style="7" customWidth="1"/>
    <col min="9463" max="9464" width="9.375" style="7" customWidth="1"/>
    <col min="9465" max="9468" width="9" style="7"/>
    <col min="9469" max="9469" width="14.5" style="7" bestFit="1" customWidth="1"/>
    <col min="9470" max="9701" width="9" style="7"/>
    <col min="9702" max="9704" width="1.375" style="7" customWidth="1"/>
    <col min="9705" max="9705" width="29.75" style="7" customWidth="1"/>
    <col min="9706" max="9706" width="5.125" style="7" customWidth="1"/>
    <col min="9707" max="9707" width="0.875" style="7" customWidth="1"/>
    <col min="9708" max="9708" width="9.375" style="7" customWidth="1"/>
    <col min="9709" max="9709" width="0.5" style="7" customWidth="1"/>
    <col min="9710" max="9710" width="9.375" style="7" customWidth="1"/>
    <col min="9711" max="9711" width="0.5" style="7" customWidth="1"/>
    <col min="9712" max="9712" width="9.375" style="7" customWidth="1"/>
    <col min="9713" max="9713" width="0.5" style="7" customWidth="1"/>
    <col min="9714" max="9714" width="9.375" style="7" customWidth="1"/>
    <col min="9715" max="9715" width="4.375" style="7" customWidth="1"/>
    <col min="9716" max="9716" width="9.875" style="7" customWidth="1"/>
    <col min="9717" max="9717" width="1.5" style="7" customWidth="1"/>
    <col min="9718" max="9718" width="10.125" style="7" customWidth="1"/>
    <col min="9719" max="9720" width="9.375" style="7" customWidth="1"/>
    <col min="9721" max="9724" width="9" style="7"/>
    <col min="9725" max="9725" width="14.5" style="7" bestFit="1" customWidth="1"/>
    <col min="9726" max="9957" width="9" style="7"/>
    <col min="9958" max="9960" width="1.375" style="7" customWidth="1"/>
    <col min="9961" max="9961" width="29.75" style="7" customWidth="1"/>
    <col min="9962" max="9962" width="5.125" style="7" customWidth="1"/>
    <col min="9963" max="9963" width="0.875" style="7" customWidth="1"/>
    <col min="9964" max="9964" width="9.375" style="7" customWidth="1"/>
    <col min="9965" max="9965" width="0.5" style="7" customWidth="1"/>
    <col min="9966" max="9966" width="9.375" style="7" customWidth="1"/>
    <col min="9967" max="9967" width="0.5" style="7" customWidth="1"/>
    <col min="9968" max="9968" width="9.375" style="7" customWidth="1"/>
    <col min="9969" max="9969" width="0.5" style="7" customWidth="1"/>
    <col min="9970" max="9970" width="9.375" style="7" customWidth="1"/>
    <col min="9971" max="9971" width="4.375" style="7" customWidth="1"/>
    <col min="9972" max="9972" width="9.875" style="7" customWidth="1"/>
    <col min="9973" max="9973" width="1.5" style="7" customWidth="1"/>
    <col min="9974" max="9974" width="10.125" style="7" customWidth="1"/>
    <col min="9975" max="9976" width="9.375" style="7" customWidth="1"/>
    <col min="9977" max="9980" width="9" style="7"/>
    <col min="9981" max="9981" width="14.5" style="7" bestFit="1" customWidth="1"/>
    <col min="9982" max="10213" width="9" style="7"/>
    <col min="10214" max="10216" width="1.375" style="7" customWidth="1"/>
    <col min="10217" max="10217" width="29.75" style="7" customWidth="1"/>
    <col min="10218" max="10218" width="5.125" style="7" customWidth="1"/>
    <col min="10219" max="10219" width="0.875" style="7" customWidth="1"/>
    <col min="10220" max="10220" width="9.375" style="7" customWidth="1"/>
    <col min="10221" max="10221" width="0.5" style="7" customWidth="1"/>
    <col min="10222" max="10222" width="9.375" style="7" customWidth="1"/>
    <col min="10223" max="10223" width="0.5" style="7" customWidth="1"/>
    <col min="10224" max="10224" width="9.375" style="7" customWidth="1"/>
    <col min="10225" max="10225" width="0.5" style="7" customWidth="1"/>
    <col min="10226" max="10226" width="9.375" style="7" customWidth="1"/>
    <col min="10227" max="10227" width="4.375" style="7" customWidth="1"/>
    <col min="10228" max="10228" width="9.875" style="7" customWidth="1"/>
    <col min="10229" max="10229" width="1.5" style="7" customWidth="1"/>
    <col min="10230" max="10230" width="10.125" style="7" customWidth="1"/>
    <col min="10231" max="10232" width="9.375" style="7" customWidth="1"/>
    <col min="10233" max="10236" width="9" style="7"/>
    <col min="10237" max="10237" width="14.5" style="7" bestFit="1" customWidth="1"/>
    <col min="10238" max="10469" width="9" style="7"/>
    <col min="10470" max="10472" width="1.375" style="7" customWidth="1"/>
    <col min="10473" max="10473" width="29.75" style="7" customWidth="1"/>
    <col min="10474" max="10474" width="5.125" style="7" customWidth="1"/>
    <col min="10475" max="10475" width="0.875" style="7" customWidth="1"/>
    <col min="10476" max="10476" width="9.375" style="7" customWidth="1"/>
    <col min="10477" max="10477" width="0.5" style="7" customWidth="1"/>
    <col min="10478" max="10478" width="9.375" style="7" customWidth="1"/>
    <col min="10479" max="10479" width="0.5" style="7" customWidth="1"/>
    <col min="10480" max="10480" width="9.375" style="7" customWidth="1"/>
    <col min="10481" max="10481" width="0.5" style="7" customWidth="1"/>
    <col min="10482" max="10482" width="9.375" style="7" customWidth="1"/>
    <col min="10483" max="10483" width="4.375" style="7" customWidth="1"/>
    <col min="10484" max="10484" width="9.875" style="7" customWidth="1"/>
    <col min="10485" max="10485" width="1.5" style="7" customWidth="1"/>
    <col min="10486" max="10486" width="10.125" style="7" customWidth="1"/>
    <col min="10487" max="10488" width="9.375" style="7" customWidth="1"/>
    <col min="10489" max="10492" width="9" style="7"/>
    <col min="10493" max="10493" width="14.5" style="7" bestFit="1" customWidth="1"/>
    <col min="10494" max="10725" width="9" style="7"/>
    <col min="10726" max="10728" width="1.375" style="7" customWidth="1"/>
    <col min="10729" max="10729" width="29.75" style="7" customWidth="1"/>
    <col min="10730" max="10730" width="5.125" style="7" customWidth="1"/>
    <col min="10731" max="10731" width="0.875" style="7" customWidth="1"/>
    <col min="10732" max="10732" width="9.375" style="7" customWidth="1"/>
    <col min="10733" max="10733" width="0.5" style="7" customWidth="1"/>
    <col min="10734" max="10734" width="9.375" style="7" customWidth="1"/>
    <col min="10735" max="10735" width="0.5" style="7" customWidth="1"/>
    <col min="10736" max="10736" width="9.375" style="7" customWidth="1"/>
    <col min="10737" max="10737" width="0.5" style="7" customWidth="1"/>
    <col min="10738" max="10738" width="9.375" style="7" customWidth="1"/>
    <col min="10739" max="10739" width="4.375" style="7" customWidth="1"/>
    <col min="10740" max="10740" width="9.875" style="7" customWidth="1"/>
    <col min="10741" max="10741" width="1.5" style="7" customWidth="1"/>
    <col min="10742" max="10742" width="10.125" style="7" customWidth="1"/>
    <col min="10743" max="10744" width="9.375" style="7" customWidth="1"/>
    <col min="10745" max="10748" width="9" style="7"/>
    <col min="10749" max="10749" width="14.5" style="7" bestFit="1" customWidth="1"/>
    <col min="10750" max="10981" width="9" style="7"/>
    <col min="10982" max="10984" width="1.375" style="7" customWidth="1"/>
    <col min="10985" max="10985" width="29.75" style="7" customWidth="1"/>
    <col min="10986" max="10986" width="5.125" style="7" customWidth="1"/>
    <col min="10987" max="10987" width="0.875" style="7" customWidth="1"/>
    <col min="10988" max="10988" width="9.375" style="7" customWidth="1"/>
    <col min="10989" max="10989" width="0.5" style="7" customWidth="1"/>
    <col min="10990" max="10990" width="9.375" style="7" customWidth="1"/>
    <col min="10991" max="10991" width="0.5" style="7" customWidth="1"/>
    <col min="10992" max="10992" width="9.375" style="7" customWidth="1"/>
    <col min="10993" max="10993" width="0.5" style="7" customWidth="1"/>
    <col min="10994" max="10994" width="9.375" style="7" customWidth="1"/>
    <col min="10995" max="10995" width="4.375" style="7" customWidth="1"/>
    <col min="10996" max="10996" width="9.875" style="7" customWidth="1"/>
    <col min="10997" max="10997" width="1.5" style="7" customWidth="1"/>
    <col min="10998" max="10998" width="10.125" style="7" customWidth="1"/>
    <col min="10999" max="11000" width="9.375" style="7" customWidth="1"/>
    <col min="11001" max="11004" width="9" style="7"/>
    <col min="11005" max="11005" width="14.5" style="7" bestFit="1" customWidth="1"/>
    <col min="11006" max="11237" width="9" style="7"/>
    <col min="11238" max="11240" width="1.375" style="7" customWidth="1"/>
    <col min="11241" max="11241" width="29.75" style="7" customWidth="1"/>
    <col min="11242" max="11242" width="5.125" style="7" customWidth="1"/>
    <col min="11243" max="11243" width="0.875" style="7" customWidth="1"/>
    <col min="11244" max="11244" width="9.375" style="7" customWidth="1"/>
    <col min="11245" max="11245" width="0.5" style="7" customWidth="1"/>
    <col min="11246" max="11246" width="9.375" style="7" customWidth="1"/>
    <col min="11247" max="11247" width="0.5" style="7" customWidth="1"/>
    <col min="11248" max="11248" width="9.375" style="7" customWidth="1"/>
    <col min="11249" max="11249" width="0.5" style="7" customWidth="1"/>
    <col min="11250" max="11250" width="9.375" style="7" customWidth="1"/>
    <col min="11251" max="11251" width="4.375" style="7" customWidth="1"/>
    <col min="11252" max="11252" width="9.875" style="7" customWidth="1"/>
    <col min="11253" max="11253" width="1.5" style="7" customWidth="1"/>
    <col min="11254" max="11254" width="10.125" style="7" customWidth="1"/>
    <col min="11255" max="11256" width="9.375" style="7" customWidth="1"/>
    <col min="11257" max="11260" width="9" style="7"/>
    <col min="11261" max="11261" width="14.5" style="7" bestFit="1" customWidth="1"/>
    <col min="11262" max="11493" width="9" style="7"/>
    <col min="11494" max="11496" width="1.375" style="7" customWidth="1"/>
    <col min="11497" max="11497" width="29.75" style="7" customWidth="1"/>
    <col min="11498" max="11498" width="5.125" style="7" customWidth="1"/>
    <col min="11499" max="11499" width="0.875" style="7" customWidth="1"/>
    <col min="11500" max="11500" width="9.375" style="7" customWidth="1"/>
    <col min="11501" max="11501" width="0.5" style="7" customWidth="1"/>
    <col min="11502" max="11502" width="9.375" style="7" customWidth="1"/>
    <col min="11503" max="11503" width="0.5" style="7" customWidth="1"/>
    <col min="11504" max="11504" width="9.375" style="7" customWidth="1"/>
    <col min="11505" max="11505" width="0.5" style="7" customWidth="1"/>
    <col min="11506" max="11506" width="9.375" style="7" customWidth="1"/>
    <col min="11507" max="11507" width="4.375" style="7" customWidth="1"/>
    <col min="11508" max="11508" width="9.875" style="7" customWidth="1"/>
    <col min="11509" max="11509" width="1.5" style="7" customWidth="1"/>
    <col min="11510" max="11510" width="10.125" style="7" customWidth="1"/>
    <col min="11511" max="11512" width="9.375" style="7" customWidth="1"/>
    <col min="11513" max="11516" width="9" style="7"/>
    <col min="11517" max="11517" width="14.5" style="7" bestFit="1" customWidth="1"/>
    <col min="11518" max="11749" width="9" style="7"/>
    <col min="11750" max="11752" width="1.375" style="7" customWidth="1"/>
    <col min="11753" max="11753" width="29.75" style="7" customWidth="1"/>
    <col min="11754" max="11754" width="5.125" style="7" customWidth="1"/>
    <col min="11755" max="11755" width="0.875" style="7" customWidth="1"/>
    <col min="11756" max="11756" width="9.375" style="7" customWidth="1"/>
    <col min="11757" max="11757" width="0.5" style="7" customWidth="1"/>
    <col min="11758" max="11758" width="9.375" style="7" customWidth="1"/>
    <col min="11759" max="11759" width="0.5" style="7" customWidth="1"/>
    <col min="11760" max="11760" width="9.375" style="7" customWidth="1"/>
    <col min="11761" max="11761" width="0.5" style="7" customWidth="1"/>
    <col min="11762" max="11762" width="9.375" style="7" customWidth="1"/>
    <col min="11763" max="11763" width="4.375" style="7" customWidth="1"/>
    <col min="11764" max="11764" width="9.875" style="7" customWidth="1"/>
    <col min="11765" max="11765" width="1.5" style="7" customWidth="1"/>
    <col min="11766" max="11766" width="10.125" style="7" customWidth="1"/>
    <col min="11767" max="11768" width="9.375" style="7" customWidth="1"/>
    <col min="11769" max="11772" width="9" style="7"/>
    <col min="11773" max="11773" width="14.5" style="7" bestFit="1" customWidth="1"/>
    <col min="11774" max="12005" width="9" style="7"/>
    <col min="12006" max="12008" width="1.375" style="7" customWidth="1"/>
    <col min="12009" max="12009" width="29.75" style="7" customWidth="1"/>
    <col min="12010" max="12010" width="5.125" style="7" customWidth="1"/>
    <col min="12011" max="12011" width="0.875" style="7" customWidth="1"/>
    <col min="12012" max="12012" width="9.375" style="7" customWidth="1"/>
    <col min="12013" max="12013" width="0.5" style="7" customWidth="1"/>
    <col min="12014" max="12014" width="9.375" style="7" customWidth="1"/>
    <col min="12015" max="12015" width="0.5" style="7" customWidth="1"/>
    <col min="12016" max="12016" width="9.375" style="7" customWidth="1"/>
    <col min="12017" max="12017" width="0.5" style="7" customWidth="1"/>
    <col min="12018" max="12018" width="9.375" style="7" customWidth="1"/>
    <col min="12019" max="12019" width="4.375" style="7" customWidth="1"/>
    <col min="12020" max="12020" width="9.875" style="7" customWidth="1"/>
    <col min="12021" max="12021" width="1.5" style="7" customWidth="1"/>
    <col min="12022" max="12022" width="10.125" style="7" customWidth="1"/>
    <col min="12023" max="12024" width="9.375" style="7" customWidth="1"/>
    <col min="12025" max="12028" width="9" style="7"/>
    <col min="12029" max="12029" width="14.5" style="7" bestFit="1" customWidth="1"/>
    <col min="12030" max="12261" width="9" style="7"/>
    <col min="12262" max="12264" width="1.375" style="7" customWidth="1"/>
    <col min="12265" max="12265" width="29.75" style="7" customWidth="1"/>
    <col min="12266" max="12266" width="5.125" style="7" customWidth="1"/>
    <col min="12267" max="12267" width="0.875" style="7" customWidth="1"/>
    <col min="12268" max="12268" width="9.375" style="7" customWidth="1"/>
    <col min="12269" max="12269" width="0.5" style="7" customWidth="1"/>
    <col min="12270" max="12270" width="9.375" style="7" customWidth="1"/>
    <col min="12271" max="12271" width="0.5" style="7" customWidth="1"/>
    <col min="12272" max="12272" width="9.375" style="7" customWidth="1"/>
    <col min="12273" max="12273" width="0.5" style="7" customWidth="1"/>
    <col min="12274" max="12274" width="9.375" style="7" customWidth="1"/>
    <col min="12275" max="12275" width="4.375" style="7" customWidth="1"/>
    <col min="12276" max="12276" width="9.875" style="7" customWidth="1"/>
    <col min="12277" max="12277" width="1.5" style="7" customWidth="1"/>
    <col min="12278" max="12278" width="10.125" style="7" customWidth="1"/>
    <col min="12279" max="12280" width="9.375" style="7" customWidth="1"/>
    <col min="12281" max="12284" width="9" style="7"/>
    <col min="12285" max="12285" width="14.5" style="7" bestFit="1" customWidth="1"/>
    <col min="12286" max="12517" width="9" style="7"/>
    <col min="12518" max="12520" width="1.375" style="7" customWidth="1"/>
    <col min="12521" max="12521" width="29.75" style="7" customWidth="1"/>
    <col min="12522" max="12522" width="5.125" style="7" customWidth="1"/>
    <col min="12523" max="12523" width="0.875" style="7" customWidth="1"/>
    <col min="12524" max="12524" width="9.375" style="7" customWidth="1"/>
    <col min="12525" max="12525" width="0.5" style="7" customWidth="1"/>
    <col min="12526" max="12526" width="9.375" style="7" customWidth="1"/>
    <col min="12527" max="12527" width="0.5" style="7" customWidth="1"/>
    <col min="12528" max="12528" width="9.375" style="7" customWidth="1"/>
    <col min="12529" max="12529" width="0.5" style="7" customWidth="1"/>
    <col min="12530" max="12530" width="9.375" style="7" customWidth="1"/>
    <col min="12531" max="12531" width="4.375" style="7" customWidth="1"/>
    <col min="12532" max="12532" width="9.875" style="7" customWidth="1"/>
    <col min="12533" max="12533" width="1.5" style="7" customWidth="1"/>
    <col min="12534" max="12534" width="10.125" style="7" customWidth="1"/>
    <col min="12535" max="12536" width="9.375" style="7" customWidth="1"/>
    <col min="12537" max="12540" width="9" style="7"/>
    <col min="12541" max="12541" width="14.5" style="7" bestFit="1" customWidth="1"/>
    <col min="12542" max="12773" width="9" style="7"/>
    <col min="12774" max="12776" width="1.375" style="7" customWidth="1"/>
    <col min="12777" max="12777" width="29.75" style="7" customWidth="1"/>
    <col min="12778" max="12778" width="5.125" style="7" customWidth="1"/>
    <col min="12779" max="12779" width="0.875" style="7" customWidth="1"/>
    <col min="12780" max="12780" width="9.375" style="7" customWidth="1"/>
    <col min="12781" max="12781" width="0.5" style="7" customWidth="1"/>
    <col min="12782" max="12782" width="9.375" style="7" customWidth="1"/>
    <col min="12783" max="12783" width="0.5" style="7" customWidth="1"/>
    <col min="12784" max="12784" width="9.375" style="7" customWidth="1"/>
    <col min="12785" max="12785" width="0.5" style="7" customWidth="1"/>
    <col min="12786" max="12786" width="9.375" style="7" customWidth="1"/>
    <col min="12787" max="12787" width="4.375" style="7" customWidth="1"/>
    <col min="12788" max="12788" width="9.875" style="7" customWidth="1"/>
    <col min="12789" max="12789" width="1.5" style="7" customWidth="1"/>
    <col min="12790" max="12790" width="10.125" style="7" customWidth="1"/>
    <col min="12791" max="12792" width="9.375" style="7" customWidth="1"/>
    <col min="12793" max="12796" width="9" style="7"/>
    <col min="12797" max="12797" width="14.5" style="7" bestFit="1" customWidth="1"/>
    <col min="12798" max="13029" width="9" style="7"/>
    <col min="13030" max="13032" width="1.375" style="7" customWidth="1"/>
    <col min="13033" max="13033" width="29.75" style="7" customWidth="1"/>
    <col min="13034" max="13034" width="5.125" style="7" customWidth="1"/>
    <col min="13035" max="13035" width="0.875" style="7" customWidth="1"/>
    <col min="13036" max="13036" width="9.375" style="7" customWidth="1"/>
    <col min="13037" max="13037" width="0.5" style="7" customWidth="1"/>
    <col min="13038" max="13038" width="9.375" style="7" customWidth="1"/>
    <col min="13039" max="13039" width="0.5" style="7" customWidth="1"/>
    <col min="13040" max="13040" width="9.375" style="7" customWidth="1"/>
    <col min="13041" max="13041" width="0.5" style="7" customWidth="1"/>
    <col min="13042" max="13042" width="9.375" style="7" customWidth="1"/>
    <col min="13043" max="13043" width="4.375" style="7" customWidth="1"/>
    <col min="13044" max="13044" width="9.875" style="7" customWidth="1"/>
    <col min="13045" max="13045" width="1.5" style="7" customWidth="1"/>
    <col min="13046" max="13046" width="10.125" style="7" customWidth="1"/>
    <col min="13047" max="13048" width="9.375" style="7" customWidth="1"/>
    <col min="13049" max="13052" width="9" style="7"/>
    <col min="13053" max="13053" width="14.5" style="7" bestFit="1" customWidth="1"/>
    <col min="13054" max="13285" width="9" style="7"/>
    <col min="13286" max="13288" width="1.375" style="7" customWidth="1"/>
    <col min="13289" max="13289" width="29.75" style="7" customWidth="1"/>
    <col min="13290" max="13290" width="5.125" style="7" customWidth="1"/>
    <col min="13291" max="13291" width="0.875" style="7" customWidth="1"/>
    <col min="13292" max="13292" width="9.375" style="7" customWidth="1"/>
    <col min="13293" max="13293" width="0.5" style="7" customWidth="1"/>
    <col min="13294" max="13294" width="9.375" style="7" customWidth="1"/>
    <col min="13295" max="13295" width="0.5" style="7" customWidth="1"/>
    <col min="13296" max="13296" width="9.375" style="7" customWidth="1"/>
    <col min="13297" max="13297" width="0.5" style="7" customWidth="1"/>
    <col min="13298" max="13298" width="9.375" style="7" customWidth="1"/>
    <col min="13299" max="13299" width="4.375" style="7" customWidth="1"/>
    <col min="13300" max="13300" width="9.875" style="7" customWidth="1"/>
    <col min="13301" max="13301" width="1.5" style="7" customWidth="1"/>
    <col min="13302" max="13302" width="10.125" style="7" customWidth="1"/>
    <col min="13303" max="13304" width="9.375" style="7" customWidth="1"/>
    <col min="13305" max="13308" width="9" style="7"/>
    <col min="13309" max="13309" width="14.5" style="7" bestFit="1" customWidth="1"/>
    <col min="13310" max="13541" width="9" style="7"/>
    <col min="13542" max="13544" width="1.375" style="7" customWidth="1"/>
    <col min="13545" max="13545" width="29.75" style="7" customWidth="1"/>
    <col min="13546" max="13546" width="5.125" style="7" customWidth="1"/>
    <col min="13547" max="13547" width="0.875" style="7" customWidth="1"/>
    <col min="13548" max="13548" width="9.375" style="7" customWidth="1"/>
    <col min="13549" max="13549" width="0.5" style="7" customWidth="1"/>
    <col min="13550" max="13550" width="9.375" style="7" customWidth="1"/>
    <col min="13551" max="13551" width="0.5" style="7" customWidth="1"/>
    <col min="13552" max="13552" width="9.375" style="7" customWidth="1"/>
    <col min="13553" max="13553" width="0.5" style="7" customWidth="1"/>
    <col min="13554" max="13554" width="9.375" style="7" customWidth="1"/>
    <col min="13555" max="13555" width="4.375" style="7" customWidth="1"/>
    <col min="13556" max="13556" width="9.875" style="7" customWidth="1"/>
    <col min="13557" max="13557" width="1.5" style="7" customWidth="1"/>
    <col min="13558" max="13558" width="10.125" style="7" customWidth="1"/>
    <col min="13559" max="13560" width="9.375" style="7" customWidth="1"/>
    <col min="13561" max="13564" width="9" style="7"/>
    <col min="13565" max="13565" width="14.5" style="7" bestFit="1" customWidth="1"/>
    <col min="13566" max="13797" width="9" style="7"/>
    <col min="13798" max="13800" width="1.375" style="7" customWidth="1"/>
    <col min="13801" max="13801" width="29.75" style="7" customWidth="1"/>
    <col min="13802" max="13802" width="5.125" style="7" customWidth="1"/>
    <col min="13803" max="13803" width="0.875" style="7" customWidth="1"/>
    <col min="13804" max="13804" width="9.375" style="7" customWidth="1"/>
    <col min="13805" max="13805" width="0.5" style="7" customWidth="1"/>
    <col min="13806" max="13806" width="9.375" style="7" customWidth="1"/>
    <col min="13807" max="13807" width="0.5" style="7" customWidth="1"/>
    <col min="13808" max="13808" width="9.375" style="7" customWidth="1"/>
    <col min="13809" max="13809" width="0.5" style="7" customWidth="1"/>
    <col min="13810" max="13810" width="9.375" style="7" customWidth="1"/>
    <col min="13811" max="13811" width="4.375" style="7" customWidth="1"/>
    <col min="13812" max="13812" width="9.875" style="7" customWidth="1"/>
    <col min="13813" max="13813" width="1.5" style="7" customWidth="1"/>
    <col min="13814" max="13814" width="10.125" style="7" customWidth="1"/>
    <col min="13815" max="13816" width="9.375" style="7" customWidth="1"/>
    <col min="13817" max="13820" width="9" style="7"/>
    <col min="13821" max="13821" width="14.5" style="7" bestFit="1" customWidth="1"/>
    <col min="13822" max="14053" width="9" style="7"/>
    <col min="14054" max="14056" width="1.375" style="7" customWidth="1"/>
    <col min="14057" max="14057" width="29.75" style="7" customWidth="1"/>
    <col min="14058" max="14058" width="5.125" style="7" customWidth="1"/>
    <col min="14059" max="14059" width="0.875" style="7" customWidth="1"/>
    <col min="14060" max="14060" width="9.375" style="7" customWidth="1"/>
    <col min="14061" max="14061" width="0.5" style="7" customWidth="1"/>
    <col min="14062" max="14062" width="9.375" style="7" customWidth="1"/>
    <col min="14063" max="14063" width="0.5" style="7" customWidth="1"/>
    <col min="14064" max="14064" width="9.375" style="7" customWidth="1"/>
    <col min="14065" max="14065" width="0.5" style="7" customWidth="1"/>
    <col min="14066" max="14066" width="9.375" style="7" customWidth="1"/>
    <col min="14067" max="14067" width="4.375" style="7" customWidth="1"/>
    <col min="14068" max="14068" width="9.875" style="7" customWidth="1"/>
    <col min="14069" max="14069" width="1.5" style="7" customWidth="1"/>
    <col min="14070" max="14070" width="10.125" style="7" customWidth="1"/>
    <col min="14071" max="14072" width="9.375" style="7" customWidth="1"/>
    <col min="14073" max="14076" width="9" style="7"/>
    <col min="14077" max="14077" width="14.5" style="7" bestFit="1" customWidth="1"/>
    <col min="14078" max="14309" width="9" style="7"/>
    <col min="14310" max="14312" width="1.375" style="7" customWidth="1"/>
    <col min="14313" max="14313" width="29.75" style="7" customWidth="1"/>
    <col min="14314" max="14314" width="5.125" style="7" customWidth="1"/>
    <col min="14315" max="14315" width="0.875" style="7" customWidth="1"/>
    <col min="14316" max="14316" width="9.375" style="7" customWidth="1"/>
    <col min="14317" max="14317" width="0.5" style="7" customWidth="1"/>
    <col min="14318" max="14318" width="9.375" style="7" customWidth="1"/>
    <col min="14319" max="14319" width="0.5" style="7" customWidth="1"/>
    <col min="14320" max="14320" width="9.375" style="7" customWidth="1"/>
    <col min="14321" max="14321" width="0.5" style="7" customWidth="1"/>
    <col min="14322" max="14322" width="9.375" style="7" customWidth="1"/>
    <col min="14323" max="14323" width="4.375" style="7" customWidth="1"/>
    <col min="14324" max="14324" width="9.875" style="7" customWidth="1"/>
    <col min="14325" max="14325" width="1.5" style="7" customWidth="1"/>
    <col min="14326" max="14326" width="10.125" style="7" customWidth="1"/>
    <col min="14327" max="14328" width="9.375" style="7" customWidth="1"/>
    <col min="14329" max="14332" width="9" style="7"/>
    <col min="14333" max="14333" width="14.5" style="7" bestFit="1" customWidth="1"/>
    <col min="14334" max="14565" width="9" style="7"/>
    <col min="14566" max="14568" width="1.375" style="7" customWidth="1"/>
    <col min="14569" max="14569" width="29.75" style="7" customWidth="1"/>
    <col min="14570" max="14570" width="5.125" style="7" customWidth="1"/>
    <col min="14571" max="14571" width="0.875" style="7" customWidth="1"/>
    <col min="14572" max="14572" width="9.375" style="7" customWidth="1"/>
    <col min="14573" max="14573" width="0.5" style="7" customWidth="1"/>
    <col min="14574" max="14574" width="9.375" style="7" customWidth="1"/>
    <col min="14575" max="14575" width="0.5" style="7" customWidth="1"/>
    <col min="14576" max="14576" width="9.375" style="7" customWidth="1"/>
    <col min="14577" max="14577" width="0.5" style="7" customWidth="1"/>
    <col min="14578" max="14578" width="9.375" style="7" customWidth="1"/>
    <col min="14579" max="14579" width="4.375" style="7" customWidth="1"/>
    <col min="14580" max="14580" width="9.875" style="7" customWidth="1"/>
    <col min="14581" max="14581" width="1.5" style="7" customWidth="1"/>
    <col min="14582" max="14582" width="10.125" style="7" customWidth="1"/>
    <col min="14583" max="14584" width="9.375" style="7" customWidth="1"/>
    <col min="14585" max="14588" width="9" style="7"/>
    <col min="14589" max="14589" width="14.5" style="7" bestFit="1" customWidth="1"/>
    <col min="14590" max="14821" width="9" style="7"/>
    <col min="14822" max="14824" width="1.375" style="7" customWidth="1"/>
    <col min="14825" max="14825" width="29.75" style="7" customWidth="1"/>
    <col min="14826" max="14826" width="5.125" style="7" customWidth="1"/>
    <col min="14827" max="14827" width="0.875" style="7" customWidth="1"/>
    <col min="14828" max="14828" width="9.375" style="7" customWidth="1"/>
    <col min="14829" max="14829" width="0.5" style="7" customWidth="1"/>
    <col min="14830" max="14830" width="9.375" style="7" customWidth="1"/>
    <col min="14831" max="14831" width="0.5" style="7" customWidth="1"/>
    <col min="14832" max="14832" width="9.375" style="7" customWidth="1"/>
    <col min="14833" max="14833" width="0.5" style="7" customWidth="1"/>
    <col min="14834" max="14834" width="9.375" style="7" customWidth="1"/>
    <col min="14835" max="14835" width="4.375" style="7" customWidth="1"/>
    <col min="14836" max="14836" width="9.875" style="7" customWidth="1"/>
    <col min="14837" max="14837" width="1.5" style="7" customWidth="1"/>
    <col min="14838" max="14838" width="10.125" style="7" customWidth="1"/>
    <col min="14839" max="14840" width="9.375" style="7" customWidth="1"/>
    <col min="14841" max="14844" width="9" style="7"/>
    <col min="14845" max="14845" width="14.5" style="7" bestFit="1" customWidth="1"/>
    <col min="14846" max="15077" width="9" style="7"/>
    <col min="15078" max="15080" width="1.375" style="7" customWidth="1"/>
    <col min="15081" max="15081" width="29.75" style="7" customWidth="1"/>
    <col min="15082" max="15082" width="5.125" style="7" customWidth="1"/>
    <col min="15083" max="15083" width="0.875" style="7" customWidth="1"/>
    <col min="15084" max="15084" width="9.375" style="7" customWidth="1"/>
    <col min="15085" max="15085" width="0.5" style="7" customWidth="1"/>
    <col min="15086" max="15086" width="9.375" style="7" customWidth="1"/>
    <col min="15087" max="15087" width="0.5" style="7" customWidth="1"/>
    <col min="15088" max="15088" width="9.375" style="7" customWidth="1"/>
    <col min="15089" max="15089" width="0.5" style="7" customWidth="1"/>
    <col min="15090" max="15090" width="9.375" style="7" customWidth="1"/>
    <col min="15091" max="15091" width="4.375" style="7" customWidth="1"/>
    <col min="15092" max="15092" width="9.875" style="7" customWidth="1"/>
    <col min="15093" max="15093" width="1.5" style="7" customWidth="1"/>
    <col min="15094" max="15094" width="10.125" style="7" customWidth="1"/>
    <col min="15095" max="15096" width="9.375" style="7" customWidth="1"/>
    <col min="15097" max="15100" width="9" style="7"/>
    <col min="15101" max="15101" width="14.5" style="7" bestFit="1" customWidth="1"/>
    <col min="15102" max="15333" width="9" style="7"/>
    <col min="15334" max="15336" width="1.375" style="7" customWidth="1"/>
    <col min="15337" max="15337" width="29.75" style="7" customWidth="1"/>
    <col min="15338" max="15338" width="5.125" style="7" customWidth="1"/>
    <col min="15339" max="15339" width="0.875" style="7" customWidth="1"/>
    <col min="15340" max="15340" width="9.375" style="7" customWidth="1"/>
    <col min="15341" max="15341" width="0.5" style="7" customWidth="1"/>
    <col min="15342" max="15342" width="9.375" style="7" customWidth="1"/>
    <col min="15343" max="15343" width="0.5" style="7" customWidth="1"/>
    <col min="15344" max="15344" width="9.375" style="7" customWidth="1"/>
    <col min="15345" max="15345" width="0.5" style="7" customWidth="1"/>
    <col min="15346" max="15346" width="9.375" style="7" customWidth="1"/>
    <col min="15347" max="15347" width="4.375" style="7" customWidth="1"/>
    <col min="15348" max="15348" width="9.875" style="7" customWidth="1"/>
    <col min="15349" max="15349" width="1.5" style="7" customWidth="1"/>
    <col min="15350" max="15350" width="10.125" style="7" customWidth="1"/>
    <col min="15351" max="15352" width="9.375" style="7" customWidth="1"/>
    <col min="15353" max="15356" width="9" style="7"/>
    <col min="15357" max="15357" width="14.5" style="7" bestFit="1" customWidth="1"/>
    <col min="15358" max="15589" width="9" style="7"/>
    <col min="15590" max="15592" width="1.375" style="7" customWidth="1"/>
    <col min="15593" max="15593" width="29.75" style="7" customWidth="1"/>
    <col min="15594" max="15594" width="5.125" style="7" customWidth="1"/>
    <col min="15595" max="15595" width="0.875" style="7" customWidth="1"/>
    <col min="15596" max="15596" width="9.375" style="7" customWidth="1"/>
    <col min="15597" max="15597" width="0.5" style="7" customWidth="1"/>
    <col min="15598" max="15598" width="9.375" style="7" customWidth="1"/>
    <col min="15599" max="15599" width="0.5" style="7" customWidth="1"/>
    <col min="15600" max="15600" width="9.375" style="7" customWidth="1"/>
    <col min="15601" max="15601" width="0.5" style="7" customWidth="1"/>
    <col min="15602" max="15602" width="9.375" style="7" customWidth="1"/>
    <col min="15603" max="15603" width="4.375" style="7" customWidth="1"/>
    <col min="15604" max="15604" width="9.875" style="7" customWidth="1"/>
    <col min="15605" max="15605" width="1.5" style="7" customWidth="1"/>
    <col min="15606" max="15606" width="10.125" style="7" customWidth="1"/>
    <col min="15607" max="15608" width="9.375" style="7" customWidth="1"/>
    <col min="15609" max="15612" width="9" style="7"/>
    <col min="15613" max="15613" width="14.5" style="7" bestFit="1" customWidth="1"/>
    <col min="15614" max="15845" width="9" style="7"/>
    <col min="15846" max="15848" width="1.375" style="7" customWidth="1"/>
    <col min="15849" max="15849" width="29.75" style="7" customWidth="1"/>
    <col min="15850" max="15850" width="5.125" style="7" customWidth="1"/>
    <col min="15851" max="15851" width="0.875" style="7" customWidth="1"/>
    <col min="15852" max="15852" width="9.375" style="7" customWidth="1"/>
    <col min="15853" max="15853" width="0.5" style="7" customWidth="1"/>
    <col min="15854" max="15854" width="9.375" style="7" customWidth="1"/>
    <col min="15855" max="15855" width="0.5" style="7" customWidth="1"/>
    <col min="15856" max="15856" width="9.375" style="7" customWidth="1"/>
    <col min="15857" max="15857" width="0.5" style="7" customWidth="1"/>
    <col min="15858" max="15858" width="9.375" style="7" customWidth="1"/>
    <col min="15859" max="15859" width="4.375" style="7" customWidth="1"/>
    <col min="15860" max="15860" width="9.875" style="7" customWidth="1"/>
    <col min="15861" max="15861" width="1.5" style="7" customWidth="1"/>
    <col min="15862" max="15862" width="10.125" style="7" customWidth="1"/>
    <col min="15863" max="15864" width="9.375" style="7" customWidth="1"/>
    <col min="15865" max="15868" width="9" style="7"/>
    <col min="15869" max="15869" width="14.5" style="7" bestFit="1" customWidth="1"/>
    <col min="15870" max="16101" width="9" style="7"/>
    <col min="16102" max="16104" width="1.375" style="7" customWidth="1"/>
    <col min="16105" max="16105" width="29.75" style="7" customWidth="1"/>
    <col min="16106" max="16106" width="5.125" style="7" customWidth="1"/>
    <col min="16107" max="16107" width="0.875" style="7" customWidth="1"/>
    <col min="16108" max="16108" width="9.375" style="7" customWidth="1"/>
    <col min="16109" max="16109" width="0.5" style="7" customWidth="1"/>
    <col min="16110" max="16110" width="9.375" style="7" customWidth="1"/>
    <col min="16111" max="16111" width="0.5" style="7" customWidth="1"/>
    <col min="16112" max="16112" width="9.375" style="7" customWidth="1"/>
    <col min="16113" max="16113" width="0.5" style="7" customWidth="1"/>
    <col min="16114" max="16114" width="9.375" style="7" customWidth="1"/>
    <col min="16115" max="16115" width="4.375" style="7" customWidth="1"/>
    <col min="16116" max="16116" width="9.875" style="7" customWidth="1"/>
    <col min="16117" max="16117" width="1.5" style="7" customWidth="1"/>
    <col min="16118" max="16118" width="10.125" style="7" customWidth="1"/>
    <col min="16119" max="16120" width="9.375" style="7" customWidth="1"/>
    <col min="16121" max="16124" width="9" style="7"/>
    <col min="16125" max="16125" width="14.5" style="7" bestFit="1" customWidth="1"/>
    <col min="16126" max="16384" width="9" style="7"/>
  </cols>
  <sheetData>
    <row r="1" spans="1:17" s="1" customFormat="1" ht="24" customHeight="1" x14ac:dyDescent="0.2">
      <c r="E1" s="2"/>
      <c r="K1" s="3"/>
      <c r="M1" s="4" t="s">
        <v>0</v>
      </c>
      <c r="N1" s="187"/>
      <c r="O1" s="187"/>
      <c r="P1" s="187"/>
      <c r="Q1" s="187"/>
    </row>
    <row r="2" spans="1:17" s="1" customFormat="1" ht="24" customHeight="1" x14ac:dyDescent="0.2">
      <c r="E2" s="2"/>
      <c r="K2" s="3"/>
      <c r="M2" s="4" t="s">
        <v>1</v>
      </c>
      <c r="N2" s="187"/>
      <c r="O2" s="187"/>
      <c r="P2" s="187"/>
      <c r="Q2" s="187"/>
    </row>
    <row r="3" spans="1:17" s="1" customFormat="1" ht="24" customHeight="1" x14ac:dyDescent="0.2">
      <c r="A3" s="216" t="s">
        <v>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187"/>
      <c r="O3" s="187"/>
      <c r="P3" s="187"/>
      <c r="Q3" s="187"/>
    </row>
    <row r="4" spans="1:17" s="1" customFormat="1" ht="24" customHeight="1" x14ac:dyDescent="0.2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87"/>
      <c r="O4" s="187"/>
      <c r="P4" s="187"/>
      <c r="Q4" s="187"/>
    </row>
    <row r="5" spans="1:17" s="1" customFormat="1" ht="24" customHeight="1" x14ac:dyDescent="0.2">
      <c r="A5" s="218" t="s">
        <v>4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187"/>
      <c r="O5" s="187"/>
      <c r="P5" s="187"/>
      <c r="Q5" s="187"/>
    </row>
    <row r="6" spans="1:17" s="1" customFormat="1" ht="24" customHeight="1" x14ac:dyDescent="0.2">
      <c r="A6" s="218" t="s">
        <v>178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187"/>
      <c r="O6" s="187"/>
      <c r="P6" s="187"/>
      <c r="Q6" s="187"/>
    </row>
    <row r="7" spans="1:17" s="1" customFormat="1" ht="7.5" customHeight="1" x14ac:dyDescent="0.2">
      <c r="A7" s="6"/>
      <c r="B7" s="6"/>
      <c r="C7" s="6"/>
      <c r="D7" s="6"/>
      <c r="E7" s="189"/>
      <c r="F7" s="6"/>
      <c r="G7" s="6"/>
      <c r="H7" s="6"/>
      <c r="I7" s="6"/>
      <c r="J7" s="6"/>
      <c r="K7" s="6"/>
      <c r="L7" s="6"/>
      <c r="M7" s="6"/>
      <c r="N7" s="187"/>
      <c r="O7" s="187"/>
      <c r="P7" s="187"/>
      <c r="Q7" s="187"/>
    </row>
    <row r="8" spans="1:17" s="1" customFormat="1" ht="24" customHeight="1" x14ac:dyDescent="0.2">
      <c r="A8" s="219" t="s">
        <v>5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187"/>
      <c r="O8" s="187"/>
      <c r="P8" s="187"/>
      <c r="Q8" s="187"/>
    </row>
    <row r="9" spans="1:17" ht="18.95" customHeight="1" x14ac:dyDescent="0.2">
      <c r="B9" s="8"/>
      <c r="C9" s="8"/>
      <c r="D9" s="8"/>
      <c r="E9" s="190"/>
      <c r="F9" s="8"/>
      <c r="G9" s="215" t="s">
        <v>6</v>
      </c>
      <c r="H9" s="215"/>
      <c r="I9" s="215"/>
      <c r="J9" s="215"/>
      <c r="K9" s="215"/>
      <c r="L9" s="215"/>
      <c r="M9" s="215"/>
    </row>
    <row r="10" spans="1:17" ht="18.95" customHeight="1" x14ac:dyDescent="0.2">
      <c r="B10" s="8"/>
      <c r="C10" s="8"/>
      <c r="D10" s="8"/>
      <c r="E10" s="190"/>
      <c r="F10" s="8"/>
      <c r="G10" s="215" t="s">
        <v>7</v>
      </c>
      <c r="H10" s="215"/>
      <c r="I10" s="215"/>
      <c r="J10" s="8"/>
      <c r="K10" s="215" t="s">
        <v>8</v>
      </c>
      <c r="L10" s="215"/>
      <c r="M10" s="215"/>
    </row>
    <row r="11" spans="1:17" ht="18.95" customHeight="1" x14ac:dyDescent="0.2">
      <c r="B11" s="8"/>
      <c r="C11" s="8"/>
      <c r="D11" s="8"/>
      <c r="E11" s="190"/>
      <c r="F11" s="8"/>
      <c r="G11" s="8" t="s">
        <v>9</v>
      </c>
      <c r="H11" s="8"/>
      <c r="I11" s="8" t="s">
        <v>10</v>
      </c>
      <c r="J11" s="8"/>
      <c r="K11" s="8" t="s">
        <v>9</v>
      </c>
      <c r="L11" s="8"/>
      <c r="M11" s="8" t="s">
        <v>10</v>
      </c>
    </row>
    <row r="12" spans="1:17" ht="18.95" customHeight="1" x14ac:dyDescent="0.2">
      <c r="A12" s="8"/>
      <c r="B12" s="8"/>
      <c r="C12" s="8"/>
      <c r="D12" s="8"/>
      <c r="E12" s="192" t="s">
        <v>11</v>
      </c>
      <c r="F12" s="8"/>
      <c r="G12" s="9" t="s">
        <v>179</v>
      </c>
      <c r="H12" s="8"/>
      <c r="I12" s="9" t="s">
        <v>180</v>
      </c>
      <c r="J12" s="8"/>
      <c r="K12" s="9" t="s">
        <v>179</v>
      </c>
      <c r="L12" s="8"/>
      <c r="M12" s="9" t="s">
        <v>180</v>
      </c>
    </row>
    <row r="13" spans="1:17" ht="18.95" customHeight="1" x14ac:dyDescent="0.2">
      <c r="A13" s="10" t="s">
        <v>13</v>
      </c>
      <c r="B13" s="10"/>
      <c r="C13" s="10"/>
      <c r="D13" s="10"/>
      <c r="E13" s="192"/>
      <c r="F13" s="8"/>
      <c r="G13" s="8"/>
      <c r="H13" s="8"/>
      <c r="I13" s="8"/>
      <c r="J13" s="8"/>
      <c r="L13" s="12"/>
      <c r="M13" s="11"/>
    </row>
    <row r="14" spans="1:17" ht="18.95" customHeight="1" x14ac:dyDescent="0.2">
      <c r="B14" s="193" t="s">
        <v>14</v>
      </c>
      <c r="C14" s="193"/>
      <c r="D14" s="13"/>
      <c r="E14" s="194">
        <v>6</v>
      </c>
      <c r="F14" s="8"/>
      <c r="G14" s="124">
        <v>318565223</v>
      </c>
      <c r="H14" s="195"/>
      <c r="I14" s="124">
        <v>15717389</v>
      </c>
      <c r="J14" s="195"/>
      <c r="K14" s="124">
        <v>302216887</v>
      </c>
      <c r="L14" s="195"/>
      <c r="M14" s="124">
        <v>9592299</v>
      </c>
    </row>
    <row r="15" spans="1:17" ht="18.95" customHeight="1" x14ac:dyDescent="0.2">
      <c r="B15" s="193" t="s">
        <v>15</v>
      </c>
      <c r="C15" s="193"/>
      <c r="D15" s="16"/>
      <c r="E15" s="194">
        <v>7</v>
      </c>
      <c r="F15" s="8"/>
      <c r="G15" s="124">
        <v>281394096</v>
      </c>
      <c r="H15" s="195"/>
      <c r="I15" s="124">
        <v>251530673</v>
      </c>
      <c r="J15" s="195"/>
      <c r="K15" s="124">
        <v>254880644</v>
      </c>
      <c r="L15" s="195"/>
      <c r="M15" s="124">
        <v>227708543</v>
      </c>
    </row>
    <row r="16" spans="1:17" ht="18.95" customHeight="1" x14ac:dyDescent="0.2">
      <c r="B16" s="193" t="s">
        <v>16</v>
      </c>
      <c r="C16" s="193"/>
      <c r="D16" s="13"/>
      <c r="E16" s="194">
        <v>5</v>
      </c>
      <c r="F16" s="8"/>
      <c r="G16" s="124">
        <v>63319026</v>
      </c>
      <c r="H16" s="195"/>
      <c r="I16" s="124">
        <v>59922067</v>
      </c>
      <c r="J16" s="195"/>
      <c r="K16" s="124">
        <v>941190499</v>
      </c>
      <c r="L16" s="195"/>
      <c r="M16" s="124">
        <v>899428710</v>
      </c>
    </row>
    <row r="17" spans="1:17" ht="18.95" customHeight="1" x14ac:dyDescent="0.2">
      <c r="B17" s="193" t="s">
        <v>17</v>
      </c>
      <c r="C17" s="193"/>
      <c r="E17" s="194" t="s">
        <v>181</v>
      </c>
      <c r="F17" s="8"/>
      <c r="G17" s="124">
        <v>5978341062</v>
      </c>
      <c r="H17" s="195"/>
      <c r="I17" s="124">
        <v>6220568622</v>
      </c>
      <c r="J17" s="195"/>
      <c r="K17" s="124">
        <v>4667420826</v>
      </c>
      <c r="L17" s="195"/>
      <c r="M17" s="124">
        <v>4878730027</v>
      </c>
    </row>
    <row r="18" spans="1:17" ht="18.95" customHeight="1" x14ac:dyDescent="0.2">
      <c r="A18" s="10" t="s">
        <v>18</v>
      </c>
      <c r="B18" s="10"/>
      <c r="C18" s="10"/>
      <c r="D18" s="10"/>
      <c r="E18" s="194"/>
      <c r="F18" s="8"/>
      <c r="G18" s="180">
        <v>6641619407</v>
      </c>
      <c r="H18" s="195"/>
      <c r="I18" s="180">
        <v>6547738751</v>
      </c>
      <c r="J18" s="195"/>
      <c r="K18" s="180">
        <v>6165708856</v>
      </c>
      <c r="L18" s="195"/>
      <c r="M18" s="180">
        <v>6015459579</v>
      </c>
    </row>
    <row r="19" spans="1:17" ht="18.95" customHeight="1" x14ac:dyDescent="0.2">
      <c r="A19" s="10" t="s">
        <v>19</v>
      </c>
      <c r="B19" s="10"/>
      <c r="C19" s="10"/>
      <c r="D19" s="10"/>
      <c r="E19" s="194"/>
      <c r="F19" s="8"/>
      <c r="G19" s="195"/>
      <c r="H19" s="195"/>
      <c r="I19" s="195"/>
      <c r="J19" s="195"/>
      <c r="K19" s="195"/>
      <c r="L19" s="195"/>
      <c r="M19" s="195"/>
    </row>
    <row r="20" spans="1:17" ht="18.95" customHeight="1" x14ac:dyDescent="0.2">
      <c r="A20" s="10"/>
      <c r="B20" s="193" t="s">
        <v>20</v>
      </c>
      <c r="C20" s="10"/>
      <c r="D20" s="10"/>
      <c r="E20" s="194">
        <v>9</v>
      </c>
      <c r="F20" s="8"/>
      <c r="G20" s="124">
        <v>30747661</v>
      </c>
      <c r="H20" s="195"/>
      <c r="I20" s="124">
        <v>79390765</v>
      </c>
      <c r="J20" s="195"/>
      <c r="K20" s="124">
        <v>30747661</v>
      </c>
      <c r="L20" s="195"/>
      <c r="M20" s="124">
        <v>79390765</v>
      </c>
    </row>
    <row r="21" spans="1:17" ht="18.95" customHeight="1" x14ac:dyDescent="0.2">
      <c r="A21" s="10"/>
      <c r="B21" s="193" t="s">
        <v>21</v>
      </c>
      <c r="C21" s="193"/>
      <c r="D21" s="193"/>
      <c r="E21" s="194">
        <v>10</v>
      </c>
      <c r="F21" s="8"/>
      <c r="G21" s="124">
        <v>0</v>
      </c>
      <c r="H21" s="195"/>
      <c r="I21" s="124">
        <v>0</v>
      </c>
      <c r="J21" s="195"/>
      <c r="K21" s="124">
        <v>31490550</v>
      </c>
      <c r="L21" s="195"/>
      <c r="M21" s="124">
        <v>31490550</v>
      </c>
    </row>
    <row r="22" spans="1:17" ht="18.95" customHeight="1" x14ac:dyDescent="0.2">
      <c r="A22" s="10"/>
      <c r="B22" s="193" t="s">
        <v>171</v>
      </c>
      <c r="C22" s="193"/>
      <c r="D22" s="193"/>
      <c r="E22" s="194">
        <v>11</v>
      </c>
      <c r="F22" s="8"/>
      <c r="G22" s="124">
        <v>1250000</v>
      </c>
      <c r="H22" s="195"/>
      <c r="I22" s="124">
        <v>1250000</v>
      </c>
      <c r="J22" s="195"/>
      <c r="K22" s="124">
        <v>0</v>
      </c>
      <c r="L22" s="195"/>
      <c r="M22" s="124">
        <v>0</v>
      </c>
    </row>
    <row r="23" spans="1:17" ht="18.95" customHeight="1" x14ac:dyDescent="0.2">
      <c r="A23" s="10"/>
      <c r="B23" s="193" t="s">
        <v>182</v>
      </c>
      <c r="C23" s="193"/>
      <c r="D23" s="193"/>
      <c r="E23" s="194" t="s">
        <v>181</v>
      </c>
      <c r="F23" s="8"/>
      <c r="G23" s="124">
        <v>164979432</v>
      </c>
      <c r="H23" s="195"/>
      <c r="I23" s="124">
        <v>0</v>
      </c>
      <c r="J23" s="195"/>
      <c r="K23" s="124">
        <v>164979432</v>
      </c>
      <c r="L23" s="195"/>
      <c r="M23" s="124">
        <v>0</v>
      </c>
    </row>
    <row r="24" spans="1:17" ht="18.95" customHeight="1" x14ac:dyDescent="0.2">
      <c r="B24" s="7" t="s">
        <v>22</v>
      </c>
      <c r="D24" s="13"/>
      <c r="E24" s="194">
        <v>13</v>
      </c>
      <c r="F24" s="8"/>
      <c r="G24" s="124">
        <v>420988327</v>
      </c>
      <c r="H24" s="195"/>
      <c r="I24" s="124">
        <v>423701712</v>
      </c>
      <c r="J24" s="195"/>
      <c r="K24" s="124">
        <v>373641520</v>
      </c>
      <c r="L24" s="195"/>
      <c r="M24" s="124">
        <v>375789950</v>
      </c>
    </row>
    <row r="25" spans="1:17" ht="18.95" customHeight="1" x14ac:dyDescent="0.2">
      <c r="B25" s="13" t="s">
        <v>23</v>
      </c>
      <c r="C25" s="13"/>
      <c r="D25" s="13"/>
      <c r="E25" s="194">
        <v>14</v>
      </c>
      <c r="F25" s="8"/>
      <c r="G25" s="124">
        <v>5419481</v>
      </c>
      <c r="H25" s="195"/>
      <c r="I25" s="124">
        <v>10848006</v>
      </c>
      <c r="J25" s="195"/>
      <c r="K25" s="124">
        <v>2806206</v>
      </c>
      <c r="L25" s="195"/>
      <c r="M25" s="124">
        <v>4559979</v>
      </c>
    </row>
    <row r="26" spans="1:17" ht="18.95" customHeight="1" x14ac:dyDescent="0.2">
      <c r="B26" s="13" t="s">
        <v>24</v>
      </c>
      <c r="C26" s="13"/>
      <c r="D26" s="13"/>
      <c r="E26" s="194">
        <v>15</v>
      </c>
      <c r="F26" s="8"/>
      <c r="G26" s="124">
        <v>6184468</v>
      </c>
      <c r="H26" s="195"/>
      <c r="I26" s="124">
        <v>7133599</v>
      </c>
      <c r="J26" s="195"/>
      <c r="K26" s="124">
        <v>6184468</v>
      </c>
      <c r="L26" s="195"/>
      <c r="M26" s="124">
        <v>7133599</v>
      </c>
    </row>
    <row r="27" spans="1:17" ht="18.95" customHeight="1" x14ac:dyDescent="0.2">
      <c r="B27" s="13" t="s">
        <v>25</v>
      </c>
      <c r="C27" s="13"/>
      <c r="E27" s="194"/>
      <c r="F27" s="8"/>
      <c r="G27" s="124">
        <v>888074</v>
      </c>
      <c r="H27" s="195"/>
      <c r="I27" s="124">
        <v>935653</v>
      </c>
      <c r="J27" s="195"/>
      <c r="K27" s="124">
        <v>871314</v>
      </c>
      <c r="L27" s="195"/>
      <c r="M27" s="124">
        <v>907651</v>
      </c>
    </row>
    <row r="28" spans="1:17" ht="18.95" customHeight="1" x14ac:dyDescent="0.2">
      <c r="B28" s="7" t="s">
        <v>26</v>
      </c>
      <c r="D28" s="16"/>
      <c r="E28" s="194">
        <v>16</v>
      </c>
      <c r="F28" s="8"/>
      <c r="G28" s="124">
        <v>12763162</v>
      </c>
      <c r="H28" s="195"/>
      <c r="I28" s="124">
        <v>12567862</v>
      </c>
      <c r="J28" s="195"/>
      <c r="K28" s="124">
        <v>4851479</v>
      </c>
      <c r="L28" s="195"/>
      <c r="M28" s="124">
        <v>6340832</v>
      </c>
    </row>
    <row r="29" spans="1:17" ht="18.95" customHeight="1" x14ac:dyDescent="0.2">
      <c r="A29" s="10"/>
      <c r="B29" s="16" t="s">
        <v>27</v>
      </c>
      <c r="C29" s="16"/>
      <c r="D29" s="10"/>
      <c r="E29" s="192"/>
      <c r="F29" s="8"/>
      <c r="G29" s="124">
        <v>1841078</v>
      </c>
      <c r="H29" s="195"/>
      <c r="I29" s="124">
        <v>1841077</v>
      </c>
      <c r="J29" s="195"/>
      <c r="K29" s="124">
        <v>1375968</v>
      </c>
      <c r="L29" s="195"/>
      <c r="M29" s="124">
        <v>1375969</v>
      </c>
    </row>
    <row r="30" spans="1:17" ht="18.95" customHeight="1" x14ac:dyDescent="0.2">
      <c r="A30" s="10" t="s">
        <v>28</v>
      </c>
      <c r="B30" s="10"/>
      <c r="C30" s="10"/>
      <c r="D30" s="10"/>
      <c r="E30" s="192"/>
      <c r="F30" s="8"/>
      <c r="G30" s="180">
        <v>645061683</v>
      </c>
      <c r="H30" s="195"/>
      <c r="I30" s="180">
        <v>537668674</v>
      </c>
      <c r="J30" s="195"/>
      <c r="K30" s="180">
        <v>616948598</v>
      </c>
      <c r="L30" s="195"/>
      <c r="M30" s="180">
        <v>506989295</v>
      </c>
    </row>
    <row r="31" spans="1:17" ht="18.95" customHeight="1" thickBot="1" x14ac:dyDescent="0.25">
      <c r="A31" s="10" t="s">
        <v>29</v>
      </c>
      <c r="B31" s="10"/>
      <c r="C31" s="10"/>
      <c r="D31" s="10"/>
      <c r="E31" s="190"/>
      <c r="F31" s="8"/>
      <c r="G31" s="181">
        <v>7286681090</v>
      </c>
      <c r="H31" s="195"/>
      <c r="I31" s="181">
        <v>7085407425</v>
      </c>
      <c r="J31" s="195"/>
      <c r="K31" s="181">
        <v>6782657454</v>
      </c>
      <c r="L31" s="195"/>
      <c r="M31" s="181">
        <v>6522448874</v>
      </c>
      <c r="N31" s="196"/>
      <c r="O31" s="196"/>
    </row>
    <row r="32" spans="1:17" s="1" customFormat="1" ht="11.25" customHeight="1" thickTop="1" x14ac:dyDescent="0.2">
      <c r="A32" s="197"/>
      <c r="B32" s="197"/>
      <c r="C32" s="197"/>
      <c r="D32" s="197"/>
      <c r="E32" s="198"/>
      <c r="F32" s="188"/>
      <c r="G32" s="19"/>
      <c r="H32" s="188"/>
      <c r="I32" s="19"/>
      <c r="J32" s="188"/>
      <c r="K32" s="19"/>
      <c r="L32" s="20"/>
      <c r="M32" s="19"/>
      <c r="N32" s="191"/>
      <c r="O32" s="191"/>
      <c r="P32" s="191"/>
      <c r="Q32" s="191"/>
    </row>
    <row r="33" spans="1:17" s="1" customFormat="1" ht="12" customHeight="1" x14ac:dyDescent="0.2">
      <c r="A33" s="197"/>
      <c r="B33" s="197"/>
      <c r="C33" s="197"/>
      <c r="D33" s="197"/>
      <c r="E33" s="198"/>
      <c r="F33" s="188"/>
      <c r="G33" s="19"/>
      <c r="H33" s="188"/>
      <c r="I33" s="19"/>
      <c r="J33" s="188"/>
      <c r="K33" s="19"/>
      <c r="L33" s="20"/>
      <c r="M33" s="19"/>
      <c r="N33" s="187"/>
      <c r="O33" s="187"/>
      <c r="P33" s="187"/>
      <c r="Q33" s="187"/>
    </row>
    <row r="34" spans="1:17" s="1" customFormat="1" ht="24" customHeight="1" x14ac:dyDescent="0.2">
      <c r="B34" s="21" t="s">
        <v>30</v>
      </c>
      <c r="C34" s="21"/>
      <c r="D34" s="199"/>
      <c r="E34" s="2"/>
      <c r="F34" s="21"/>
      <c r="H34" s="21"/>
      <c r="I34" s="21" t="s">
        <v>31</v>
      </c>
      <c r="J34" s="21"/>
      <c r="K34" s="21"/>
      <c r="L34" s="21"/>
      <c r="M34" s="21"/>
      <c r="N34" s="187"/>
      <c r="O34" s="187"/>
      <c r="P34" s="187"/>
      <c r="Q34" s="187"/>
    </row>
    <row r="35" spans="1:17" s="191" customFormat="1" ht="24" customHeight="1" x14ac:dyDescent="0.2">
      <c r="A35" s="187"/>
      <c r="B35" s="200" t="s">
        <v>197</v>
      </c>
      <c r="C35" s="187"/>
      <c r="D35" s="187"/>
      <c r="E35" s="201"/>
      <c r="F35" s="187"/>
      <c r="G35" s="187"/>
      <c r="H35" s="187"/>
      <c r="I35" s="187" t="s">
        <v>198</v>
      </c>
      <c r="J35" s="187"/>
      <c r="K35" s="187"/>
      <c r="L35" s="187"/>
      <c r="M35" s="187"/>
      <c r="N35" s="187"/>
      <c r="O35" s="187"/>
      <c r="P35" s="187"/>
      <c r="Q35" s="187"/>
    </row>
    <row r="36" spans="1:17" s="1" customFormat="1" ht="18" customHeight="1" x14ac:dyDescent="0.2">
      <c r="A36" s="220"/>
      <c r="B36" s="220"/>
      <c r="C36" s="220"/>
      <c r="D36" s="199"/>
      <c r="E36" s="2"/>
      <c r="I36" s="221"/>
      <c r="J36" s="221"/>
      <c r="K36" s="221"/>
      <c r="L36" s="221"/>
      <c r="M36" s="221"/>
      <c r="N36" s="187"/>
      <c r="O36" s="187"/>
      <c r="P36" s="187"/>
      <c r="Q36" s="187"/>
    </row>
    <row r="37" spans="1:17" s="1" customFormat="1" ht="16.5" customHeight="1" x14ac:dyDescent="0.2">
      <c r="A37" s="22"/>
      <c r="E37" s="2"/>
      <c r="I37" s="222"/>
      <c r="J37" s="222"/>
      <c r="K37" s="222"/>
      <c r="L37" s="222"/>
      <c r="M37" s="222"/>
      <c r="N37" s="187"/>
      <c r="O37" s="187"/>
      <c r="P37" s="187"/>
      <c r="Q37" s="187"/>
    </row>
    <row r="38" spans="1:17" s="1" customFormat="1" ht="24" customHeight="1" x14ac:dyDescent="0.2">
      <c r="E38" s="2"/>
      <c r="K38" s="3"/>
      <c r="M38" s="4" t="s">
        <v>0</v>
      </c>
      <c r="N38" s="187"/>
      <c r="O38" s="187"/>
      <c r="P38" s="187"/>
      <c r="Q38" s="187"/>
    </row>
    <row r="39" spans="1:17" s="1" customFormat="1" ht="24" customHeight="1" x14ac:dyDescent="0.2">
      <c r="E39" s="2"/>
      <c r="K39" s="3"/>
      <c r="M39" s="4" t="s">
        <v>1</v>
      </c>
      <c r="N39" s="187"/>
      <c r="O39" s="187"/>
      <c r="P39" s="187"/>
      <c r="Q39" s="187"/>
    </row>
    <row r="40" spans="1:17" s="1" customFormat="1" ht="24" customHeight="1" x14ac:dyDescent="0.2">
      <c r="A40" s="216" t="s">
        <v>32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187"/>
      <c r="O40" s="187"/>
      <c r="P40" s="187"/>
      <c r="Q40" s="187"/>
    </row>
    <row r="41" spans="1:17" s="1" customFormat="1" ht="24" customHeight="1" x14ac:dyDescent="0.2">
      <c r="A41" s="218" t="s">
        <v>3</v>
      </c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187"/>
      <c r="O41" s="187"/>
      <c r="P41" s="187"/>
      <c r="Q41" s="187"/>
    </row>
    <row r="42" spans="1:17" s="1" customFormat="1" ht="24" customHeight="1" x14ac:dyDescent="0.2">
      <c r="A42" s="218" t="s">
        <v>33</v>
      </c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187"/>
      <c r="O42" s="187"/>
      <c r="P42" s="187"/>
      <c r="Q42" s="187"/>
    </row>
    <row r="43" spans="1:17" s="1" customFormat="1" ht="24" customHeight="1" x14ac:dyDescent="0.2">
      <c r="A43" s="218" t="s">
        <v>178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187"/>
      <c r="O43" s="187"/>
      <c r="P43" s="187"/>
      <c r="Q43" s="187"/>
    </row>
    <row r="44" spans="1:17" ht="24" customHeight="1" x14ac:dyDescent="0.2">
      <c r="A44" s="202"/>
      <c r="B44" s="202"/>
      <c r="C44" s="202"/>
      <c r="D44" s="202"/>
      <c r="E44" s="203"/>
      <c r="F44" s="202"/>
      <c r="G44" s="202"/>
      <c r="H44" s="202"/>
      <c r="I44" s="202"/>
      <c r="J44" s="202"/>
      <c r="K44" s="202"/>
      <c r="L44" s="202"/>
      <c r="M44" s="202"/>
    </row>
    <row r="45" spans="1:17" s="1" customFormat="1" ht="24" customHeight="1" x14ac:dyDescent="0.2">
      <c r="A45" s="219" t="s">
        <v>34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187"/>
      <c r="O45" s="187"/>
      <c r="P45" s="187"/>
      <c r="Q45" s="187"/>
    </row>
    <row r="46" spans="1:17" ht="18" customHeight="1" x14ac:dyDescent="0.2">
      <c r="B46" s="8"/>
      <c r="C46" s="8"/>
      <c r="D46" s="8"/>
      <c r="E46" s="190"/>
      <c r="F46" s="8"/>
      <c r="G46" s="215" t="s">
        <v>6</v>
      </c>
      <c r="H46" s="215"/>
      <c r="I46" s="215"/>
      <c r="J46" s="215"/>
      <c r="K46" s="215"/>
      <c r="L46" s="215"/>
      <c r="M46" s="215"/>
    </row>
    <row r="47" spans="1:17" ht="18" customHeight="1" x14ac:dyDescent="0.2">
      <c r="B47" s="8"/>
      <c r="C47" s="8"/>
      <c r="D47" s="8"/>
      <c r="E47" s="190"/>
      <c r="F47" s="8"/>
      <c r="G47" s="215" t="s">
        <v>7</v>
      </c>
      <c r="H47" s="215"/>
      <c r="I47" s="215"/>
      <c r="J47" s="8"/>
      <c r="K47" s="215" t="s">
        <v>8</v>
      </c>
      <c r="L47" s="215"/>
      <c r="M47" s="215"/>
    </row>
    <row r="48" spans="1:17" ht="18" customHeight="1" x14ac:dyDescent="0.2">
      <c r="B48" s="8"/>
      <c r="C48" s="8"/>
      <c r="D48" s="8"/>
      <c r="E48" s="190"/>
      <c r="F48" s="8"/>
      <c r="G48" s="8" t="s">
        <v>9</v>
      </c>
      <c r="H48" s="8"/>
      <c r="I48" s="8" t="s">
        <v>10</v>
      </c>
      <c r="J48" s="8"/>
      <c r="K48" s="8" t="s">
        <v>9</v>
      </c>
      <c r="L48" s="8"/>
      <c r="M48" s="8" t="s">
        <v>10</v>
      </c>
    </row>
    <row r="49" spans="1:13" ht="18" customHeight="1" x14ac:dyDescent="0.2">
      <c r="A49" s="8"/>
      <c r="B49" s="8"/>
      <c r="C49" s="8"/>
      <c r="D49" s="8"/>
      <c r="E49" s="204" t="s">
        <v>11</v>
      </c>
      <c r="F49" s="12"/>
      <c r="G49" s="9" t="s">
        <v>179</v>
      </c>
      <c r="H49" s="8"/>
      <c r="I49" s="9" t="s">
        <v>180</v>
      </c>
      <c r="J49" s="8"/>
      <c r="K49" s="9" t="s">
        <v>179</v>
      </c>
      <c r="L49" s="8"/>
      <c r="M49" s="9" t="s">
        <v>180</v>
      </c>
    </row>
    <row r="50" spans="1:13" ht="18" customHeight="1" x14ac:dyDescent="0.2">
      <c r="A50" s="10" t="s">
        <v>35</v>
      </c>
      <c r="B50" s="10"/>
      <c r="C50" s="10"/>
      <c r="D50" s="10"/>
      <c r="E50" s="190"/>
      <c r="F50" s="8"/>
      <c r="G50" s="8"/>
      <c r="H50" s="8"/>
      <c r="I50" s="8"/>
      <c r="J50" s="8"/>
      <c r="K50" s="12"/>
      <c r="L50" s="12"/>
      <c r="M50" s="12"/>
    </row>
    <row r="51" spans="1:13" ht="18" customHeight="1" x14ac:dyDescent="0.2">
      <c r="A51" s="10"/>
      <c r="B51" s="13" t="s">
        <v>36</v>
      </c>
      <c r="C51" s="13"/>
      <c r="D51" s="13"/>
      <c r="E51" s="23">
        <v>17</v>
      </c>
      <c r="F51" s="8"/>
      <c r="G51" s="170">
        <v>0</v>
      </c>
      <c r="H51" s="170"/>
      <c r="I51" s="170">
        <v>0</v>
      </c>
      <c r="J51" s="170"/>
      <c r="K51" s="170">
        <v>0</v>
      </c>
      <c r="L51" s="170"/>
      <c r="M51" s="170">
        <v>0</v>
      </c>
    </row>
    <row r="52" spans="1:13" ht="18" customHeight="1" x14ac:dyDescent="0.2">
      <c r="B52" s="13" t="s">
        <v>37</v>
      </c>
      <c r="C52" s="13"/>
      <c r="D52" s="13"/>
      <c r="E52" s="23" t="s">
        <v>183</v>
      </c>
      <c r="F52" s="8"/>
      <c r="G52" s="11">
        <v>233894105</v>
      </c>
      <c r="H52" s="24"/>
      <c r="I52" s="11">
        <v>204405373</v>
      </c>
      <c r="J52" s="24"/>
      <c r="K52" s="11">
        <v>201658491</v>
      </c>
      <c r="L52" s="24"/>
      <c r="M52" s="11">
        <v>191895314</v>
      </c>
    </row>
    <row r="53" spans="1:13" ht="18" customHeight="1" x14ac:dyDescent="0.2">
      <c r="B53" s="13" t="s">
        <v>38</v>
      </c>
      <c r="C53" s="13"/>
      <c r="D53" s="13"/>
      <c r="E53" s="23"/>
      <c r="F53" s="8"/>
      <c r="G53" s="11">
        <v>387733367</v>
      </c>
      <c r="H53" s="24"/>
      <c r="I53" s="11">
        <v>424190517</v>
      </c>
      <c r="J53" s="24"/>
      <c r="K53" s="11">
        <v>321576854</v>
      </c>
      <c r="L53" s="24"/>
      <c r="M53" s="11">
        <v>334051817</v>
      </c>
    </row>
    <row r="54" spans="1:13" ht="18" customHeight="1" x14ac:dyDescent="0.2">
      <c r="B54" s="13" t="s">
        <v>39</v>
      </c>
      <c r="C54" s="13"/>
      <c r="D54" s="13"/>
      <c r="E54" s="23">
        <v>19</v>
      </c>
      <c r="F54" s="8"/>
      <c r="G54" s="11">
        <v>1063464</v>
      </c>
      <c r="H54" s="24"/>
      <c r="I54" s="11">
        <v>1123088</v>
      </c>
      <c r="J54" s="24"/>
      <c r="K54" s="11">
        <v>1063464</v>
      </c>
      <c r="L54" s="24"/>
      <c r="M54" s="11">
        <v>1123088</v>
      </c>
    </row>
    <row r="55" spans="1:13" ht="18" customHeight="1" x14ac:dyDescent="0.2">
      <c r="B55" s="13" t="s">
        <v>40</v>
      </c>
      <c r="C55" s="13"/>
      <c r="D55" s="13"/>
      <c r="E55" s="23">
        <v>20</v>
      </c>
      <c r="F55" s="8"/>
      <c r="G55" s="11">
        <v>2563076473.4527984</v>
      </c>
      <c r="H55" s="24"/>
      <c r="I55" s="11">
        <v>2156374573</v>
      </c>
      <c r="J55" s="24"/>
      <c r="K55" s="11">
        <v>2102143871</v>
      </c>
      <c r="L55" s="24"/>
      <c r="M55" s="11">
        <v>1683638749</v>
      </c>
    </row>
    <row r="56" spans="1:13" ht="18" customHeight="1" x14ac:dyDescent="0.2">
      <c r="B56" s="13" t="s">
        <v>41</v>
      </c>
      <c r="C56" s="13"/>
      <c r="D56" s="13"/>
      <c r="E56" s="23">
        <v>5</v>
      </c>
      <c r="F56" s="8"/>
      <c r="G56" s="11">
        <v>36705890</v>
      </c>
      <c r="H56" s="24"/>
      <c r="I56" s="11">
        <v>46238548</v>
      </c>
      <c r="J56" s="24"/>
      <c r="K56" s="11">
        <v>45311389</v>
      </c>
      <c r="L56" s="24"/>
      <c r="M56" s="11">
        <v>54652262</v>
      </c>
    </row>
    <row r="57" spans="1:13" ht="18" customHeight="1" x14ac:dyDescent="0.2">
      <c r="B57" s="13" t="s">
        <v>42</v>
      </c>
      <c r="C57" s="13"/>
      <c r="D57" s="13"/>
      <c r="E57" s="23"/>
      <c r="F57" s="8"/>
      <c r="G57" s="11">
        <v>62472</v>
      </c>
      <c r="H57" s="11"/>
      <c r="I57" s="11">
        <v>1471576</v>
      </c>
      <c r="J57" s="11"/>
      <c r="K57" s="11">
        <v>0</v>
      </c>
      <c r="L57" s="11"/>
      <c r="M57" s="11">
        <v>0</v>
      </c>
    </row>
    <row r="58" spans="1:13" ht="18" customHeight="1" x14ac:dyDescent="0.2">
      <c r="B58" s="13" t="s">
        <v>43</v>
      </c>
      <c r="C58" s="13"/>
      <c r="D58" s="13"/>
      <c r="E58" s="23"/>
      <c r="F58" s="8"/>
      <c r="G58" s="11">
        <v>60982277</v>
      </c>
      <c r="H58" s="11"/>
      <c r="I58" s="11">
        <v>62889435</v>
      </c>
      <c r="J58" s="11"/>
      <c r="K58" s="11">
        <v>59933803</v>
      </c>
      <c r="L58" s="11"/>
      <c r="M58" s="11">
        <v>56755894</v>
      </c>
    </row>
    <row r="59" spans="1:13" ht="18" customHeight="1" x14ac:dyDescent="0.2">
      <c r="A59" s="10" t="s">
        <v>44</v>
      </c>
      <c r="B59" s="10"/>
      <c r="C59" s="10"/>
      <c r="D59" s="10"/>
      <c r="E59" s="23"/>
      <c r="F59" s="8"/>
      <c r="G59" s="182">
        <v>3283518048</v>
      </c>
      <c r="H59" s="205"/>
      <c r="I59" s="182">
        <v>2896693110</v>
      </c>
      <c r="J59" s="205"/>
      <c r="K59" s="182">
        <v>2731687872</v>
      </c>
      <c r="L59" s="205"/>
      <c r="M59" s="182">
        <v>2322117124</v>
      </c>
    </row>
    <row r="60" spans="1:13" ht="18" customHeight="1" x14ac:dyDescent="0.2">
      <c r="A60" s="10" t="s">
        <v>45</v>
      </c>
      <c r="B60" s="10"/>
      <c r="C60" s="10"/>
      <c r="D60" s="10"/>
      <c r="E60" s="190"/>
      <c r="F60" s="8"/>
      <c r="G60" s="206"/>
      <c r="H60" s="205"/>
      <c r="I60" s="206"/>
      <c r="J60" s="205"/>
      <c r="K60" s="206"/>
      <c r="L60" s="205"/>
      <c r="M60" s="206"/>
    </row>
    <row r="61" spans="1:13" ht="18" customHeight="1" x14ac:dyDescent="0.2">
      <c r="A61" s="10"/>
      <c r="B61" s="7" t="s">
        <v>46</v>
      </c>
      <c r="E61" s="23">
        <v>19</v>
      </c>
      <c r="F61" s="8"/>
      <c r="G61" s="11">
        <v>5244984</v>
      </c>
      <c r="H61" s="205"/>
      <c r="I61" s="11">
        <v>6048124</v>
      </c>
      <c r="J61" s="205"/>
      <c r="K61" s="11">
        <v>5244984</v>
      </c>
      <c r="L61" s="205"/>
      <c r="M61" s="11">
        <v>6048124</v>
      </c>
    </row>
    <row r="62" spans="1:13" ht="18" customHeight="1" x14ac:dyDescent="0.2">
      <c r="A62" s="10"/>
      <c r="B62" s="7" t="s">
        <v>47</v>
      </c>
      <c r="E62" s="23">
        <v>20</v>
      </c>
      <c r="F62" s="8"/>
      <c r="G62" s="11">
        <v>1034595204</v>
      </c>
      <c r="H62" s="205"/>
      <c r="I62" s="11">
        <v>1192023939</v>
      </c>
      <c r="J62" s="205"/>
      <c r="K62" s="11">
        <v>1034595204</v>
      </c>
      <c r="L62" s="205"/>
      <c r="M62" s="11">
        <v>1192023939</v>
      </c>
    </row>
    <row r="63" spans="1:13" ht="18" customHeight="1" x14ac:dyDescent="0.2">
      <c r="B63" s="7" t="s">
        <v>48</v>
      </c>
      <c r="C63" s="13"/>
      <c r="D63" s="13"/>
      <c r="E63" s="23">
        <v>21</v>
      </c>
      <c r="F63" s="8"/>
      <c r="G63" s="11">
        <v>10953294</v>
      </c>
      <c r="H63" s="205"/>
      <c r="I63" s="11">
        <v>10221845</v>
      </c>
      <c r="J63" s="205"/>
      <c r="K63" s="11">
        <v>10953294</v>
      </c>
      <c r="L63" s="205"/>
      <c r="M63" s="11">
        <v>10221845</v>
      </c>
    </row>
    <row r="64" spans="1:13" ht="18" customHeight="1" x14ac:dyDescent="0.2">
      <c r="B64" s="7" t="s">
        <v>49</v>
      </c>
      <c r="C64" s="13"/>
      <c r="D64" s="13"/>
      <c r="E64" s="23"/>
      <c r="F64" s="8"/>
      <c r="G64" s="11">
        <v>1643905</v>
      </c>
      <c r="H64" s="205"/>
      <c r="I64" s="11">
        <v>1350479</v>
      </c>
      <c r="J64" s="205"/>
      <c r="K64" s="11">
        <v>1481836</v>
      </c>
      <c r="L64" s="205"/>
      <c r="M64" s="11">
        <v>1350479</v>
      </c>
    </row>
    <row r="65" spans="1:17" ht="18" customHeight="1" x14ac:dyDescent="0.2">
      <c r="A65" s="10" t="s">
        <v>50</v>
      </c>
      <c r="B65" s="10"/>
      <c r="C65" s="10"/>
      <c r="D65" s="10"/>
      <c r="E65" s="23"/>
      <c r="F65" s="8"/>
      <c r="G65" s="182">
        <v>1052437387</v>
      </c>
      <c r="H65" s="205"/>
      <c r="I65" s="182">
        <v>1209644387</v>
      </c>
      <c r="J65" s="205"/>
      <c r="K65" s="182">
        <v>1052275318</v>
      </c>
      <c r="L65" s="205"/>
      <c r="M65" s="182">
        <v>1209644387</v>
      </c>
    </row>
    <row r="66" spans="1:17" ht="18" customHeight="1" x14ac:dyDescent="0.2">
      <c r="A66" s="10" t="s">
        <v>51</v>
      </c>
      <c r="B66" s="10"/>
      <c r="C66" s="10"/>
      <c r="D66" s="10"/>
      <c r="E66" s="23"/>
      <c r="F66" s="8"/>
      <c r="G66" s="183">
        <v>4335955435</v>
      </c>
      <c r="H66" s="205"/>
      <c r="I66" s="183">
        <v>4106337497</v>
      </c>
      <c r="J66" s="205"/>
      <c r="K66" s="183">
        <v>3783963190</v>
      </c>
      <c r="L66" s="205"/>
      <c r="M66" s="183">
        <v>3531761511</v>
      </c>
      <c r="N66" s="196"/>
      <c r="O66" s="196"/>
    </row>
    <row r="67" spans="1:17" ht="18" customHeight="1" x14ac:dyDescent="0.2">
      <c r="A67" s="10"/>
      <c r="B67" s="10"/>
      <c r="C67" s="10"/>
      <c r="D67" s="10"/>
      <c r="E67" s="190"/>
      <c r="F67" s="8"/>
      <c r="G67" s="8"/>
      <c r="H67" s="8"/>
      <c r="I67" s="8"/>
      <c r="J67" s="8"/>
      <c r="K67" s="15"/>
      <c r="L67" s="11"/>
      <c r="M67" s="15"/>
    </row>
    <row r="68" spans="1:17" ht="18" customHeight="1" x14ac:dyDescent="0.2">
      <c r="A68" s="10"/>
      <c r="B68" s="10"/>
      <c r="C68" s="10"/>
      <c r="D68" s="10"/>
      <c r="E68" s="190"/>
      <c r="F68" s="8"/>
      <c r="G68" s="8"/>
      <c r="H68" s="8"/>
      <c r="I68" s="8"/>
      <c r="J68" s="8"/>
      <c r="K68" s="15"/>
      <c r="L68" s="11"/>
      <c r="M68" s="15"/>
    </row>
    <row r="69" spans="1:17" ht="24" customHeight="1" x14ac:dyDescent="0.2">
      <c r="A69" s="1"/>
      <c r="B69" s="21" t="s">
        <v>30</v>
      </c>
      <c r="C69" s="21"/>
      <c r="D69" s="199"/>
      <c r="E69" s="2"/>
      <c r="F69" s="21"/>
      <c r="G69" s="1"/>
      <c r="H69" s="21"/>
      <c r="I69" s="21" t="s">
        <v>31</v>
      </c>
      <c r="J69" s="21"/>
      <c r="K69" s="21"/>
      <c r="L69" s="21"/>
      <c r="M69" s="21"/>
    </row>
    <row r="70" spans="1:17" s="191" customFormat="1" ht="24" customHeight="1" x14ac:dyDescent="0.2">
      <c r="A70" s="187"/>
      <c r="B70" s="200" t="s">
        <v>197</v>
      </c>
      <c r="C70" s="187"/>
      <c r="D70" s="187"/>
      <c r="E70" s="201"/>
      <c r="F70" s="187"/>
      <c r="G70" s="187"/>
      <c r="H70" s="187"/>
      <c r="I70" s="187" t="s">
        <v>198</v>
      </c>
      <c r="J70" s="187"/>
      <c r="K70" s="187"/>
      <c r="L70" s="187"/>
      <c r="M70" s="187"/>
    </row>
    <row r="71" spans="1:17" ht="24" customHeight="1" x14ac:dyDescent="0.2">
      <c r="A71" s="1"/>
      <c r="B71" s="22"/>
      <c r="C71" s="1"/>
      <c r="D71" s="1"/>
      <c r="E71" s="2"/>
      <c r="F71" s="1"/>
      <c r="G71" s="1"/>
      <c r="H71" s="1"/>
      <c r="I71" s="1"/>
      <c r="J71" s="1"/>
      <c r="K71" s="1"/>
      <c r="L71" s="1"/>
      <c r="M71" s="1"/>
    </row>
    <row r="72" spans="1:17" ht="24" customHeight="1" x14ac:dyDescent="0.2">
      <c r="A72" s="13"/>
      <c r="I72" s="13"/>
      <c r="J72" s="13"/>
      <c r="K72" s="13"/>
      <c r="L72" s="13"/>
      <c r="M72" s="13"/>
    </row>
    <row r="73" spans="1:17" s="1" customFormat="1" ht="24" customHeight="1" x14ac:dyDescent="0.2">
      <c r="E73" s="2"/>
      <c r="K73" s="3"/>
      <c r="M73" s="4" t="s">
        <v>0</v>
      </c>
      <c r="N73" s="187"/>
      <c r="O73" s="187"/>
      <c r="P73" s="187"/>
      <c r="Q73" s="187"/>
    </row>
    <row r="74" spans="1:17" s="1" customFormat="1" ht="24" customHeight="1" x14ac:dyDescent="0.2">
      <c r="E74" s="2"/>
      <c r="K74" s="3"/>
      <c r="M74" s="4" t="s">
        <v>1</v>
      </c>
      <c r="N74" s="187"/>
      <c r="O74" s="187"/>
      <c r="P74" s="187"/>
      <c r="Q74" s="187"/>
    </row>
    <row r="75" spans="1:17" s="1" customFormat="1" ht="24" customHeight="1" x14ac:dyDescent="0.2">
      <c r="A75" s="216" t="s">
        <v>52</v>
      </c>
      <c r="B75" s="217"/>
      <c r="C75" s="217"/>
      <c r="D75" s="217"/>
      <c r="E75" s="217"/>
      <c r="F75" s="217"/>
      <c r="G75" s="217"/>
      <c r="H75" s="217"/>
      <c r="I75" s="217"/>
      <c r="J75" s="217"/>
      <c r="K75" s="217"/>
      <c r="L75" s="217"/>
      <c r="M75" s="217"/>
      <c r="N75" s="187"/>
      <c r="O75" s="187"/>
      <c r="P75" s="187"/>
      <c r="Q75" s="187"/>
    </row>
    <row r="76" spans="1:17" s="1" customFormat="1" ht="24" customHeight="1" x14ac:dyDescent="0.2">
      <c r="A76" s="218" t="s">
        <v>3</v>
      </c>
      <c r="B76" s="218"/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187"/>
      <c r="O76" s="187"/>
      <c r="P76" s="187"/>
      <c r="Q76" s="187"/>
    </row>
    <row r="77" spans="1:17" s="1" customFormat="1" ht="24" customHeight="1" x14ac:dyDescent="0.2">
      <c r="A77" s="218" t="s">
        <v>33</v>
      </c>
      <c r="B77" s="218"/>
      <c r="C77" s="218"/>
      <c r="D77" s="218"/>
      <c r="E77" s="218"/>
      <c r="F77" s="218"/>
      <c r="G77" s="218"/>
      <c r="H77" s="218"/>
      <c r="I77" s="218"/>
      <c r="J77" s="218"/>
      <c r="K77" s="218"/>
      <c r="L77" s="218"/>
      <c r="M77" s="218"/>
      <c r="N77" s="187"/>
      <c r="O77" s="187"/>
      <c r="P77" s="187"/>
      <c r="Q77" s="187"/>
    </row>
    <row r="78" spans="1:17" s="1" customFormat="1" ht="24" customHeight="1" x14ac:dyDescent="0.2">
      <c r="A78" s="218" t="s">
        <v>178</v>
      </c>
      <c r="B78" s="218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187"/>
      <c r="O78" s="187"/>
      <c r="P78" s="187"/>
      <c r="Q78" s="187"/>
    </row>
    <row r="79" spans="1:17" s="1" customFormat="1" ht="24" customHeight="1" x14ac:dyDescent="0.2">
      <c r="A79" s="6"/>
      <c r="B79" s="6"/>
      <c r="C79" s="6"/>
      <c r="D79" s="6"/>
      <c r="E79" s="189"/>
      <c r="F79" s="6"/>
      <c r="G79" s="6"/>
      <c r="H79" s="6"/>
      <c r="I79" s="6"/>
      <c r="J79" s="6"/>
      <c r="K79" s="6"/>
      <c r="L79" s="6"/>
      <c r="M79" s="6"/>
      <c r="N79" s="187"/>
      <c r="O79" s="187"/>
      <c r="P79" s="187"/>
      <c r="Q79" s="187"/>
    </row>
    <row r="80" spans="1:17" s="1" customFormat="1" ht="24" customHeight="1" x14ac:dyDescent="0.2">
      <c r="A80" s="219" t="s">
        <v>53</v>
      </c>
      <c r="B80" s="219"/>
      <c r="C80" s="219"/>
      <c r="D80" s="219"/>
      <c r="E80" s="219"/>
      <c r="F80" s="219"/>
      <c r="G80" s="219"/>
      <c r="H80" s="219"/>
      <c r="I80" s="219"/>
      <c r="J80" s="219"/>
      <c r="K80" s="219"/>
      <c r="L80" s="219"/>
      <c r="M80" s="219"/>
      <c r="N80" s="187"/>
      <c r="O80" s="187"/>
      <c r="P80" s="187"/>
      <c r="Q80" s="187"/>
    </row>
    <row r="81" spans="1:14" ht="20.100000000000001" customHeight="1" x14ac:dyDescent="0.2">
      <c r="B81" s="8"/>
      <c r="C81" s="8"/>
      <c r="D81" s="8"/>
      <c r="E81" s="190"/>
      <c r="F81" s="8"/>
      <c r="G81" s="215" t="s">
        <v>6</v>
      </c>
      <c r="H81" s="215"/>
      <c r="I81" s="215"/>
      <c r="J81" s="215"/>
      <c r="K81" s="215"/>
      <c r="L81" s="215"/>
      <c r="M81" s="215"/>
    </row>
    <row r="82" spans="1:14" ht="20.100000000000001" customHeight="1" x14ac:dyDescent="0.2">
      <c r="B82" s="8"/>
      <c r="C82" s="8"/>
      <c r="D82" s="8"/>
      <c r="E82" s="190"/>
      <c r="F82" s="8"/>
      <c r="G82" s="215" t="s">
        <v>7</v>
      </c>
      <c r="H82" s="215"/>
      <c r="I82" s="215"/>
      <c r="J82" s="8"/>
      <c r="K82" s="215" t="s">
        <v>8</v>
      </c>
      <c r="L82" s="215"/>
      <c r="M82" s="215"/>
    </row>
    <row r="83" spans="1:14" ht="20.100000000000001" customHeight="1" x14ac:dyDescent="0.2">
      <c r="B83" s="8"/>
      <c r="C83" s="8"/>
      <c r="D83" s="8"/>
      <c r="E83" s="190"/>
      <c r="F83" s="8"/>
      <c r="G83" s="8" t="s">
        <v>9</v>
      </c>
      <c r="H83" s="8"/>
      <c r="I83" s="8" t="s">
        <v>10</v>
      </c>
      <c r="J83" s="8"/>
      <c r="K83" s="8" t="s">
        <v>9</v>
      </c>
      <c r="L83" s="8"/>
      <c r="M83" s="8" t="s">
        <v>10</v>
      </c>
    </row>
    <row r="84" spans="1:14" ht="20.100000000000001" customHeight="1" x14ac:dyDescent="0.2">
      <c r="A84" s="8"/>
      <c r="B84" s="8"/>
      <c r="C84" s="8"/>
      <c r="D84" s="8"/>
      <c r="E84" s="204" t="s">
        <v>11</v>
      </c>
      <c r="F84" s="12"/>
      <c r="G84" s="9" t="s">
        <v>179</v>
      </c>
      <c r="H84" s="8"/>
      <c r="I84" s="9" t="s">
        <v>180</v>
      </c>
      <c r="J84" s="8"/>
      <c r="K84" s="9" t="s">
        <v>179</v>
      </c>
      <c r="L84" s="8"/>
      <c r="M84" s="9" t="s">
        <v>180</v>
      </c>
    </row>
    <row r="85" spans="1:14" ht="20.100000000000001" customHeight="1" x14ac:dyDescent="0.2">
      <c r="A85" s="10" t="s">
        <v>54</v>
      </c>
      <c r="C85" s="8"/>
      <c r="D85" s="8"/>
      <c r="E85" s="190"/>
      <c r="F85" s="8"/>
      <c r="G85" s="8"/>
      <c r="H85" s="8"/>
      <c r="I85" s="8"/>
      <c r="J85" s="8"/>
      <c r="K85" s="12"/>
      <c r="L85" s="12"/>
      <c r="M85" s="12"/>
    </row>
    <row r="86" spans="1:14" ht="20.100000000000001" customHeight="1" x14ac:dyDescent="0.2">
      <c r="A86" s="10"/>
      <c r="B86" s="7" t="s">
        <v>55</v>
      </c>
      <c r="C86" s="8"/>
      <c r="D86" s="8"/>
      <c r="E86" s="208">
        <v>22</v>
      </c>
      <c r="F86" s="8"/>
      <c r="G86" s="8"/>
      <c r="H86" s="8"/>
      <c r="I86" s="8"/>
      <c r="J86" s="8"/>
      <c r="K86" s="12"/>
      <c r="L86" s="12"/>
      <c r="M86" s="12"/>
    </row>
    <row r="87" spans="1:14" ht="20.100000000000001" customHeight="1" x14ac:dyDescent="0.2">
      <c r="A87" s="10"/>
      <c r="B87" s="7" t="s">
        <v>56</v>
      </c>
      <c r="C87" s="8"/>
      <c r="D87" s="8"/>
      <c r="E87" s="190"/>
      <c r="F87" s="8"/>
      <c r="G87" s="8"/>
      <c r="H87" s="8"/>
      <c r="J87" s="8"/>
      <c r="K87" s="12"/>
      <c r="L87" s="12"/>
      <c r="M87" s="12"/>
    </row>
    <row r="88" spans="1:14" ht="20.100000000000001" customHeight="1" thickBot="1" x14ac:dyDescent="0.25">
      <c r="A88" s="10"/>
      <c r="C88" s="13" t="s">
        <v>200</v>
      </c>
      <c r="D88" s="8"/>
      <c r="E88" s="190"/>
      <c r="F88" s="8"/>
      <c r="G88" s="18">
        <v>1628342423</v>
      </c>
      <c r="H88" s="209"/>
      <c r="I88" s="5"/>
      <c r="J88" s="209"/>
      <c r="K88" s="18">
        <v>1628342423</v>
      </c>
      <c r="L88" s="34"/>
      <c r="M88" s="34"/>
    </row>
    <row r="89" spans="1:14" ht="20.100000000000001" customHeight="1" thickTop="1" thickBot="1" x14ac:dyDescent="0.25">
      <c r="A89" s="10"/>
      <c r="C89" s="210" t="s">
        <v>57</v>
      </c>
      <c r="D89" s="8"/>
      <c r="E89" s="190"/>
      <c r="F89" s="8"/>
      <c r="G89" s="209"/>
      <c r="H89" s="209"/>
      <c r="I89" s="18">
        <v>1842201267</v>
      </c>
      <c r="J89" s="209"/>
      <c r="K89" s="34"/>
      <c r="L89" s="34"/>
      <c r="M89" s="18">
        <v>1842201267</v>
      </c>
    </row>
    <row r="90" spans="1:14" ht="20.100000000000001" customHeight="1" thickTop="1" x14ac:dyDescent="0.2">
      <c r="B90" s="7" t="s">
        <v>58</v>
      </c>
      <c r="C90" s="8"/>
      <c r="D90" s="8"/>
      <c r="E90" s="190"/>
      <c r="F90" s="8"/>
      <c r="G90" s="209"/>
      <c r="H90" s="209"/>
      <c r="I90" s="15"/>
      <c r="J90" s="209"/>
      <c r="K90" s="34"/>
      <c r="L90" s="209"/>
      <c r="M90" s="15"/>
    </row>
    <row r="91" spans="1:14" ht="20.100000000000001" customHeight="1" x14ac:dyDescent="0.2">
      <c r="C91" s="211" t="s">
        <v>201</v>
      </c>
      <c r="D91" s="211"/>
      <c r="E91" s="190"/>
      <c r="F91" s="8"/>
      <c r="G91" s="184">
        <v>1628322777</v>
      </c>
      <c r="H91" s="209"/>
      <c r="I91" s="15"/>
      <c r="J91" s="209"/>
      <c r="K91" s="184">
        <v>1628322777</v>
      </c>
      <c r="L91" s="209"/>
      <c r="M91" s="15"/>
      <c r="N91" s="212"/>
    </row>
    <row r="92" spans="1:14" ht="20.100000000000001" customHeight="1" x14ac:dyDescent="0.2">
      <c r="C92" s="211" t="s">
        <v>59</v>
      </c>
      <c r="D92" s="211"/>
      <c r="E92" s="190"/>
      <c r="F92" s="8"/>
      <c r="G92" s="184"/>
      <c r="H92" s="185"/>
      <c r="I92" s="184">
        <v>1578993159</v>
      </c>
      <c r="J92" s="185"/>
      <c r="K92" s="14"/>
      <c r="L92" s="185"/>
      <c r="M92" s="184">
        <v>1578993159</v>
      </c>
    </row>
    <row r="93" spans="1:14" ht="20.100000000000001" customHeight="1" x14ac:dyDescent="0.2">
      <c r="B93" s="13" t="s">
        <v>60</v>
      </c>
      <c r="C93" s="211"/>
      <c r="D93" s="8"/>
      <c r="E93" s="190"/>
      <c r="F93" s="8"/>
      <c r="G93" s="184">
        <v>611190126</v>
      </c>
      <c r="H93" s="209"/>
      <c r="I93" s="184">
        <v>611188882</v>
      </c>
      <c r="J93" s="209"/>
      <c r="K93" s="184">
        <v>611190126</v>
      </c>
      <c r="L93" s="209"/>
      <c r="M93" s="184">
        <v>611188882</v>
      </c>
    </row>
    <row r="94" spans="1:14" ht="20.100000000000001" customHeight="1" x14ac:dyDescent="0.2">
      <c r="B94" s="13" t="s">
        <v>61</v>
      </c>
      <c r="C94" s="8"/>
      <c r="D94" s="8"/>
      <c r="E94" s="190"/>
      <c r="F94" s="8"/>
      <c r="G94" s="209"/>
      <c r="H94" s="209"/>
      <c r="I94" s="209"/>
      <c r="J94" s="209"/>
      <c r="K94" s="209"/>
      <c r="L94" s="209"/>
      <c r="M94" s="209"/>
    </row>
    <row r="95" spans="1:14" ht="20.100000000000001" customHeight="1" x14ac:dyDescent="0.2">
      <c r="B95" s="210" t="s">
        <v>62</v>
      </c>
      <c r="C95" s="8"/>
      <c r="D95" s="8"/>
      <c r="E95" s="190"/>
      <c r="F95" s="8"/>
      <c r="G95" s="25">
        <v>92606643</v>
      </c>
      <c r="H95" s="209"/>
      <c r="I95" s="25">
        <v>92606643</v>
      </c>
      <c r="J95" s="209"/>
      <c r="K95" s="25">
        <v>92606643</v>
      </c>
      <c r="L95" s="209"/>
      <c r="M95" s="25">
        <v>92606643</v>
      </c>
    </row>
    <row r="96" spans="1:14" ht="20.100000000000001" customHeight="1" x14ac:dyDescent="0.2">
      <c r="B96" s="210" t="s">
        <v>63</v>
      </c>
      <c r="C96" s="8"/>
      <c r="D96" s="8"/>
      <c r="E96" s="190"/>
      <c r="F96" s="8"/>
      <c r="G96" s="25">
        <v>618606109</v>
      </c>
      <c r="H96" s="209"/>
      <c r="I96" s="25">
        <v>696281244</v>
      </c>
      <c r="J96" s="209"/>
      <c r="K96" s="14">
        <v>666574718</v>
      </c>
      <c r="L96" s="209"/>
      <c r="M96" s="25">
        <v>707898679</v>
      </c>
    </row>
    <row r="97" spans="1:15" ht="20.100000000000001" customHeight="1" x14ac:dyDescent="0.2">
      <c r="A97" s="10" t="s">
        <v>64</v>
      </c>
      <c r="B97" s="213"/>
      <c r="C97" s="8"/>
      <c r="D97" s="8"/>
      <c r="E97" s="190"/>
      <c r="F97" s="8"/>
      <c r="G97" s="17">
        <v>2950725655</v>
      </c>
      <c r="H97" s="209"/>
      <c r="I97" s="17">
        <v>2979069928</v>
      </c>
      <c r="J97" s="209"/>
      <c r="K97" s="17">
        <v>2998694264</v>
      </c>
      <c r="L97" s="160"/>
      <c r="M97" s="17">
        <v>2990687363</v>
      </c>
    </row>
    <row r="98" spans="1:15" ht="20.100000000000001" customHeight="1" thickBot="1" x14ac:dyDescent="0.25">
      <c r="A98" s="10" t="s">
        <v>65</v>
      </c>
      <c r="C98" s="8"/>
      <c r="D98" s="8"/>
      <c r="E98" s="190"/>
      <c r="F98" s="8"/>
      <c r="G98" s="26">
        <v>7286681090</v>
      </c>
      <c r="H98" s="209"/>
      <c r="I98" s="26">
        <v>7085407425</v>
      </c>
      <c r="J98" s="209"/>
      <c r="K98" s="26">
        <v>6782657454</v>
      </c>
      <c r="L98" s="209"/>
      <c r="M98" s="26">
        <v>6522448874</v>
      </c>
      <c r="N98" s="196"/>
    </row>
    <row r="99" spans="1:15" ht="20.100000000000001" customHeight="1" thickTop="1" x14ac:dyDescent="0.2">
      <c r="A99" s="10"/>
      <c r="E99" s="190"/>
      <c r="F99" s="8"/>
      <c r="G99" s="8"/>
      <c r="H99" s="8"/>
      <c r="I99" s="8"/>
      <c r="K99" s="209"/>
      <c r="M99" s="8"/>
    </row>
    <row r="100" spans="1:15" ht="20.100000000000001" customHeight="1" x14ac:dyDescent="0.2">
      <c r="A100" s="10"/>
      <c r="E100" s="190"/>
      <c r="F100" s="8"/>
      <c r="G100" s="209"/>
      <c r="H100" s="8"/>
      <c r="I100" s="8"/>
      <c r="K100" s="8"/>
      <c r="M100" s="8"/>
      <c r="N100" s="121"/>
      <c r="O100" s="214"/>
    </row>
    <row r="101" spans="1:15" ht="20.100000000000001" hidden="1" customHeight="1" x14ac:dyDescent="0.2">
      <c r="A101" s="10"/>
      <c r="E101" s="190"/>
      <c r="F101" s="8"/>
      <c r="G101" s="209"/>
      <c r="H101" s="8"/>
      <c r="I101" s="8"/>
      <c r="K101" s="8"/>
      <c r="M101" s="8"/>
    </row>
    <row r="102" spans="1:15" ht="20.100000000000001" customHeight="1" x14ac:dyDescent="0.2">
      <c r="A102" s="10"/>
      <c r="E102" s="190"/>
      <c r="F102" s="8"/>
      <c r="G102" s="8"/>
      <c r="H102" s="8"/>
      <c r="I102" s="8"/>
      <c r="K102" s="8"/>
      <c r="M102" s="8"/>
    </row>
    <row r="103" spans="1:15" ht="20.100000000000001" customHeight="1" x14ac:dyDescent="0.2">
      <c r="A103" s="10"/>
      <c r="E103" s="190"/>
      <c r="F103" s="8"/>
      <c r="G103" s="8"/>
      <c r="H103" s="8"/>
      <c r="I103" s="8"/>
      <c r="K103" s="8"/>
      <c r="M103" s="8"/>
    </row>
    <row r="104" spans="1:15" ht="24" customHeight="1" x14ac:dyDescent="0.2">
      <c r="A104" s="1"/>
      <c r="B104" s="21" t="s">
        <v>30</v>
      </c>
      <c r="C104" s="21"/>
      <c r="D104" s="199"/>
      <c r="E104" s="2"/>
      <c r="F104" s="21"/>
      <c r="G104" s="1"/>
      <c r="H104" s="21"/>
      <c r="I104" s="21" t="s">
        <v>31</v>
      </c>
      <c r="J104" s="21"/>
      <c r="K104" s="21"/>
      <c r="L104" s="21"/>
      <c r="M104" s="21"/>
    </row>
    <row r="105" spans="1:15" s="191" customFormat="1" ht="24" customHeight="1" x14ac:dyDescent="0.2">
      <c r="A105" s="187"/>
      <c r="B105" s="200" t="s">
        <v>197</v>
      </c>
      <c r="C105" s="187"/>
      <c r="D105" s="187"/>
      <c r="E105" s="201"/>
      <c r="F105" s="187"/>
      <c r="G105" s="187"/>
      <c r="H105" s="187"/>
      <c r="I105" s="187" t="s">
        <v>198</v>
      </c>
      <c r="J105" s="187"/>
      <c r="K105" s="187"/>
      <c r="L105" s="187"/>
      <c r="M105" s="187"/>
    </row>
    <row r="106" spans="1:15" ht="24" customHeight="1" x14ac:dyDescent="0.2">
      <c r="A106" s="1"/>
      <c r="B106" s="22"/>
      <c r="C106" s="1"/>
      <c r="D106" s="1"/>
      <c r="E106" s="2"/>
      <c r="F106" s="1"/>
      <c r="G106" s="1"/>
      <c r="H106" s="1"/>
      <c r="I106" s="1"/>
      <c r="J106" s="1"/>
      <c r="K106" s="1"/>
      <c r="L106" s="1"/>
      <c r="M106" s="1"/>
    </row>
    <row r="107" spans="1:15" ht="24" customHeight="1" x14ac:dyDescent="0.2">
      <c r="A107" s="13"/>
      <c r="I107" s="13"/>
      <c r="J107" s="13"/>
      <c r="K107" s="13"/>
      <c r="L107" s="13"/>
      <c r="M107" s="13"/>
    </row>
  </sheetData>
  <mergeCells count="27">
    <mergeCell ref="G9:M9"/>
    <mergeCell ref="A3:M3"/>
    <mergeCell ref="A4:M4"/>
    <mergeCell ref="A5:M5"/>
    <mergeCell ref="A6:M6"/>
    <mergeCell ref="A8:M8"/>
    <mergeCell ref="G47:I47"/>
    <mergeCell ref="K47:M47"/>
    <mergeCell ref="G10:I10"/>
    <mergeCell ref="K10:M10"/>
    <mergeCell ref="A36:C36"/>
    <mergeCell ref="I36:M36"/>
    <mergeCell ref="I37:M37"/>
    <mergeCell ref="A40:M40"/>
    <mergeCell ref="A41:M41"/>
    <mergeCell ref="A42:M42"/>
    <mergeCell ref="A43:M43"/>
    <mergeCell ref="A45:M45"/>
    <mergeCell ref="G46:M46"/>
    <mergeCell ref="G82:I82"/>
    <mergeCell ref="K82:M82"/>
    <mergeCell ref="A75:M75"/>
    <mergeCell ref="A76:M76"/>
    <mergeCell ref="A77:M77"/>
    <mergeCell ref="A78:M78"/>
    <mergeCell ref="A80:M80"/>
    <mergeCell ref="G81:M81"/>
  </mergeCells>
  <pageMargins left="0.70866141732283472" right="0.23622047244094491" top="0.51181102362204722" bottom="1.1811023622047245" header="0.3149606299212598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27956-BDFB-4DB0-8DC6-C1DB5DD3582D}">
  <sheetPr>
    <tabColor rgb="FF00B0F0"/>
  </sheetPr>
  <dimension ref="A1:FJ33"/>
  <sheetViews>
    <sheetView view="pageBreakPreview" zoomScale="115" zoomScaleNormal="100" zoomScaleSheetLayoutView="115" workbookViewId="0">
      <selection activeCell="C1" sqref="C1"/>
    </sheetView>
  </sheetViews>
  <sheetFormatPr defaultRowHeight="24" customHeight="1" x14ac:dyDescent="0.2"/>
  <cols>
    <col min="1" max="2" width="1.625" style="1" customWidth="1"/>
    <col min="3" max="3" width="28.75" style="1" customWidth="1"/>
    <col min="4" max="4" width="5" style="1" customWidth="1"/>
    <col min="5" max="5" width="0.875" style="1" customWidth="1"/>
    <col min="6" max="6" width="9.875" style="27" customWidth="1"/>
    <col min="7" max="7" width="0.5" style="1" customWidth="1"/>
    <col min="8" max="8" width="9.875" style="1" customWidth="1"/>
    <col min="9" max="9" width="0.5" style="1" customWidth="1"/>
    <col min="10" max="10" width="9.875" style="1" customWidth="1"/>
    <col min="11" max="11" width="0.5" style="1" customWidth="1"/>
    <col min="12" max="12" width="9.875" style="1" customWidth="1"/>
    <col min="13" max="13" width="9.125" style="1" customWidth="1"/>
    <col min="14" max="18" width="7.875" style="1" customWidth="1"/>
    <col min="19" max="209" width="9" style="1"/>
    <col min="210" max="211" width="1.625" style="1" customWidth="1"/>
    <col min="212" max="212" width="27.875" style="1" customWidth="1"/>
    <col min="213" max="213" width="5" style="1" customWidth="1"/>
    <col min="214" max="214" width="0.875" style="1" customWidth="1"/>
    <col min="215" max="215" width="9.25" style="1" customWidth="1"/>
    <col min="216" max="216" width="0.5" style="1" customWidth="1"/>
    <col min="217" max="217" width="9.25" style="1" customWidth="1"/>
    <col min="218" max="218" width="0.5" style="1" customWidth="1"/>
    <col min="219" max="219" width="9.25" style="1" customWidth="1"/>
    <col min="220" max="220" width="0.5" style="1" customWidth="1"/>
    <col min="221" max="221" width="9.375" style="1" customWidth="1"/>
    <col min="222" max="222" width="4.875" style="1" customWidth="1"/>
    <col min="223" max="223" width="12" style="1" customWidth="1"/>
    <col min="224" max="224" width="11.5" style="1" customWidth="1"/>
    <col min="225" max="225" width="13.25" style="1" customWidth="1"/>
    <col min="226" max="226" width="10.5" style="1" customWidth="1"/>
    <col min="227" max="227" width="10.375" style="1" customWidth="1"/>
    <col min="228" max="228" width="9.75" style="1" customWidth="1"/>
    <col min="229" max="229" width="9.25" style="1" bestFit="1" customWidth="1"/>
    <col min="230" max="465" width="9" style="1"/>
    <col min="466" max="467" width="1.625" style="1" customWidth="1"/>
    <col min="468" max="468" width="27.875" style="1" customWidth="1"/>
    <col min="469" max="469" width="5" style="1" customWidth="1"/>
    <col min="470" max="470" width="0.875" style="1" customWidth="1"/>
    <col min="471" max="471" width="9.25" style="1" customWidth="1"/>
    <col min="472" max="472" width="0.5" style="1" customWidth="1"/>
    <col min="473" max="473" width="9.25" style="1" customWidth="1"/>
    <col min="474" max="474" width="0.5" style="1" customWidth="1"/>
    <col min="475" max="475" width="9.25" style="1" customWidth="1"/>
    <col min="476" max="476" width="0.5" style="1" customWidth="1"/>
    <col min="477" max="477" width="9.375" style="1" customWidth="1"/>
    <col min="478" max="478" width="4.875" style="1" customWidth="1"/>
    <col min="479" max="479" width="12" style="1" customWidth="1"/>
    <col min="480" max="480" width="11.5" style="1" customWidth="1"/>
    <col min="481" max="481" width="13.25" style="1" customWidth="1"/>
    <col min="482" max="482" width="10.5" style="1" customWidth="1"/>
    <col min="483" max="483" width="10.375" style="1" customWidth="1"/>
    <col min="484" max="484" width="9.75" style="1" customWidth="1"/>
    <col min="485" max="485" width="9.25" style="1" bestFit="1" customWidth="1"/>
    <col min="486" max="721" width="9" style="1"/>
    <col min="722" max="723" width="1.625" style="1" customWidth="1"/>
    <col min="724" max="724" width="27.875" style="1" customWidth="1"/>
    <col min="725" max="725" width="5" style="1" customWidth="1"/>
    <col min="726" max="726" width="0.875" style="1" customWidth="1"/>
    <col min="727" max="727" width="9.25" style="1" customWidth="1"/>
    <col min="728" max="728" width="0.5" style="1" customWidth="1"/>
    <col min="729" max="729" width="9.25" style="1" customWidth="1"/>
    <col min="730" max="730" width="0.5" style="1" customWidth="1"/>
    <col min="731" max="731" width="9.25" style="1" customWidth="1"/>
    <col min="732" max="732" width="0.5" style="1" customWidth="1"/>
    <col min="733" max="733" width="9.375" style="1" customWidth="1"/>
    <col min="734" max="734" width="4.875" style="1" customWidth="1"/>
    <col min="735" max="735" width="12" style="1" customWidth="1"/>
    <col min="736" max="736" width="11.5" style="1" customWidth="1"/>
    <col min="737" max="737" width="13.25" style="1" customWidth="1"/>
    <col min="738" max="738" width="10.5" style="1" customWidth="1"/>
    <col min="739" max="739" width="10.375" style="1" customWidth="1"/>
    <col min="740" max="740" width="9.75" style="1" customWidth="1"/>
    <col min="741" max="741" width="9.25" style="1" bestFit="1" customWidth="1"/>
    <col min="742" max="977" width="9" style="1"/>
    <col min="978" max="979" width="1.625" style="1" customWidth="1"/>
    <col min="980" max="980" width="27.875" style="1" customWidth="1"/>
    <col min="981" max="981" width="5" style="1" customWidth="1"/>
    <col min="982" max="982" width="0.875" style="1" customWidth="1"/>
    <col min="983" max="983" width="9.25" style="1" customWidth="1"/>
    <col min="984" max="984" width="0.5" style="1" customWidth="1"/>
    <col min="985" max="985" width="9.25" style="1" customWidth="1"/>
    <col min="986" max="986" width="0.5" style="1" customWidth="1"/>
    <col min="987" max="987" width="9.25" style="1" customWidth="1"/>
    <col min="988" max="988" width="0.5" style="1" customWidth="1"/>
    <col min="989" max="989" width="9.375" style="1" customWidth="1"/>
    <col min="990" max="990" width="4.875" style="1" customWidth="1"/>
    <col min="991" max="991" width="12" style="1" customWidth="1"/>
    <col min="992" max="992" width="11.5" style="1" customWidth="1"/>
    <col min="993" max="993" width="13.25" style="1" customWidth="1"/>
    <col min="994" max="994" width="10.5" style="1" customWidth="1"/>
    <col min="995" max="995" width="10.375" style="1" customWidth="1"/>
    <col min="996" max="996" width="9.75" style="1" customWidth="1"/>
    <col min="997" max="997" width="9.25" style="1" bestFit="1" customWidth="1"/>
    <col min="998" max="1233" width="9" style="1"/>
    <col min="1234" max="1235" width="1.625" style="1" customWidth="1"/>
    <col min="1236" max="1236" width="27.875" style="1" customWidth="1"/>
    <col min="1237" max="1237" width="5" style="1" customWidth="1"/>
    <col min="1238" max="1238" width="0.875" style="1" customWidth="1"/>
    <col min="1239" max="1239" width="9.25" style="1" customWidth="1"/>
    <col min="1240" max="1240" width="0.5" style="1" customWidth="1"/>
    <col min="1241" max="1241" width="9.25" style="1" customWidth="1"/>
    <col min="1242" max="1242" width="0.5" style="1" customWidth="1"/>
    <col min="1243" max="1243" width="9.25" style="1" customWidth="1"/>
    <col min="1244" max="1244" width="0.5" style="1" customWidth="1"/>
    <col min="1245" max="1245" width="9.375" style="1" customWidth="1"/>
    <col min="1246" max="1246" width="4.875" style="1" customWidth="1"/>
    <col min="1247" max="1247" width="12" style="1" customWidth="1"/>
    <col min="1248" max="1248" width="11.5" style="1" customWidth="1"/>
    <col min="1249" max="1249" width="13.25" style="1" customWidth="1"/>
    <col min="1250" max="1250" width="10.5" style="1" customWidth="1"/>
    <col min="1251" max="1251" width="10.375" style="1" customWidth="1"/>
    <col min="1252" max="1252" width="9.75" style="1" customWidth="1"/>
    <col min="1253" max="1253" width="9.25" style="1" bestFit="1" customWidth="1"/>
    <col min="1254" max="1489" width="9" style="1"/>
    <col min="1490" max="1491" width="1.625" style="1" customWidth="1"/>
    <col min="1492" max="1492" width="27.875" style="1" customWidth="1"/>
    <col min="1493" max="1493" width="5" style="1" customWidth="1"/>
    <col min="1494" max="1494" width="0.875" style="1" customWidth="1"/>
    <col min="1495" max="1495" width="9.25" style="1" customWidth="1"/>
    <col min="1496" max="1496" width="0.5" style="1" customWidth="1"/>
    <col min="1497" max="1497" width="9.25" style="1" customWidth="1"/>
    <col min="1498" max="1498" width="0.5" style="1" customWidth="1"/>
    <col min="1499" max="1499" width="9.25" style="1" customWidth="1"/>
    <col min="1500" max="1500" width="0.5" style="1" customWidth="1"/>
    <col min="1501" max="1501" width="9.375" style="1" customWidth="1"/>
    <col min="1502" max="1502" width="4.875" style="1" customWidth="1"/>
    <col min="1503" max="1503" width="12" style="1" customWidth="1"/>
    <col min="1504" max="1504" width="11.5" style="1" customWidth="1"/>
    <col min="1505" max="1505" width="13.25" style="1" customWidth="1"/>
    <col min="1506" max="1506" width="10.5" style="1" customWidth="1"/>
    <col min="1507" max="1507" width="10.375" style="1" customWidth="1"/>
    <col min="1508" max="1508" width="9.75" style="1" customWidth="1"/>
    <col min="1509" max="1509" width="9.25" style="1" bestFit="1" customWidth="1"/>
    <col min="1510" max="1745" width="9" style="1"/>
    <col min="1746" max="1747" width="1.625" style="1" customWidth="1"/>
    <col min="1748" max="1748" width="27.875" style="1" customWidth="1"/>
    <col min="1749" max="1749" width="5" style="1" customWidth="1"/>
    <col min="1750" max="1750" width="0.875" style="1" customWidth="1"/>
    <col min="1751" max="1751" width="9.25" style="1" customWidth="1"/>
    <col min="1752" max="1752" width="0.5" style="1" customWidth="1"/>
    <col min="1753" max="1753" width="9.25" style="1" customWidth="1"/>
    <col min="1754" max="1754" width="0.5" style="1" customWidth="1"/>
    <col min="1755" max="1755" width="9.25" style="1" customWidth="1"/>
    <col min="1756" max="1756" width="0.5" style="1" customWidth="1"/>
    <col min="1757" max="1757" width="9.375" style="1" customWidth="1"/>
    <col min="1758" max="1758" width="4.875" style="1" customWidth="1"/>
    <col min="1759" max="1759" width="12" style="1" customWidth="1"/>
    <col min="1760" max="1760" width="11.5" style="1" customWidth="1"/>
    <col min="1761" max="1761" width="13.25" style="1" customWidth="1"/>
    <col min="1762" max="1762" width="10.5" style="1" customWidth="1"/>
    <col min="1763" max="1763" width="10.375" style="1" customWidth="1"/>
    <col min="1764" max="1764" width="9.75" style="1" customWidth="1"/>
    <col min="1765" max="1765" width="9.25" style="1" bestFit="1" customWidth="1"/>
    <col min="1766" max="2001" width="9" style="1"/>
    <col min="2002" max="2003" width="1.625" style="1" customWidth="1"/>
    <col min="2004" max="2004" width="27.875" style="1" customWidth="1"/>
    <col min="2005" max="2005" width="5" style="1" customWidth="1"/>
    <col min="2006" max="2006" width="0.875" style="1" customWidth="1"/>
    <col min="2007" max="2007" width="9.25" style="1" customWidth="1"/>
    <col min="2008" max="2008" width="0.5" style="1" customWidth="1"/>
    <col min="2009" max="2009" width="9.25" style="1" customWidth="1"/>
    <col min="2010" max="2010" width="0.5" style="1" customWidth="1"/>
    <col min="2011" max="2011" width="9.25" style="1" customWidth="1"/>
    <col min="2012" max="2012" width="0.5" style="1" customWidth="1"/>
    <col min="2013" max="2013" width="9.375" style="1" customWidth="1"/>
    <col min="2014" max="2014" width="4.875" style="1" customWidth="1"/>
    <col min="2015" max="2015" width="12" style="1" customWidth="1"/>
    <col min="2016" max="2016" width="11.5" style="1" customWidth="1"/>
    <col min="2017" max="2017" width="13.25" style="1" customWidth="1"/>
    <col min="2018" max="2018" width="10.5" style="1" customWidth="1"/>
    <col min="2019" max="2019" width="10.375" style="1" customWidth="1"/>
    <col min="2020" max="2020" width="9.75" style="1" customWidth="1"/>
    <col min="2021" max="2021" width="9.25" style="1" bestFit="1" customWidth="1"/>
    <col min="2022" max="2257" width="9" style="1"/>
    <col min="2258" max="2259" width="1.625" style="1" customWidth="1"/>
    <col min="2260" max="2260" width="27.875" style="1" customWidth="1"/>
    <col min="2261" max="2261" width="5" style="1" customWidth="1"/>
    <col min="2262" max="2262" width="0.875" style="1" customWidth="1"/>
    <col min="2263" max="2263" width="9.25" style="1" customWidth="1"/>
    <col min="2264" max="2264" width="0.5" style="1" customWidth="1"/>
    <col min="2265" max="2265" width="9.25" style="1" customWidth="1"/>
    <col min="2266" max="2266" width="0.5" style="1" customWidth="1"/>
    <col min="2267" max="2267" width="9.25" style="1" customWidth="1"/>
    <col min="2268" max="2268" width="0.5" style="1" customWidth="1"/>
    <col min="2269" max="2269" width="9.375" style="1" customWidth="1"/>
    <col min="2270" max="2270" width="4.875" style="1" customWidth="1"/>
    <col min="2271" max="2271" width="12" style="1" customWidth="1"/>
    <col min="2272" max="2272" width="11.5" style="1" customWidth="1"/>
    <col min="2273" max="2273" width="13.25" style="1" customWidth="1"/>
    <col min="2274" max="2274" width="10.5" style="1" customWidth="1"/>
    <col min="2275" max="2275" width="10.375" style="1" customWidth="1"/>
    <col min="2276" max="2276" width="9.75" style="1" customWidth="1"/>
    <col min="2277" max="2277" width="9.25" style="1" bestFit="1" customWidth="1"/>
    <col min="2278" max="2513" width="9" style="1"/>
    <col min="2514" max="2515" width="1.625" style="1" customWidth="1"/>
    <col min="2516" max="2516" width="27.875" style="1" customWidth="1"/>
    <col min="2517" max="2517" width="5" style="1" customWidth="1"/>
    <col min="2518" max="2518" width="0.875" style="1" customWidth="1"/>
    <col min="2519" max="2519" width="9.25" style="1" customWidth="1"/>
    <col min="2520" max="2520" width="0.5" style="1" customWidth="1"/>
    <col min="2521" max="2521" width="9.25" style="1" customWidth="1"/>
    <col min="2522" max="2522" width="0.5" style="1" customWidth="1"/>
    <col min="2523" max="2523" width="9.25" style="1" customWidth="1"/>
    <col min="2524" max="2524" width="0.5" style="1" customWidth="1"/>
    <col min="2525" max="2525" width="9.375" style="1" customWidth="1"/>
    <col min="2526" max="2526" width="4.875" style="1" customWidth="1"/>
    <col min="2527" max="2527" width="12" style="1" customWidth="1"/>
    <col min="2528" max="2528" width="11.5" style="1" customWidth="1"/>
    <col min="2529" max="2529" width="13.25" style="1" customWidth="1"/>
    <col min="2530" max="2530" width="10.5" style="1" customWidth="1"/>
    <col min="2531" max="2531" width="10.375" style="1" customWidth="1"/>
    <col min="2532" max="2532" width="9.75" style="1" customWidth="1"/>
    <col min="2533" max="2533" width="9.25" style="1" bestFit="1" customWidth="1"/>
    <col min="2534" max="2769" width="9" style="1"/>
    <col min="2770" max="2771" width="1.625" style="1" customWidth="1"/>
    <col min="2772" max="2772" width="27.875" style="1" customWidth="1"/>
    <col min="2773" max="2773" width="5" style="1" customWidth="1"/>
    <col min="2774" max="2774" width="0.875" style="1" customWidth="1"/>
    <col min="2775" max="2775" width="9.25" style="1" customWidth="1"/>
    <col min="2776" max="2776" width="0.5" style="1" customWidth="1"/>
    <col min="2777" max="2777" width="9.25" style="1" customWidth="1"/>
    <col min="2778" max="2778" width="0.5" style="1" customWidth="1"/>
    <col min="2779" max="2779" width="9.25" style="1" customWidth="1"/>
    <col min="2780" max="2780" width="0.5" style="1" customWidth="1"/>
    <col min="2781" max="2781" width="9.375" style="1" customWidth="1"/>
    <col min="2782" max="2782" width="4.875" style="1" customWidth="1"/>
    <col min="2783" max="2783" width="12" style="1" customWidth="1"/>
    <col min="2784" max="2784" width="11.5" style="1" customWidth="1"/>
    <col min="2785" max="2785" width="13.25" style="1" customWidth="1"/>
    <col min="2786" max="2786" width="10.5" style="1" customWidth="1"/>
    <col min="2787" max="2787" width="10.375" style="1" customWidth="1"/>
    <col min="2788" max="2788" width="9.75" style="1" customWidth="1"/>
    <col min="2789" max="2789" width="9.25" style="1" bestFit="1" customWidth="1"/>
    <col min="2790" max="3025" width="9" style="1"/>
    <col min="3026" max="3027" width="1.625" style="1" customWidth="1"/>
    <col min="3028" max="3028" width="27.875" style="1" customWidth="1"/>
    <col min="3029" max="3029" width="5" style="1" customWidth="1"/>
    <col min="3030" max="3030" width="0.875" style="1" customWidth="1"/>
    <col min="3031" max="3031" width="9.25" style="1" customWidth="1"/>
    <col min="3032" max="3032" width="0.5" style="1" customWidth="1"/>
    <col min="3033" max="3033" width="9.25" style="1" customWidth="1"/>
    <col min="3034" max="3034" width="0.5" style="1" customWidth="1"/>
    <col min="3035" max="3035" width="9.25" style="1" customWidth="1"/>
    <col min="3036" max="3036" width="0.5" style="1" customWidth="1"/>
    <col min="3037" max="3037" width="9.375" style="1" customWidth="1"/>
    <col min="3038" max="3038" width="4.875" style="1" customWidth="1"/>
    <col min="3039" max="3039" width="12" style="1" customWidth="1"/>
    <col min="3040" max="3040" width="11.5" style="1" customWidth="1"/>
    <col min="3041" max="3041" width="13.25" style="1" customWidth="1"/>
    <col min="3042" max="3042" width="10.5" style="1" customWidth="1"/>
    <col min="3043" max="3043" width="10.375" style="1" customWidth="1"/>
    <col min="3044" max="3044" width="9.75" style="1" customWidth="1"/>
    <col min="3045" max="3045" width="9.25" style="1" bestFit="1" customWidth="1"/>
    <col min="3046" max="3281" width="9" style="1"/>
    <col min="3282" max="3283" width="1.625" style="1" customWidth="1"/>
    <col min="3284" max="3284" width="27.875" style="1" customWidth="1"/>
    <col min="3285" max="3285" width="5" style="1" customWidth="1"/>
    <col min="3286" max="3286" width="0.875" style="1" customWidth="1"/>
    <col min="3287" max="3287" width="9.25" style="1" customWidth="1"/>
    <col min="3288" max="3288" width="0.5" style="1" customWidth="1"/>
    <col min="3289" max="3289" width="9.25" style="1" customWidth="1"/>
    <col min="3290" max="3290" width="0.5" style="1" customWidth="1"/>
    <col min="3291" max="3291" width="9.25" style="1" customWidth="1"/>
    <col min="3292" max="3292" width="0.5" style="1" customWidth="1"/>
    <col min="3293" max="3293" width="9.375" style="1" customWidth="1"/>
    <col min="3294" max="3294" width="4.875" style="1" customWidth="1"/>
    <col min="3295" max="3295" width="12" style="1" customWidth="1"/>
    <col min="3296" max="3296" width="11.5" style="1" customWidth="1"/>
    <col min="3297" max="3297" width="13.25" style="1" customWidth="1"/>
    <col min="3298" max="3298" width="10.5" style="1" customWidth="1"/>
    <col min="3299" max="3299" width="10.375" style="1" customWidth="1"/>
    <col min="3300" max="3300" width="9.75" style="1" customWidth="1"/>
    <col min="3301" max="3301" width="9.25" style="1" bestFit="1" customWidth="1"/>
    <col min="3302" max="3537" width="9" style="1"/>
    <col min="3538" max="3539" width="1.625" style="1" customWidth="1"/>
    <col min="3540" max="3540" width="27.875" style="1" customWidth="1"/>
    <col min="3541" max="3541" width="5" style="1" customWidth="1"/>
    <col min="3542" max="3542" width="0.875" style="1" customWidth="1"/>
    <col min="3543" max="3543" width="9.25" style="1" customWidth="1"/>
    <col min="3544" max="3544" width="0.5" style="1" customWidth="1"/>
    <col min="3545" max="3545" width="9.25" style="1" customWidth="1"/>
    <col min="3546" max="3546" width="0.5" style="1" customWidth="1"/>
    <col min="3547" max="3547" width="9.25" style="1" customWidth="1"/>
    <col min="3548" max="3548" width="0.5" style="1" customWidth="1"/>
    <col min="3549" max="3549" width="9.375" style="1" customWidth="1"/>
    <col min="3550" max="3550" width="4.875" style="1" customWidth="1"/>
    <col min="3551" max="3551" width="12" style="1" customWidth="1"/>
    <col min="3552" max="3552" width="11.5" style="1" customWidth="1"/>
    <col min="3553" max="3553" width="13.25" style="1" customWidth="1"/>
    <col min="3554" max="3554" width="10.5" style="1" customWidth="1"/>
    <col min="3555" max="3555" width="10.375" style="1" customWidth="1"/>
    <col min="3556" max="3556" width="9.75" style="1" customWidth="1"/>
    <col min="3557" max="3557" width="9.25" style="1" bestFit="1" customWidth="1"/>
    <col min="3558" max="3793" width="9" style="1"/>
    <col min="3794" max="3795" width="1.625" style="1" customWidth="1"/>
    <col min="3796" max="3796" width="27.875" style="1" customWidth="1"/>
    <col min="3797" max="3797" width="5" style="1" customWidth="1"/>
    <col min="3798" max="3798" width="0.875" style="1" customWidth="1"/>
    <col min="3799" max="3799" width="9.25" style="1" customWidth="1"/>
    <col min="3800" max="3800" width="0.5" style="1" customWidth="1"/>
    <col min="3801" max="3801" width="9.25" style="1" customWidth="1"/>
    <col min="3802" max="3802" width="0.5" style="1" customWidth="1"/>
    <col min="3803" max="3803" width="9.25" style="1" customWidth="1"/>
    <col min="3804" max="3804" width="0.5" style="1" customWidth="1"/>
    <col min="3805" max="3805" width="9.375" style="1" customWidth="1"/>
    <col min="3806" max="3806" width="4.875" style="1" customWidth="1"/>
    <col min="3807" max="3807" width="12" style="1" customWidth="1"/>
    <col min="3808" max="3808" width="11.5" style="1" customWidth="1"/>
    <col min="3809" max="3809" width="13.25" style="1" customWidth="1"/>
    <col min="3810" max="3810" width="10.5" style="1" customWidth="1"/>
    <col min="3811" max="3811" width="10.375" style="1" customWidth="1"/>
    <col min="3812" max="3812" width="9.75" style="1" customWidth="1"/>
    <col min="3813" max="3813" width="9.25" style="1" bestFit="1" customWidth="1"/>
    <col min="3814" max="4049" width="9" style="1"/>
    <col min="4050" max="4051" width="1.625" style="1" customWidth="1"/>
    <col min="4052" max="4052" width="27.875" style="1" customWidth="1"/>
    <col min="4053" max="4053" width="5" style="1" customWidth="1"/>
    <col min="4054" max="4054" width="0.875" style="1" customWidth="1"/>
    <col min="4055" max="4055" width="9.25" style="1" customWidth="1"/>
    <col min="4056" max="4056" width="0.5" style="1" customWidth="1"/>
    <col min="4057" max="4057" width="9.25" style="1" customWidth="1"/>
    <col min="4058" max="4058" width="0.5" style="1" customWidth="1"/>
    <col min="4059" max="4059" width="9.25" style="1" customWidth="1"/>
    <col min="4060" max="4060" width="0.5" style="1" customWidth="1"/>
    <col min="4061" max="4061" width="9.375" style="1" customWidth="1"/>
    <col min="4062" max="4062" width="4.875" style="1" customWidth="1"/>
    <col min="4063" max="4063" width="12" style="1" customWidth="1"/>
    <col min="4064" max="4064" width="11.5" style="1" customWidth="1"/>
    <col min="4065" max="4065" width="13.25" style="1" customWidth="1"/>
    <col min="4066" max="4066" width="10.5" style="1" customWidth="1"/>
    <col min="4067" max="4067" width="10.375" style="1" customWidth="1"/>
    <col min="4068" max="4068" width="9.75" style="1" customWidth="1"/>
    <col min="4069" max="4069" width="9.25" style="1" bestFit="1" customWidth="1"/>
    <col min="4070" max="4305" width="9" style="1"/>
    <col min="4306" max="4307" width="1.625" style="1" customWidth="1"/>
    <col min="4308" max="4308" width="27.875" style="1" customWidth="1"/>
    <col min="4309" max="4309" width="5" style="1" customWidth="1"/>
    <col min="4310" max="4310" width="0.875" style="1" customWidth="1"/>
    <col min="4311" max="4311" width="9.25" style="1" customWidth="1"/>
    <col min="4312" max="4312" width="0.5" style="1" customWidth="1"/>
    <col min="4313" max="4313" width="9.25" style="1" customWidth="1"/>
    <col min="4314" max="4314" width="0.5" style="1" customWidth="1"/>
    <col min="4315" max="4315" width="9.25" style="1" customWidth="1"/>
    <col min="4316" max="4316" width="0.5" style="1" customWidth="1"/>
    <col min="4317" max="4317" width="9.375" style="1" customWidth="1"/>
    <col min="4318" max="4318" width="4.875" style="1" customWidth="1"/>
    <col min="4319" max="4319" width="12" style="1" customWidth="1"/>
    <col min="4320" max="4320" width="11.5" style="1" customWidth="1"/>
    <col min="4321" max="4321" width="13.25" style="1" customWidth="1"/>
    <col min="4322" max="4322" width="10.5" style="1" customWidth="1"/>
    <col min="4323" max="4323" width="10.375" style="1" customWidth="1"/>
    <col min="4324" max="4324" width="9.75" style="1" customWidth="1"/>
    <col min="4325" max="4325" width="9.25" style="1" bestFit="1" customWidth="1"/>
    <col min="4326" max="4561" width="9" style="1"/>
    <col min="4562" max="4563" width="1.625" style="1" customWidth="1"/>
    <col min="4564" max="4564" width="27.875" style="1" customWidth="1"/>
    <col min="4565" max="4565" width="5" style="1" customWidth="1"/>
    <col min="4566" max="4566" width="0.875" style="1" customWidth="1"/>
    <col min="4567" max="4567" width="9.25" style="1" customWidth="1"/>
    <col min="4568" max="4568" width="0.5" style="1" customWidth="1"/>
    <col min="4569" max="4569" width="9.25" style="1" customWidth="1"/>
    <col min="4570" max="4570" width="0.5" style="1" customWidth="1"/>
    <col min="4571" max="4571" width="9.25" style="1" customWidth="1"/>
    <col min="4572" max="4572" width="0.5" style="1" customWidth="1"/>
    <col min="4573" max="4573" width="9.375" style="1" customWidth="1"/>
    <col min="4574" max="4574" width="4.875" style="1" customWidth="1"/>
    <col min="4575" max="4575" width="12" style="1" customWidth="1"/>
    <col min="4576" max="4576" width="11.5" style="1" customWidth="1"/>
    <col min="4577" max="4577" width="13.25" style="1" customWidth="1"/>
    <col min="4578" max="4578" width="10.5" style="1" customWidth="1"/>
    <col min="4579" max="4579" width="10.375" style="1" customWidth="1"/>
    <col min="4580" max="4580" width="9.75" style="1" customWidth="1"/>
    <col min="4581" max="4581" width="9.25" style="1" bestFit="1" customWidth="1"/>
    <col min="4582" max="4817" width="9" style="1"/>
    <col min="4818" max="4819" width="1.625" style="1" customWidth="1"/>
    <col min="4820" max="4820" width="27.875" style="1" customWidth="1"/>
    <col min="4821" max="4821" width="5" style="1" customWidth="1"/>
    <col min="4822" max="4822" width="0.875" style="1" customWidth="1"/>
    <col min="4823" max="4823" width="9.25" style="1" customWidth="1"/>
    <col min="4824" max="4824" width="0.5" style="1" customWidth="1"/>
    <col min="4825" max="4825" width="9.25" style="1" customWidth="1"/>
    <col min="4826" max="4826" width="0.5" style="1" customWidth="1"/>
    <col min="4827" max="4827" width="9.25" style="1" customWidth="1"/>
    <col min="4828" max="4828" width="0.5" style="1" customWidth="1"/>
    <col min="4829" max="4829" width="9.375" style="1" customWidth="1"/>
    <col min="4830" max="4830" width="4.875" style="1" customWidth="1"/>
    <col min="4831" max="4831" width="12" style="1" customWidth="1"/>
    <col min="4832" max="4832" width="11.5" style="1" customWidth="1"/>
    <col min="4833" max="4833" width="13.25" style="1" customWidth="1"/>
    <col min="4834" max="4834" width="10.5" style="1" customWidth="1"/>
    <col min="4835" max="4835" width="10.375" style="1" customWidth="1"/>
    <col min="4836" max="4836" width="9.75" style="1" customWidth="1"/>
    <col min="4837" max="4837" width="9.25" style="1" bestFit="1" customWidth="1"/>
    <col min="4838" max="5073" width="9" style="1"/>
    <col min="5074" max="5075" width="1.625" style="1" customWidth="1"/>
    <col min="5076" max="5076" width="27.875" style="1" customWidth="1"/>
    <col min="5077" max="5077" width="5" style="1" customWidth="1"/>
    <col min="5078" max="5078" width="0.875" style="1" customWidth="1"/>
    <col min="5079" max="5079" width="9.25" style="1" customWidth="1"/>
    <col min="5080" max="5080" width="0.5" style="1" customWidth="1"/>
    <col min="5081" max="5081" width="9.25" style="1" customWidth="1"/>
    <col min="5082" max="5082" width="0.5" style="1" customWidth="1"/>
    <col min="5083" max="5083" width="9.25" style="1" customWidth="1"/>
    <col min="5084" max="5084" width="0.5" style="1" customWidth="1"/>
    <col min="5085" max="5085" width="9.375" style="1" customWidth="1"/>
    <col min="5086" max="5086" width="4.875" style="1" customWidth="1"/>
    <col min="5087" max="5087" width="12" style="1" customWidth="1"/>
    <col min="5088" max="5088" width="11.5" style="1" customWidth="1"/>
    <col min="5089" max="5089" width="13.25" style="1" customWidth="1"/>
    <col min="5090" max="5090" width="10.5" style="1" customWidth="1"/>
    <col min="5091" max="5091" width="10.375" style="1" customWidth="1"/>
    <col min="5092" max="5092" width="9.75" style="1" customWidth="1"/>
    <col min="5093" max="5093" width="9.25" style="1" bestFit="1" customWidth="1"/>
    <col min="5094" max="5329" width="9" style="1"/>
    <col min="5330" max="5331" width="1.625" style="1" customWidth="1"/>
    <col min="5332" max="5332" width="27.875" style="1" customWidth="1"/>
    <col min="5333" max="5333" width="5" style="1" customWidth="1"/>
    <col min="5334" max="5334" width="0.875" style="1" customWidth="1"/>
    <col min="5335" max="5335" width="9.25" style="1" customWidth="1"/>
    <col min="5336" max="5336" width="0.5" style="1" customWidth="1"/>
    <col min="5337" max="5337" width="9.25" style="1" customWidth="1"/>
    <col min="5338" max="5338" width="0.5" style="1" customWidth="1"/>
    <col min="5339" max="5339" width="9.25" style="1" customWidth="1"/>
    <col min="5340" max="5340" width="0.5" style="1" customWidth="1"/>
    <col min="5341" max="5341" width="9.375" style="1" customWidth="1"/>
    <col min="5342" max="5342" width="4.875" style="1" customWidth="1"/>
    <col min="5343" max="5343" width="12" style="1" customWidth="1"/>
    <col min="5344" max="5344" width="11.5" style="1" customWidth="1"/>
    <col min="5345" max="5345" width="13.25" style="1" customWidth="1"/>
    <col min="5346" max="5346" width="10.5" style="1" customWidth="1"/>
    <col min="5347" max="5347" width="10.375" style="1" customWidth="1"/>
    <col min="5348" max="5348" width="9.75" style="1" customWidth="1"/>
    <col min="5349" max="5349" width="9.25" style="1" bestFit="1" customWidth="1"/>
    <col min="5350" max="5585" width="9" style="1"/>
    <col min="5586" max="5587" width="1.625" style="1" customWidth="1"/>
    <col min="5588" max="5588" width="27.875" style="1" customWidth="1"/>
    <col min="5589" max="5589" width="5" style="1" customWidth="1"/>
    <col min="5590" max="5590" width="0.875" style="1" customWidth="1"/>
    <col min="5591" max="5591" width="9.25" style="1" customWidth="1"/>
    <col min="5592" max="5592" width="0.5" style="1" customWidth="1"/>
    <col min="5593" max="5593" width="9.25" style="1" customWidth="1"/>
    <col min="5594" max="5594" width="0.5" style="1" customWidth="1"/>
    <col min="5595" max="5595" width="9.25" style="1" customWidth="1"/>
    <col min="5596" max="5596" width="0.5" style="1" customWidth="1"/>
    <col min="5597" max="5597" width="9.375" style="1" customWidth="1"/>
    <col min="5598" max="5598" width="4.875" style="1" customWidth="1"/>
    <col min="5599" max="5599" width="12" style="1" customWidth="1"/>
    <col min="5600" max="5600" width="11.5" style="1" customWidth="1"/>
    <col min="5601" max="5601" width="13.25" style="1" customWidth="1"/>
    <col min="5602" max="5602" width="10.5" style="1" customWidth="1"/>
    <col min="5603" max="5603" width="10.375" style="1" customWidth="1"/>
    <col min="5604" max="5604" width="9.75" style="1" customWidth="1"/>
    <col min="5605" max="5605" width="9.25" style="1" bestFit="1" customWidth="1"/>
    <col min="5606" max="5841" width="9" style="1"/>
    <col min="5842" max="5843" width="1.625" style="1" customWidth="1"/>
    <col min="5844" max="5844" width="27.875" style="1" customWidth="1"/>
    <col min="5845" max="5845" width="5" style="1" customWidth="1"/>
    <col min="5846" max="5846" width="0.875" style="1" customWidth="1"/>
    <col min="5847" max="5847" width="9.25" style="1" customWidth="1"/>
    <col min="5848" max="5848" width="0.5" style="1" customWidth="1"/>
    <col min="5849" max="5849" width="9.25" style="1" customWidth="1"/>
    <col min="5850" max="5850" width="0.5" style="1" customWidth="1"/>
    <col min="5851" max="5851" width="9.25" style="1" customWidth="1"/>
    <col min="5852" max="5852" width="0.5" style="1" customWidth="1"/>
    <col min="5853" max="5853" width="9.375" style="1" customWidth="1"/>
    <col min="5854" max="5854" width="4.875" style="1" customWidth="1"/>
    <col min="5855" max="5855" width="12" style="1" customWidth="1"/>
    <col min="5856" max="5856" width="11.5" style="1" customWidth="1"/>
    <col min="5857" max="5857" width="13.25" style="1" customWidth="1"/>
    <col min="5858" max="5858" width="10.5" style="1" customWidth="1"/>
    <col min="5859" max="5859" width="10.375" style="1" customWidth="1"/>
    <col min="5860" max="5860" width="9.75" style="1" customWidth="1"/>
    <col min="5861" max="5861" width="9.25" style="1" bestFit="1" customWidth="1"/>
    <col min="5862" max="6097" width="9" style="1"/>
    <col min="6098" max="6099" width="1.625" style="1" customWidth="1"/>
    <col min="6100" max="6100" width="27.875" style="1" customWidth="1"/>
    <col min="6101" max="6101" width="5" style="1" customWidth="1"/>
    <col min="6102" max="6102" width="0.875" style="1" customWidth="1"/>
    <col min="6103" max="6103" width="9.25" style="1" customWidth="1"/>
    <col min="6104" max="6104" width="0.5" style="1" customWidth="1"/>
    <col min="6105" max="6105" width="9.25" style="1" customWidth="1"/>
    <col min="6106" max="6106" width="0.5" style="1" customWidth="1"/>
    <col min="6107" max="6107" width="9.25" style="1" customWidth="1"/>
    <col min="6108" max="6108" width="0.5" style="1" customWidth="1"/>
    <col min="6109" max="6109" width="9.375" style="1" customWidth="1"/>
    <col min="6110" max="6110" width="4.875" style="1" customWidth="1"/>
    <col min="6111" max="6111" width="12" style="1" customWidth="1"/>
    <col min="6112" max="6112" width="11.5" style="1" customWidth="1"/>
    <col min="6113" max="6113" width="13.25" style="1" customWidth="1"/>
    <col min="6114" max="6114" width="10.5" style="1" customWidth="1"/>
    <col min="6115" max="6115" width="10.375" style="1" customWidth="1"/>
    <col min="6116" max="6116" width="9.75" style="1" customWidth="1"/>
    <col min="6117" max="6117" width="9.25" style="1" bestFit="1" customWidth="1"/>
    <col min="6118" max="6353" width="9" style="1"/>
    <col min="6354" max="6355" width="1.625" style="1" customWidth="1"/>
    <col min="6356" max="6356" width="27.875" style="1" customWidth="1"/>
    <col min="6357" max="6357" width="5" style="1" customWidth="1"/>
    <col min="6358" max="6358" width="0.875" style="1" customWidth="1"/>
    <col min="6359" max="6359" width="9.25" style="1" customWidth="1"/>
    <col min="6360" max="6360" width="0.5" style="1" customWidth="1"/>
    <col min="6361" max="6361" width="9.25" style="1" customWidth="1"/>
    <col min="6362" max="6362" width="0.5" style="1" customWidth="1"/>
    <col min="6363" max="6363" width="9.25" style="1" customWidth="1"/>
    <col min="6364" max="6364" width="0.5" style="1" customWidth="1"/>
    <col min="6365" max="6365" width="9.375" style="1" customWidth="1"/>
    <col min="6366" max="6366" width="4.875" style="1" customWidth="1"/>
    <col min="6367" max="6367" width="12" style="1" customWidth="1"/>
    <col min="6368" max="6368" width="11.5" style="1" customWidth="1"/>
    <col min="6369" max="6369" width="13.25" style="1" customWidth="1"/>
    <col min="6370" max="6370" width="10.5" style="1" customWidth="1"/>
    <col min="6371" max="6371" width="10.375" style="1" customWidth="1"/>
    <col min="6372" max="6372" width="9.75" style="1" customWidth="1"/>
    <col min="6373" max="6373" width="9.25" style="1" bestFit="1" customWidth="1"/>
    <col min="6374" max="6609" width="9" style="1"/>
    <col min="6610" max="6611" width="1.625" style="1" customWidth="1"/>
    <col min="6612" max="6612" width="27.875" style="1" customWidth="1"/>
    <col min="6613" max="6613" width="5" style="1" customWidth="1"/>
    <col min="6614" max="6614" width="0.875" style="1" customWidth="1"/>
    <col min="6615" max="6615" width="9.25" style="1" customWidth="1"/>
    <col min="6616" max="6616" width="0.5" style="1" customWidth="1"/>
    <col min="6617" max="6617" width="9.25" style="1" customWidth="1"/>
    <col min="6618" max="6618" width="0.5" style="1" customWidth="1"/>
    <col min="6619" max="6619" width="9.25" style="1" customWidth="1"/>
    <col min="6620" max="6620" width="0.5" style="1" customWidth="1"/>
    <col min="6621" max="6621" width="9.375" style="1" customWidth="1"/>
    <col min="6622" max="6622" width="4.875" style="1" customWidth="1"/>
    <col min="6623" max="6623" width="12" style="1" customWidth="1"/>
    <col min="6624" max="6624" width="11.5" style="1" customWidth="1"/>
    <col min="6625" max="6625" width="13.25" style="1" customWidth="1"/>
    <col min="6626" max="6626" width="10.5" style="1" customWidth="1"/>
    <col min="6627" max="6627" width="10.375" style="1" customWidth="1"/>
    <col min="6628" max="6628" width="9.75" style="1" customWidth="1"/>
    <col min="6629" max="6629" width="9.25" style="1" bestFit="1" customWidth="1"/>
    <col min="6630" max="6865" width="9" style="1"/>
    <col min="6866" max="6867" width="1.625" style="1" customWidth="1"/>
    <col min="6868" max="6868" width="27.875" style="1" customWidth="1"/>
    <col min="6869" max="6869" width="5" style="1" customWidth="1"/>
    <col min="6870" max="6870" width="0.875" style="1" customWidth="1"/>
    <col min="6871" max="6871" width="9.25" style="1" customWidth="1"/>
    <col min="6872" max="6872" width="0.5" style="1" customWidth="1"/>
    <col min="6873" max="6873" width="9.25" style="1" customWidth="1"/>
    <col min="6874" max="6874" width="0.5" style="1" customWidth="1"/>
    <col min="6875" max="6875" width="9.25" style="1" customWidth="1"/>
    <col min="6876" max="6876" width="0.5" style="1" customWidth="1"/>
    <col min="6877" max="6877" width="9.375" style="1" customWidth="1"/>
    <col min="6878" max="6878" width="4.875" style="1" customWidth="1"/>
    <col min="6879" max="6879" width="12" style="1" customWidth="1"/>
    <col min="6880" max="6880" width="11.5" style="1" customWidth="1"/>
    <col min="6881" max="6881" width="13.25" style="1" customWidth="1"/>
    <col min="6882" max="6882" width="10.5" style="1" customWidth="1"/>
    <col min="6883" max="6883" width="10.375" style="1" customWidth="1"/>
    <col min="6884" max="6884" width="9.75" style="1" customWidth="1"/>
    <col min="6885" max="6885" width="9.25" style="1" bestFit="1" customWidth="1"/>
    <col min="6886" max="7121" width="9" style="1"/>
    <col min="7122" max="7123" width="1.625" style="1" customWidth="1"/>
    <col min="7124" max="7124" width="27.875" style="1" customWidth="1"/>
    <col min="7125" max="7125" width="5" style="1" customWidth="1"/>
    <col min="7126" max="7126" width="0.875" style="1" customWidth="1"/>
    <col min="7127" max="7127" width="9.25" style="1" customWidth="1"/>
    <col min="7128" max="7128" width="0.5" style="1" customWidth="1"/>
    <col min="7129" max="7129" width="9.25" style="1" customWidth="1"/>
    <col min="7130" max="7130" width="0.5" style="1" customWidth="1"/>
    <col min="7131" max="7131" width="9.25" style="1" customWidth="1"/>
    <col min="7132" max="7132" width="0.5" style="1" customWidth="1"/>
    <col min="7133" max="7133" width="9.375" style="1" customWidth="1"/>
    <col min="7134" max="7134" width="4.875" style="1" customWidth="1"/>
    <col min="7135" max="7135" width="12" style="1" customWidth="1"/>
    <col min="7136" max="7136" width="11.5" style="1" customWidth="1"/>
    <col min="7137" max="7137" width="13.25" style="1" customWidth="1"/>
    <col min="7138" max="7138" width="10.5" style="1" customWidth="1"/>
    <col min="7139" max="7139" width="10.375" style="1" customWidth="1"/>
    <col min="7140" max="7140" width="9.75" style="1" customWidth="1"/>
    <col min="7141" max="7141" width="9.25" style="1" bestFit="1" customWidth="1"/>
    <col min="7142" max="7377" width="9" style="1"/>
    <col min="7378" max="7379" width="1.625" style="1" customWidth="1"/>
    <col min="7380" max="7380" width="27.875" style="1" customWidth="1"/>
    <col min="7381" max="7381" width="5" style="1" customWidth="1"/>
    <col min="7382" max="7382" width="0.875" style="1" customWidth="1"/>
    <col min="7383" max="7383" width="9.25" style="1" customWidth="1"/>
    <col min="7384" max="7384" width="0.5" style="1" customWidth="1"/>
    <col min="7385" max="7385" width="9.25" style="1" customWidth="1"/>
    <col min="7386" max="7386" width="0.5" style="1" customWidth="1"/>
    <col min="7387" max="7387" width="9.25" style="1" customWidth="1"/>
    <col min="7388" max="7388" width="0.5" style="1" customWidth="1"/>
    <col min="7389" max="7389" width="9.375" style="1" customWidth="1"/>
    <col min="7390" max="7390" width="4.875" style="1" customWidth="1"/>
    <col min="7391" max="7391" width="12" style="1" customWidth="1"/>
    <col min="7392" max="7392" width="11.5" style="1" customWidth="1"/>
    <col min="7393" max="7393" width="13.25" style="1" customWidth="1"/>
    <col min="7394" max="7394" width="10.5" style="1" customWidth="1"/>
    <col min="7395" max="7395" width="10.375" style="1" customWidth="1"/>
    <col min="7396" max="7396" width="9.75" style="1" customWidth="1"/>
    <col min="7397" max="7397" width="9.25" style="1" bestFit="1" customWidth="1"/>
    <col min="7398" max="7633" width="9" style="1"/>
    <col min="7634" max="7635" width="1.625" style="1" customWidth="1"/>
    <col min="7636" max="7636" width="27.875" style="1" customWidth="1"/>
    <col min="7637" max="7637" width="5" style="1" customWidth="1"/>
    <col min="7638" max="7638" width="0.875" style="1" customWidth="1"/>
    <col min="7639" max="7639" width="9.25" style="1" customWidth="1"/>
    <col min="7640" max="7640" width="0.5" style="1" customWidth="1"/>
    <col min="7641" max="7641" width="9.25" style="1" customWidth="1"/>
    <col min="7642" max="7642" width="0.5" style="1" customWidth="1"/>
    <col min="7643" max="7643" width="9.25" style="1" customWidth="1"/>
    <col min="7644" max="7644" width="0.5" style="1" customWidth="1"/>
    <col min="7645" max="7645" width="9.375" style="1" customWidth="1"/>
    <col min="7646" max="7646" width="4.875" style="1" customWidth="1"/>
    <col min="7647" max="7647" width="12" style="1" customWidth="1"/>
    <col min="7648" max="7648" width="11.5" style="1" customWidth="1"/>
    <col min="7649" max="7649" width="13.25" style="1" customWidth="1"/>
    <col min="7650" max="7650" width="10.5" style="1" customWidth="1"/>
    <col min="7651" max="7651" width="10.375" style="1" customWidth="1"/>
    <col min="7652" max="7652" width="9.75" style="1" customWidth="1"/>
    <col min="7653" max="7653" width="9.25" style="1" bestFit="1" customWidth="1"/>
    <col min="7654" max="7889" width="9" style="1"/>
    <col min="7890" max="7891" width="1.625" style="1" customWidth="1"/>
    <col min="7892" max="7892" width="27.875" style="1" customWidth="1"/>
    <col min="7893" max="7893" width="5" style="1" customWidth="1"/>
    <col min="7894" max="7894" width="0.875" style="1" customWidth="1"/>
    <col min="7895" max="7895" width="9.25" style="1" customWidth="1"/>
    <col min="7896" max="7896" width="0.5" style="1" customWidth="1"/>
    <col min="7897" max="7897" width="9.25" style="1" customWidth="1"/>
    <col min="7898" max="7898" width="0.5" style="1" customWidth="1"/>
    <col min="7899" max="7899" width="9.25" style="1" customWidth="1"/>
    <col min="7900" max="7900" width="0.5" style="1" customWidth="1"/>
    <col min="7901" max="7901" width="9.375" style="1" customWidth="1"/>
    <col min="7902" max="7902" width="4.875" style="1" customWidth="1"/>
    <col min="7903" max="7903" width="12" style="1" customWidth="1"/>
    <col min="7904" max="7904" width="11.5" style="1" customWidth="1"/>
    <col min="7905" max="7905" width="13.25" style="1" customWidth="1"/>
    <col min="7906" max="7906" width="10.5" style="1" customWidth="1"/>
    <col min="7907" max="7907" width="10.375" style="1" customWidth="1"/>
    <col min="7908" max="7908" width="9.75" style="1" customWidth="1"/>
    <col min="7909" max="7909" width="9.25" style="1" bestFit="1" customWidth="1"/>
    <col min="7910" max="8145" width="9" style="1"/>
    <col min="8146" max="8147" width="1.625" style="1" customWidth="1"/>
    <col min="8148" max="8148" width="27.875" style="1" customWidth="1"/>
    <col min="8149" max="8149" width="5" style="1" customWidth="1"/>
    <col min="8150" max="8150" width="0.875" style="1" customWidth="1"/>
    <col min="8151" max="8151" width="9.25" style="1" customWidth="1"/>
    <col min="8152" max="8152" width="0.5" style="1" customWidth="1"/>
    <col min="8153" max="8153" width="9.25" style="1" customWidth="1"/>
    <col min="8154" max="8154" width="0.5" style="1" customWidth="1"/>
    <col min="8155" max="8155" width="9.25" style="1" customWidth="1"/>
    <col min="8156" max="8156" width="0.5" style="1" customWidth="1"/>
    <col min="8157" max="8157" width="9.375" style="1" customWidth="1"/>
    <col min="8158" max="8158" width="4.875" style="1" customWidth="1"/>
    <col min="8159" max="8159" width="12" style="1" customWidth="1"/>
    <col min="8160" max="8160" width="11.5" style="1" customWidth="1"/>
    <col min="8161" max="8161" width="13.25" style="1" customWidth="1"/>
    <col min="8162" max="8162" width="10.5" style="1" customWidth="1"/>
    <col min="8163" max="8163" width="10.375" style="1" customWidth="1"/>
    <col min="8164" max="8164" width="9.75" style="1" customWidth="1"/>
    <col min="8165" max="8165" width="9.25" style="1" bestFit="1" customWidth="1"/>
    <col min="8166" max="8401" width="9" style="1"/>
    <col min="8402" max="8403" width="1.625" style="1" customWidth="1"/>
    <col min="8404" max="8404" width="27.875" style="1" customWidth="1"/>
    <col min="8405" max="8405" width="5" style="1" customWidth="1"/>
    <col min="8406" max="8406" width="0.875" style="1" customWidth="1"/>
    <col min="8407" max="8407" width="9.25" style="1" customWidth="1"/>
    <col min="8408" max="8408" width="0.5" style="1" customWidth="1"/>
    <col min="8409" max="8409" width="9.25" style="1" customWidth="1"/>
    <col min="8410" max="8410" width="0.5" style="1" customWidth="1"/>
    <col min="8411" max="8411" width="9.25" style="1" customWidth="1"/>
    <col min="8412" max="8412" width="0.5" style="1" customWidth="1"/>
    <col min="8413" max="8413" width="9.375" style="1" customWidth="1"/>
    <col min="8414" max="8414" width="4.875" style="1" customWidth="1"/>
    <col min="8415" max="8415" width="12" style="1" customWidth="1"/>
    <col min="8416" max="8416" width="11.5" style="1" customWidth="1"/>
    <col min="8417" max="8417" width="13.25" style="1" customWidth="1"/>
    <col min="8418" max="8418" width="10.5" style="1" customWidth="1"/>
    <col min="8419" max="8419" width="10.375" style="1" customWidth="1"/>
    <col min="8420" max="8420" width="9.75" style="1" customWidth="1"/>
    <col min="8421" max="8421" width="9.25" style="1" bestFit="1" customWidth="1"/>
    <col min="8422" max="8657" width="9" style="1"/>
    <col min="8658" max="8659" width="1.625" style="1" customWidth="1"/>
    <col min="8660" max="8660" width="27.875" style="1" customWidth="1"/>
    <col min="8661" max="8661" width="5" style="1" customWidth="1"/>
    <col min="8662" max="8662" width="0.875" style="1" customWidth="1"/>
    <col min="8663" max="8663" width="9.25" style="1" customWidth="1"/>
    <col min="8664" max="8664" width="0.5" style="1" customWidth="1"/>
    <col min="8665" max="8665" width="9.25" style="1" customWidth="1"/>
    <col min="8666" max="8666" width="0.5" style="1" customWidth="1"/>
    <col min="8667" max="8667" width="9.25" style="1" customWidth="1"/>
    <col min="8668" max="8668" width="0.5" style="1" customWidth="1"/>
    <col min="8669" max="8669" width="9.375" style="1" customWidth="1"/>
    <col min="8670" max="8670" width="4.875" style="1" customWidth="1"/>
    <col min="8671" max="8671" width="12" style="1" customWidth="1"/>
    <col min="8672" max="8672" width="11.5" style="1" customWidth="1"/>
    <col min="8673" max="8673" width="13.25" style="1" customWidth="1"/>
    <col min="8674" max="8674" width="10.5" style="1" customWidth="1"/>
    <col min="8675" max="8675" width="10.375" style="1" customWidth="1"/>
    <col min="8676" max="8676" width="9.75" style="1" customWidth="1"/>
    <col min="8677" max="8677" width="9.25" style="1" bestFit="1" customWidth="1"/>
    <col min="8678" max="8913" width="9" style="1"/>
    <col min="8914" max="8915" width="1.625" style="1" customWidth="1"/>
    <col min="8916" max="8916" width="27.875" style="1" customWidth="1"/>
    <col min="8917" max="8917" width="5" style="1" customWidth="1"/>
    <col min="8918" max="8918" width="0.875" style="1" customWidth="1"/>
    <col min="8919" max="8919" width="9.25" style="1" customWidth="1"/>
    <col min="8920" max="8920" width="0.5" style="1" customWidth="1"/>
    <col min="8921" max="8921" width="9.25" style="1" customWidth="1"/>
    <col min="8922" max="8922" width="0.5" style="1" customWidth="1"/>
    <col min="8923" max="8923" width="9.25" style="1" customWidth="1"/>
    <col min="8924" max="8924" width="0.5" style="1" customWidth="1"/>
    <col min="8925" max="8925" width="9.375" style="1" customWidth="1"/>
    <col min="8926" max="8926" width="4.875" style="1" customWidth="1"/>
    <col min="8927" max="8927" width="12" style="1" customWidth="1"/>
    <col min="8928" max="8928" width="11.5" style="1" customWidth="1"/>
    <col min="8929" max="8929" width="13.25" style="1" customWidth="1"/>
    <col min="8930" max="8930" width="10.5" style="1" customWidth="1"/>
    <col min="8931" max="8931" width="10.375" style="1" customWidth="1"/>
    <col min="8932" max="8932" width="9.75" style="1" customWidth="1"/>
    <col min="8933" max="8933" width="9.25" style="1" bestFit="1" customWidth="1"/>
    <col min="8934" max="9169" width="9" style="1"/>
    <col min="9170" max="9171" width="1.625" style="1" customWidth="1"/>
    <col min="9172" max="9172" width="27.875" style="1" customWidth="1"/>
    <col min="9173" max="9173" width="5" style="1" customWidth="1"/>
    <col min="9174" max="9174" width="0.875" style="1" customWidth="1"/>
    <col min="9175" max="9175" width="9.25" style="1" customWidth="1"/>
    <col min="9176" max="9176" width="0.5" style="1" customWidth="1"/>
    <col min="9177" max="9177" width="9.25" style="1" customWidth="1"/>
    <col min="9178" max="9178" width="0.5" style="1" customWidth="1"/>
    <col min="9179" max="9179" width="9.25" style="1" customWidth="1"/>
    <col min="9180" max="9180" width="0.5" style="1" customWidth="1"/>
    <col min="9181" max="9181" width="9.375" style="1" customWidth="1"/>
    <col min="9182" max="9182" width="4.875" style="1" customWidth="1"/>
    <col min="9183" max="9183" width="12" style="1" customWidth="1"/>
    <col min="9184" max="9184" width="11.5" style="1" customWidth="1"/>
    <col min="9185" max="9185" width="13.25" style="1" customWidth="1"/>
    <col min="9186" max="9186" width="10.5" style="1" customWidth="1"/>
    <col min="9187" max="9187" width="10.375" style="1" customWidth="1"/>
    <col min="9188" max="9188" width="9.75" style="1" customWidth="1"/>
    <col min="9189" max="9189" width="9.25" style="1" bestFit="1" customWidth="1"/>
    <col min="9190" max="9425" width="9" style="1"/>
    <col min="9426" max="9427" width="1.625" style="1" customWidth="1"/>
    <col min="9428" max="9428" width="27.875" style="1" customWidth="1"/>
    <col min="9429" max="9429" width="5" style="1" customWidth="1"/>
    <col min="9430" max="9430" width="0.875" style="1" customWidth="1"/>
    <col min="9431" max="9431" width="9.25" style="1" customWidth="1"/>
    <col min="9432" max="9432" width="0.5" style="1" customWidth="1"/>
    <col min="9433" max="9433" width="9.25" style="1" customWidth="1"/>
    <col min="9434" max="9434" width="0.5" style="1" customWidth="1"/>
    <col min="9435" max="9435" width="9.25" style="1" customWidth="1"/>
    <col min="9436" max="9436" width="0.5" style="1" customWidth="1"/>
    <col min="9437" max="9437" width="9.375" style="1" customWidth="1"/>
    <col min="9438" max="9438" width="4.875" style="1" customWidth="1"/>
    <col min="9439" max="9439" width="12" style="1" customWidth="1"/>
    <col min="9440" max="9440" width="11.5" style="1" customWidth="1"/>
    <col min="9441" max="9441" width="13.25" style="1" customWidth="1"/>
    <col min="9442" max="9442" width="10.5" style="1" customWidth="1"/>
    <col min="9443" max="9443" width="10.375" style="1" customWidth="1"/>
    <col min="9444" max="9444" width="9.75" style="1" customWidth="1"/>
    <col min="9445" max="9445" width="9.25" style="1" bestFit="1" customWidth="1"/>
    <col min="9446" max="9681" width="9" style="1"/>
    <col min="9682" max="9683" width="1.625" style="1" customWidth="1"/>
    <col min="9684" max="9684" width="27.875" style="1" customWidth="1"/>
    <col min="9685" max="9685" width="5" style="1" customWidth="1"/>
    <col min="9686" max="9686" width="0.875" style="1" customWidth="1"/>
    <col min="9687" max="9687" width="9.25" style="1" customWidth="1"/>
    <col min="9688" max="9688" width="0.5" style="1" customWidth="1"/>
    <col min="9689" max="9689" width="9.25" style="1" customWidth="1"/>
    <col min="9690" max="9690" width="0.5" style="1" customWidth="1"/>
    <col min="9691" max="9691" width="9.25" style="1" customWidth="1"/>
    <col min="9692" max="9692" width="0.5" style="1" customWidth="1"/>
    <col min="9693" max="9693" width="9.375" style="1" customWidth="1"/>
    <col min="9694" max="9694" width="4.875" style="1" customWidth="1"/>
    <col min="9695" max="9695" width="12" style="1" customWidth="1"/>
    <col min="9696" max="9696" width="11.5" style="1" customWidth="1"/>
    <col min="9697" max="9697" width="13.25" style="1" customWidth="1"/>
    <col min="9698" max="9698" width="10.5" style="1" customWidth="1"/>
    <col min="9699" max="9699" width="10.375" style="1" customWidth="1"/>
    <col min="9700" max="9700" width="9.75" style="1" customWidth="1"/>
    <col min="9701" max="9701" width="9.25" style="1" bestFit="1" customWidth="1"/>
    <col min="9702" max="9937" width="9" style="1"/>
    <col min="9938" max="9939" width="1.625" style="1" customWidth="1"/>
    <col min="9940" max="9940" width="27.875" style="1" customWidth="1"/>
    <col min="9941" max="9941" width="5" style="1" customWidth="1"/>
    <col min="9942" max="9942" width="0.875" style="1" customWidth="1"/>
    <col min="9943" max="9943" width="9.25" style="1" customWidth="1"/>
    <col min="9944" max="9944" width="0.5" style="1" customWidth="1"/>
    <col min="9945" max="9945" width="9.25" style="1" customWidth="1"/>
    <col min="9946" max="9946" width="0.5" style="1" customWidth="1"/>
    <col min="9947" max="9947" width="9.25" style="1" customWidth="1"/>
    <col min="9948" max="9948" width="0.5" style="1" customWidth="1"/>
    <col min="9949" max="9949" width="9.375" style="1" customWidth="1"/>
    <col min="9950" max="9950" width="4.875" style="1" customWidth="1"/>
    <col min="9951" max="9951" width="12" style="1" customWidth="1"/>
    <col min="9952" max="9952" width="11.5" style="1" customWidth="1"/>
    <col min="9953" max="9953" width="13.25" style="1" customWidth="1"/>
    <col min="9954" max="9954" width="10.5" style="1" customWidth="1"/>
    <col min="9955" max="9955" width="10.375" style="1" customWidth="1"/>
    <col min="9956" max="9956" width="9.75" style="1" customWidth="1"/>
    <col min="9957" max="9957" width="9.25" style="1" bestFit="1" customWidth="1"/>
    <col min="9958" max="10193" width="9" style="1"/>
    <col min="10194" max="10195" width="1.625" style="1" customWidth="1"/>
    <col min="10196" max="10196" width="27.875" style="1" customWidth="1"/>
    <col min="10197" max="10197" width="5" style="1" customWidth="1"/>
    <col min="10198" max="10198" width="0.875" style="1" customWidth="1"/>
    <col min="10199" max="10199" width="9.25" style="1" customWidth="1"/>
    <col min="10200" max="10200" width="0.5" style="1" customWidth="1"/>
    <col min="10201" max="10201" width="9.25" style="1" customWidth="1"/>
    <col min="10202" max="10202" width="0.5" style="1" customWidth="1"/>
    <col min="10203" max="10203" width="9.25" style="1" customWidth="1"/>
    <col min="10204" max="10204" width="0.5" style="1" customWidth="1"/>
    <col min="10205" max="10205" width="9.375" style="1" customWidth="1"/>
    <col min="10206" max="10206" width="4.875" style="1" customWidth="1"/>
    <col min="10207" max="10207" width="12" style="1" customWidth="1"/>
    <col min="10208" max="10208" width="11.5" style="1" customWidth="1"/>
    <col min="10209" max="10209" width="13.25" style="1" customWidth="1"/>
    <col min="10210" max="10210" width="10.5" style="1" customWidth="1"/>
    <col min="10211" max="10211" width="10.375" style="1" customWidth="1"/>
    <col min="10212" max="10212" width="9.75" style="1" customWidth="1"/>
    <col min="10213" max="10213" width="9.25" style="1" bestFit="1" customWidth="1"/>
    <col min="10214" max="10449" width="9" style="1"/>
    <col min="10450" max="10451" width="1.625" style="1" customWidth="1"/>
    <col min="10452" max="10452" width="27.875" style="1" customWidth="1"/>
    <col min="10453" max="10453" width="5" style="1" customWidth="1"/>
    <col min="10454" max="10454" width="0.875" style="1" customWidth="1"/>
    <col min="10455" max="10455" width="9.25" style="1" customWidth="1"/>
    <col min="10456" max="10456" width="0.5" style="1" customWidth="1"/>
    <col min="10457" max="10457" width="9.25" style="1" customWidth="1"/>
    <col min="10458" max="10458" width="0.5" style="1" customWidth="1"/>
    <col min="10459" max="10459" width="9.25" style="1" customWidth="1"/>
    <col min="10460" max="10460" width="0.5" style="1" customWidth="1"/>
    <col min="10461" max="10461" width="9.375" style="1" customWidth="1"/>
    <col min="10462" max="10462" width="4.875" style="1" customWidth="1"/>
    <col min="10463" max="10463" width="12" style="1" customWidth="1"/>
    <col min="10464" max="10464" width="11.5" style="1" customWidth="1"/>
    <col min="10465" max="10465" width="13.25" style="1" customWidth="1"/>
    <col min="10466" max="10466" width="10.5" style="1" customWidth="1"/>
    <col min="10467" max="10467" width="10.375" style="1" customWidth="1"/>
    <col min="10468" max="10468" width="9.75" style="1" customWidth="1"/>
    <col min="10469" max="10469" width="9.25" style="1" bestFit="1" customWidth="1"/>
    <col min="10470" max="10705" width="9" style="1"/>
    <col min="10706" max="10707" width="1.625" style="1" customWidth="1"/>
    <col min="10708" max="10708" width="27.875" style="1" customWidth="1"/>
    <col min="10709" max="10709" width="5" style="1" customWidth="1"/>
    <col min="10710" max="10710" width="0.875" style="1" customWidth="1"/>
    <col min="10711" max="10711" width="9.25" style="1" customWidth="1"/>
    <col min="10712" max="10712" width="0.5" style="1" customWidth="1"/>
    <col min="10713" max="10713" width="9.25" style="1" customWidth="1"/>
    <col min="10714" max="10714" width="0.5" style="1" customWidth="1"/>
    <col min="10715" max="10715" width="9.25" style="1" customWidth="1"/>
    <col min="10716" max="10716" width="0.5" style="1" customWidth="1"/>
    <col min="10717" max="10717" width="9.375" style="1" customWidth="1"/>
    <col min="10718" max="10718" width="4.875" style="1" customWidth="1"/>
    <col min="10719" max="10719" width="12" style="1" customWidth="1"/>
    <col min="10720" max="10720" width="11.5" style="1" customWidth="1"/>
    <col min="10721" max="10721" width="13.25" style="1" customWidth="1"/>
    <col min="10722" max="10722" width="10.5" style="1" customWidth="1"/>
    <col min="10723" max="10723" width="10.375" style="1" customWidth="1"/>
    <col min="10724" max="10724" width="9.75" style="1" customWidth="1"/>
    <col min="10725" max="10725" width="9.25" style="1" bestFit="1" customWidth="1"/>
    <col min="10726" max="10961" width="9" style="1"/>
    <col min="10962" max="10963" width="1.625" style="1" customWidth="1"/>
    <col min="10964" max="10964" width="27.875" style="1" customWidth="1"/>
    <col min="10965" max="10965" width="5" style="1" customWidth="1"/>
    <col min="10966" max="10966" width="0.875" style="1" customWidth="1"/>
    <col min="10967" max="10967" width="9.25" style="1" customWidth="1"/>
    <col min="10968" max="10968" width="0.5" style="1" customWidth="1"/>
    <col min="10969" max="10969" width="9.25" style="1" customWidth="1"/>
    <col min="10970" max="10970" width="0.5" style="1" customWidth="1"/>
    <col min="10971" max="10971" width="9.25" style="1" customWidth="1"/>
    <col min="10972" max="10972" width="0.5" style="1" customWidth="1"/>
    <col min="10973" max="10973" width="9.375" style="1" customWidth="1"/>
    <col min="10974" max="10974" width="4.875" style="1" customWidth="1"/>
    <col min="10975" max="10975" width="12" style="1" customWidth="1"/>
    <col min="10976" max="10976" width="11.5" style="1" customWidth="1"/>
    <col min="10977" max="10977" width="13.25" style="1" customWidth="1"/>
    <col min="10978" max="10978" width="10.5" style="1" customWidth="1"/>
    <col min="10979" max="10979" width="10.375" style="1" customWidth="1"/>
    <col min="10980" max="10980" width="9.75" style="1" customWidth="1"/>
    <col min="10981" max="10981" width="9.25" style="1" bestFit="1" customWidth="1"/>
    <col min="10982" max="11217" width="9" style="1"/>
    <col min="11218" max="11219" width="1.625" style="1" customWidth="1"/>
    <col min="11220" max="11220" width="27.875" style="1" customWidth="1"/>
    <col min="11221" max="11221" width="5" style="1" customWidth="1"/>
    <col min="11222" max="11222" width="0.875" style="1" customWidth="1"/>
    <col min="11223" max="11223" width="9.25" style="1" customWidth="1"/>
    <col min="11224" max="11224" width="0.5" style="1" customWidth="1"/>
    <col min="11225" max="11225" width="9.25" style="1" customWidth="1"/>
    <col min="11226" max="11226" width="0.5" style="1" customWidth="1"/>
    <col min="11227" max="11227" width="9.25" style="1" customWidth="1"/>
    <col min="11228" max="11228" width="0.5" style="1" customWidth="1"/>
    <col min="11229" max="11229" width="9.375" style="1" customWidth="1"/>
    <col min="11230" max="11230" width="4.875" style="1" customWidth="1"/>
    <col min="11231" max="11231" width="12" style="1" customWidth="1"/>
    <col min="11232" max="11232" width="11.5" style="1" customWidth="1"/>
    <col min="11233" max="11233" width="13.25" style="1" customWidth="1"/>
    <col min="11234" max="11234" width="10.5" style="1" customWidth="1"/>
    <col min="11235" max="11235" width="10.375" style="1" customWidth="1"/>
    <col min="11236" max="11236" width="9.75" style="1" customWidth="1"/>
    <col min="11237" max="11237" width="9.25" style="1" bestFit="1" customWidth="1"/>
    <col min="11238" max="11473" width="9" style="1"/>
    <col min="11474" max="11475" width="1.625" style="1" customWidth="1"/>
    <col min="11476" max="11476" width="27.875" style="1" customWidth="1"/>
    <col min="11477" max="11477" width="5" style="1" customWidth="1"/>
    <col min="11478" max="11478" width="0.875" style="1" customWidth="1"/>
    <col min="11479" max="11479" width="9.25" style="1" customWidth="1"/>
    <col min="11480" max="11480" width="0.5" style="1" customWidth="1"/>
    <col min="11481" max="11481" width="9.25" style="1" customWidth="1"/>
    <col min="11482" max="11482" width="0.5" style="1" customWidth="1"/>
    <col min="11483" max="11483" width="9.25" style="1" customWidth="1"/>
    <col min="11484" max="11484" width="0.5" style="1" customWidth="1"/>
    <col min="11485" max="11485" width="9.375" style="1" customWidth="1"/>
    <col min="11486" max="11486" width="4.875" style="1" customWidth="1"/>
    <col min="11487" max="11487" width="12" style="1" customWidth="1"/>
    <col min="11488" max="11488" width="11.5" style="1" customWidth="1"/>
    <col min="11489" max="11489" width="13.25" style="1" customWidth="1"/>
    <col min="11490" max="11490" width="10.5" style="1" customWidth="1"/>
    <col min="11491" max="11491" width="10.375" style="1" customWidth="1"/>
    <col min="11492" max="11492" width="9.75" style="1" customWidth="1"/>
    <col min="11493" max="11493" width="9.25" style="1" bestFit="1" customWidth="1"/>
    <col min="11494" max="11729" width="9" style="1"/>
    <col min="11730" max="11731" width="1.625" style="1" customWidth="1"/>
    <col min="11732" max="11732" width="27.875" style="1" customWidth="1"/>
    <col min="11733" max="11733" width="5" style="1" customWidth="1"/>
    <col min="11734" max="11734" width="0.875" style="1" customWidth="1"/>
    <col min="11735" max="11735" width="9.25" style="1" customWidth="1"/>
    <col min="11736" max="11736" width="0.5" style="1" customWidth="1"/>
    <col min="11737" max="11737" width="9.25" style="1" customWidth="1"/>
    <col min="11738" max="11738" width="0.5" style="1" customWidth="1"/>
    <col min="11739" max="11739" width="9.25" style="1" customWidth="1"/>
    <col min="11740" max="11740" width="0.5" style="1" customWidth="1"/>
    <col min="11741" max="11741" width="9.375" style="1" customWidth="1"/>
    <col min="11742" max="11742" width="4.875" style="1" customWidth="1"/>
    <col min="11743" max="11743" width="12" style="1" customWidth="1"/>
    <col min="11744" max="11744" width="11.5" style="1" customWidth="1"/>
    <col min="11745" max="11745" width="13.25" style="1" customWidth="1"/>
    <col min="11746" max="11746" width="10.5" style="1" customWidth="1"/>
    <col min="11747" max="11747" width="10.375" style="1" customWidth="1"/>
    <col min="11748" max="11748" width="9.75" style="1" customWidth="1"/>
    <col min="11749" max="11749" width="9.25" style="1" bestFit="1" customWidth="1"/>
    <col min="11750" max="11985" width="9" style="1"/>
    <col min="11986" max="11987" width="1.625" style="1" customWidth="1"/>
    <col min="11988" max="11988" width="27.875" style="1" customWidth="1"/>
    <col min="11989" max="11989" width="5" style="1" customWidth="1"/>
    <col min="11990" max="11990" width="0.875" style="1" customWidth="1"/>
    <col min="11991" max="11991" width="9.25" style="1" customWidth="1"/>
    <col min="11992" max="11992" width="0.5" style="1" customWidth="1"/>
    <col min="11993" max="11993" width="9.25" style="1" customWidth="1"/>
    <col min="11994" max="11994" width="0.5" style="1" customWidth="1"/>
    <col min="11995" max="11995" width="9.25" style="1" customWidth="1"/>
    <col min="11996" max="11996" width="0.5" style="1" customWidth="1"/>
    <col min="11997" max="11997" width="9.375" style="1" customWidth="1"/>
    <col min="11998" max="11998" width="4.875" style="1" customWidth="1"/>
    <col min="11999" max="11999" width="12" style="1" customWidth="1"/>
    <col min="12000" max="12000" width="11.5" style="1" customWidth="1"/>
    <col min="12001" max="12001" width="13.25" style="1" customWidth="1"/>
    <col min="12002" max="12002" width="10.5" style="1" customWidth="1"/>
    <col min="12003" max="12003" width="10.375" style="1" customWidth="1"/>
    <col min="12004" max="12004" width="9.75" style="1" customWidth="1"/>
    <col min="12005" max="12005" width="9.25" style="1" bestFit="1" customWidth="1"/>
    <col min="12006" max="12241" width="9" style="1"/>
    <col min="12242" max="12243" width="1.625" style="1" customWidth="1"/>
    <col min="12244" max="12244" width="27.875" style="1" customWidth="1"/>
    <col min="12245" max="12245" width="5" style="1" customWidth="1"/>
    <col min="12246" max="12246" width="0.875" style="1" customWidth="1"/>
    <col min="12247" max="12247" width="9.25" style="1" customWidth="1"/>
    <col min="12248" max="12248" width="0.5" style="1" customWidth="1"/>
    <col min="12249" max="12249" width="9.25" style="1" customWidth="1"/>
    <col min="12250" max="12250" width="0.5" style="1" customWidth="1"/>
    <col min="12251" max="12251" width="9.25" style="1" customWidth="1"/>
    <col min="12252" max="12252" width="0.5" style="1" customWidth="1"/>
    <col min="12253" max="12253" width="9.375" style="1" customWidth="1"/>
    <col min="12254" max="12254" width="4.875" style="1" customWidth="1"/>
    <col min="12255" max="12255" width="12" style="1" customWidth="1"/>
    <col min="12256" max="12256" width="11.5" style="1" customWidth="1"/>
    <col min="12257" max="12257" width="13.25" style="1" customWidth="1"/>
    <col min="12258" max="12258" width="10.5" style="1" customWidth="1"/>
    <col min="12259" max="12259" width="10.375" style="1" customWidth="1"/>
    <col min="12260" max="12260" width="9.75" style="1" customWidth="1"/>
    <col min="12261" max="12261" width="9.25" style="1" bestFit="1" customWidth="1"/>
    <col min="12262" max="12497" width="9" style="1"/>
    <col min="12498" max="12499" width="1.625" style="1" customWidth="1"/>
    <col min="12500" max="12500" width="27.875" style="1" customWidth="1"/>
    <col min="12501" max="12501" width="5" style="1" customWidth="1"/>
    <col min="12502" max="12502" width="0.875" style="1" customWidth="1"/>
    <col min="12503" max="12503" width="9.25" style="1" customWidth="1"/>
    <col min="12504" max="12504" width="0.5" style="1" customWidth="1"/>
    <col min="12505" max="12505" width="9.25" style="1" customWidth="1"/>
    <col min="12506" max="12506" width="0.5" style="1" customWidth="1"/>
    <col min="12507" max="12507" width="9.25" style="1" customWidth="1"/>
    <col min="12508" max="12508" width="0.5" style="1" customWidth="1"/>
    <col min="12509" max="12509" width="9.375" style="1" customWidth="1"/>
    <col min="12510" max="12510" width="4.875" style="1" customWidth="1"/>
    <col min="12511" max="12511" width="12" style="1" customWidth="1"/>
    <col min="12512" max="12512" width="11.5" style="1" customWidth="1"/>
    <col min="12513" max="12513" width="13.25" style="1" customWidth="1"/>
    <col min="12514" max="12514" width="10.5" style="1" customWidth="1"/>
    <col min="12515" max="12515" width="10.375" style="1" customWidth="1"/>
    <col min="12516" max="12516" width="9.75" style="1" customWidth="1"/>
    <col min="12517" max="12517" width="9.25" style="1" bestFit="1" customWidth="1"/>
    <col min="12518" max="12753" width="9" style="1"/>
    <col min="12754" max="12755" width="1.625" style="1" customWidth="1"/>
    <col min="12756" max="12756" width="27.875" style="1" customWidth="1"/>
    <col min="12757" max="12757" width="5" style="1" customWidth="1"/>
    <col min="12758" max="12758" width="0.875" style="1" customWidth="1"/>
    <col min="12759" max="12759" width="9.25" style="1" customWidth="1"/>
    <col min="12760" max="12760" width="0.5" style="1" customWidth="1"/>
    <col min="12761" max="12761" width="9.25" style="1" customWidth="1"/>
    <col min="12762" max="12762" width="0.5" style="1" customWidth="1"/>
    <col min="12763" max="12763" width="9.25" style="1" customWidth="1"/>
    <col min="12764" max="12764" width="0.5" style="1" customWidth="1"/>
    <col min="12765" max="12765" width="9.375" style="1" customWidth="1"/>
    <col min="12766" max="12766" width="4.875" style="1" customWidth="1"/>
    <col min="12767" max="12767" width="12" style="1" customWidth="1"/>
    <col min="12768" max="12768" width="11.5" style="1" customWidth="1"/>
    <col min="12769" max="12769" width="13.25" style="1" customWidth="1"/>
    <col min="12770" max="12770" width="10.5" style="1" customWidth="1"/>
    <col min="12771" max="12771" width="10.375" style="1" customWidth="1"/>
    <col min="12772" max="12772" width="9.75" style="1" customWidth="1"/>
    <col min="12773" max="12773" width="9.25" style="1" bestFit="1" customWidth="1"/>
    <col min="12774" max="13009" width="9" style="1"/>
    <col min="13010" max="13011" width="1.625" style="1" customWidth="1"/>
    <col min="13012" max="13012" width="27.875" style="1" customWidth="1"/>
    <col min="13013" max="13013" width="5" style="1" customWidth="1"/>
    <col min="13014" max="13014" width="0.875" style="1" customWidth="1"/>
    <col min="13015" max="13015" width="9.25" style="1" customWidth="1"/>
    <col min="13016" max="13016" width="0.5" style="1" customWidth="1"/>
    <col min="13017" max="13017" width="9.25" style="1" customWidth="1"/>
    <col min="13018" max="13018" width="0.5" style="1" customWidth="1"/>
    <col min="13019" max="13019" width="9.25" style="1" customWidth="1"/>
    <col min="13020" max="13020" width="0.5" style="1" customWidth="1"/>
    <col min="13021" max="13021" width="9.375" style="1" customWidth="1"/>
    <col min="13022" max="13022" width="4.875" style="1" customWidth="1"/>
    <col min="13023" max="13023" width="12" style="1" customWidth="1"/>
    <col min="13024" max="13024" width="11.5" style="1" customWidth="1"/>
    <col min="13025" max="13025" width="13.25" style="1" customWidth="1"/>
    <col min="13026" max="13026" width="10.5" style="1" customWidth="1"/>
    <col min="13027" max="13027" width="10.375" style="1" customWidth="1"/>
    <col min="13028" max="13028" width="9.75" style="1" customWidth="1"/>
    <col min="13029" max="13029" width="9.25" style="1" bestFit="1" customWidth="1"/>
    <col min="13030" max="13265" width="9" style="1"/>
    <col min="13266" max="13267" width="1.625" style="1" customWidth="1"/>
    <col min="13268" max="13268" width="27.875" style="1" customWidth="1"/>
    <col min="13269" max="13269" width="5" style="1" customWidth="1"/>
    <col min="13270" max="13270" width="0.875" style="1" customWidth="1"/>
    <col min="13271" max="13271" width="9.25" style="1" customWidth="1"/>
    <col min="13272" max="13272" width="0.5" style="1" customWidth="1"/>
    <col min="13273" max="13273" width="9.25" style="1" customWidth="1"/>
    <col min="13274" max="13274" width="0.5" style="1" customWidth="1"/>
    <col min="13275" max="13275" width="9.25" style="1" customWidth="1"/>
    <col min="13276" max="13276" width="0.5" style="1" customWidth="1"/>
    <col min="13277" max="13277" width="9.375" style="1" customWidth="1"/>
    <col min="13278" max="13278" width="4.875" style="1" customWidth="1"/>
    <col min="13279" max="13279" width="12" style="1" customWidth="1"/>
    <col min="13280" max="13280" width="11.5" style="1" customWidth="1"/>
    <col min="13281" max="13281" width="13.25" style="1" customWidth="1"/>
    <col min="13282" max="13282" width="10.5" style="1" customWidth="1"/>
    <col min="13283" max="13283" width="10.375" style="1" customWidth="1"/>
    <col min="13284" max="13284" width="9.75" style="1" customWidth="1"/>
    <col min="13285" max="13285" width="9.25" style="1" bestFit="1" customWidth="1"/>
    <col min="13286" max="13521" width="9" style="1"/>
    <col min="13522" max="13523" width="1.625" style="1" customWidth="1"/>
    <col min="13524" max="13524" width="27.875" style="1" customWidth="1"/>
    <col min="13525" max="13525" width="5" style="1" customWidth="1"/>
    <col min="13526" max="13526" width="0.875" style="1" customWidth="1"/>
    <col min="13527" max="13527" width="9.25" style="1" customWidth="1"/>
    <col min="13528" max="13528" width="0.5" style="1" customWidth="1"/>
    <col min="13529" max="13529" width="9.25" style="1" customWidth="1"/>
    <col min="13530" max="13530" width="0.5" style="1" customWidth="1"/>
    <col min="13531" max="13531" width="9.25" style="1" customWidth="1"/>
    <col min="13532" max="13532" width="0.5" style="1" customWidth="1"/>
    <col min="13533" max="13533" width="9.375" style="1" customWidth="1"/>
    <col min="13534" max="13534" width="4.875" style="1" customWidth="1"/>
    <col min="13535" max="13535" width="12" style="1" customWidth="1"/>
    <col min="13536" max="13536" width="11.5" style="1" customWidth="1"/>
    <col min="13537" max="13537" width="13.25" style="1" customWidth="1"/>
    <col min="13538" max="13538" width="10.5" style="1" customWidth="1"/>
    <col min="13539" max="13539" width="10.375" style="1" customWidth="1"/>
    <col min="13540" max="13540" width="9.75" style="1" customWidth="1"/>
    <col min="13541" max="13541" width="9.25" style="1" bestFit="1" customWidth="1"/>
    <col min="13542" max="13777" width="9" style="1"/>
    <col min="13778" max="13779" width="1.625" style="1" customWidth="1"/>
    <col min="13780" max="13780" width="27.875" style="1" customWidth="1"/>
    <col min="13781" max="13781" width="5" style="1" customWidth="1"/>
    <col min="13782" max="13782" width="0.875" style="1" customWidth="1"/>
    <col min="13783" max="13783" width="9.25" style="1" customWidth="1"/>
    <col min="13784" max="13784" width="0.5" style="1" customWidth="1"/>
    <col min="13785" max="13785" width="9.25" style="1" customWidth="1"/>
    <col min="13786" max="13786" width="0.5" style="1" customWidth="1"/>
    <col min="13787" max="13787" width="9.25" style="1" customWidth="1"/>
    <col min="13788" max="13788" width="0.5" style="1" customWidth="1"/>
    <col min="13789" max="13789" width="9.375" style="1" customWidth="1"/>
    <col min="13790" max="13790" width="4.875" style="1" customWidth="1"/>
    <col min="13791" max="13791" width="12" style="1" customWidth="1"/>
    <col min="13792" max="13792" width="11.5" style="1" customWidth="1"/>
    <col min="13793" max="13793" width="13.25" style="1" customWidth="1"/>
    <col min="13794" max="13794" width="10.5" style="1" customWidth="1"/>
    <col min="13795" max="13795" width="10.375" style="1" customWidth="1"/>
    <col min="13796" max="13796" width="9.75" style="1" customWidth="1"/>
    <col min="13797" max="13797" width="9.25" style="1" bestFit="1" customWidth="1"/>
    <col min="13798" max="14033" width="9" style="1"/>
    <col min="14034" max="14035" width="1.625" style="1" customWidth="1"/>
    <col min="14036" max="14036" width="27.875" style="1" customWidth="1"/>
    <col min="14037" max="14037" width="5" style="1" customWidth="1"/>
    <col min="14038" max="14038" width="0.875" style="1" customWidth="1"/>
    <col min="14039" max="14039" width="9.25" style="1" customWidth="1"/>
    <col min="14040" max="14040" width="0.5" style="1" customWidth="1"/>
    <col min="14041" max="14041" width="9.25" style="1" customWidth="1"/>
    <col min="14042" max="14042" width="0.5" style="1" customWidth="1"/>
    <col min="14043" max="14043" width="9.25" style="1" customWidth="1"/>
    <col min="14044" max="14044" width="0.5" style="1" customWidth="1"/>
    <col min="14045" max="14045" width="9.375" style="1" customWidth="1"/>
    <col min="14046" max="14046" width="4.875" style="1" customWidth="1"/>
    <col min="14047" max="14047" width="12" style="1" customWidth="1"/>
    <col min="14048" max="14048" width="11.5" style="1" customWidth="1"/>
    <col min="14049" max="14049" width="13.25" style="1" customWidth="1"/>
    <col min="14050" max="14050" width="10.5" style="1" customWidth="1"/>
    <col min="14051" max="14051" width="10.375" style="1" customWidth="1"/>
    <col min="14052" max="14052" width="9.75" style="1" customWidth="1"/>
    <col min="14053" max="14053" width="9.25" style="1" bestFit="1" customWidth="1"/>
    <col min="14054" max="14289" width="9" style="1"/>
    <col min="14290" max="14291" width="1.625" style="1" customWidth="1"/>
    <col min="14292" max="14292" width="27.875" style="1" customWidth="1"/>
    <col min="14293" max="14293" width="5" style="1" customWidth="1"/>
    <col min="14294" max="14294" width="0.875" style="1" customWidth="1"/>
    <col min="14295" max="14295" width="9.25" style="1" customWidth="1"/>
    <col min="14296" max="14296" width="0.5" style="1" customWidth="1"/>
    <col min="14297" max="14297" width="9.25" style="1" customWidth="1"/>
    <col min="14298" max="14298" width="0.5" style="1" customWidth="1"/>
    <col min="14299" max="14299" width="9.25" style="1" customWidth="1"/>
    <col min="14300" max="14300" width="0.5" style="1" customWidth="1"/>
    <col min="14301" max="14301" width="9.375" style="1" customWidth="1"/>
    <col min="14302" max="14302" width="4.875" style="1" customWidth="1"/>
    <col min="14303" max="14303" width="12" style="1" customWidth="1"/>
    <col min="14304" max="14304" width="11.5" style="1" customWidth="1"/>
    <col min="14305" max="14305" width="13.25" style="1" customWidth="1"/>
    <col min="14306" max="14306" width="10.5" style="1" customWidth="1"/>
    <col min="14307" max="14307" width="10.375" style="1" customWidth="1"/>
    <col min="14308" max="14308" width="9.75" style="1" customWidth="1"/>
    <col min="14309" max="14309" width="9.25" style="1" bestFit="1" customWidth="1"/>
    <col min="14310" max="14545" width="9" style="1"/>
    <col min="14546" max="14547" width="1.625" style="1" customWidth="1"/>
    <col min="14548" max="14548" width="27.875" style="1" customWidth="1"/>
    <col min="14549" max="14549" width="5" style="1" customWidth="1"/>
    <col min="14550" max="14550" width="0.875" style="1" customWidth="1"/>
    <col min="14551" max="14551" width="9.25" style="1" customWidth="1"/>
    <col min="14552" max="14552" width="0.5" style="1" customWidth="1"/>
    <col min="14553" max="14553" width="9.25" style="1" customWidth="1"/>
    <col min="14554" max="14554" width="0.5" style="1" customWidth="1"/>
    <col min="14555" max="14555" width="9.25" style="1" customWidth="1"/>
    <col min="14556" max="14556" width="0.5" style="1" customWidth="1"/>
    <col min="14557" max="14557" width="9.375" style="1" customWidth="1"/>
    <col min="14558" max="14558" width="4.875" style="1" customWidth="1"/>
    <col min="14559" max="14559" width="12" style="1" customWidth="1"/>
    <col min="14560" max="14560" width="11.5" style="1" customWidth="1"/>
    <col min="14561" max="14561" width="13.25" style="1" customWidth="1"/>
    <col min="14562" max="14562" width="10.5" style="1" customWidth="1"/>
    <col min="14563" max="14563" width="10.375" style="1" customWidth="1"/>
    <col min="14564" max="14564" width="9.75" style="1" customWidth="1"/>
    <col min="14565" max="14565" width="9.25" style="1" bestFit="1" customWidth="1"/>
    <col min="14566" max="14801" width="9" style="1"/>
    <col min="14802" max="14803" width="1.625" style="1" customWidth="1"/>
    <col min="14804" max="14804" width="27.875" style="1" customWidth="1"/>
    <col min="14805" max="14805" width="5" style="1" customWidth="1"/>
    <col min="14806" max="14806" width="0.875" style="1" customWidth="1"/>
    <col min="14807" max="14807" width="9.25" style="1" customWidth="1"/>
    <col min="14808" max="14808" width="0.5" style="1" customWidth="1"/>
    <col min="14809" max="14809" width="9.25" style="1" customWidth="1"/>
    <col min="14810" max="14810" width="0.5" style="1" customWidth="1"/>
    <col min="14811" max="14811" width="9.25" style="1" customWidth="1"/>
    <col min="14812" max="14812" width="0.5" style="1" customWidth="1"/>
    <col min="14813" max="14813" width="9.375" style="1" customWidth="1"/>
    <col min="14814" max="14814" width="4.875" style="1" customWidth="1"/>
    <col min="14815" max="14815" width="12" style="1" customWidth="1"/>
    <col min="14816" max="14816" width="11.5" style="1" customWidth="1"/>
    <col min="14817" max="14817" width="13.25" style="1" customWidth="1"/>
    <col min="14818" max="14818" width="10.5" style="1" customWidth="1"/>
    <col min="14819" max="14819" width="10.375" style="1" customWidth="1"/>
    <col min="14820" max="14820" width="9.75" style="1" customWidth="1"/>
    <col min="14821" max="14821" width="9.25" style="1" bestFit="1" customWidth="1"/>
    <col min="14822" max="15057" width="9" style="1"/>
    <col min="15058" max="15059" width="1.625" style="1" customWidth="1"/>
    <col min="15060" max="15060" width="27.875" style="1" customWidth="1"/>
    <col min="15061" max="15061" width="5" style="1" customWidth="1"/>
    <col min="15062" max="15062" width="0.875" style="1" customWidth="1"/>
    <col min="15063" max="15063" width="9.25" style="1" customWidth="1"/>
    <col min="15064" max="15064" width="0.5" style="1" customWidth="1"/>
    <col min="15065" max="15065" width="9.25" style="1" customWidth="1"/>
    <col min="15066" max="15066" width="0.5" style="1" customWidth="1"/>
    <col min="15067" max="15067" width="9.25" style="1" customWidth="1"/>
    <col min="15068" max="15068" width="0.5" style="1" customWidth="1"/>
    <col min="15069" max="15069" width="9.375" style="1" customWidth="1"/>
    <col min="15070" max="15070" width="4.875" style="1" customWidth="1"/>
    <col min="15071" max="15071" width="12" style="1" customWidth="1"/>
    <col min="15072" max="15072" width="11.5" style="1" customWidth="1"/>
    <col min="15073" max="15073" width="13.25" style="1" customWidth="1"/>
    <col min="15074" max="15074" width="10.5" style="1" customWidth="1"/>
    <col min="15075" max="15075" width="10.375" style="1" customWidth="1"/>
    <col min="15076" max="15076" width="9.75" style="1" customWidth="1"/>
    <col min="15077" max="15077" width="9.25" style="1" bestFit="1" customWidth="1"/>
    <col min="15078" max="15313" width="9" style="1"/>
    <col min="15314" max="15315" width="1.625" style="1" customWidth="1"/>
    <col min="15316" max="15316" width="27.875" style="1" customWidth="1"/>
    <col min="15317" max="15317" width="5" style="1" customWidth="1"/>
    <col min="15318" max="15318" width="0.875" style="1" customWidth="1"/>
    <col min="15319" max="15319" width="9.25" style="1" customWidth="1"/>
    <col min="15320" max="15320" width="0.5" style="1" customWidth="1"/>
    <col min="15321" max="15321" width="9.25" style="1" customWidth="1"/>
    <col min="15322" max="15322" width="0.5" style="1" customWidth="1"/>
    <col min="15323" max="15323" width="9.25" style="1" customWidth="1"/>
    <col min="15324" max="15324" width="0.5" style="1" customWidth="1"/>
    <col min="15325" max="15325" width="9.375" style="1" customWidth="1"/>
    <col min="15326" max="15326" width="4.875" style="1" customWidth="1"/>
    <col min="15327" max="15327" width="12" style="1" customWidth="1"/>
    <col min="15328" max="15328" width="11.5" style="1" customWidth="1"/>
    <col min="15329" max="15329" width="13.25" style="1" customWidth="1"/>
    <col min="15330" max="15330" width="10.5" style="1" customWidth="1"/>
    <col min="15331" max="15331" width="10.375" style="1" customWidth="1"/>
    <col min="15332" max="15332" width="9.75" style="1" customWidth="1"/>
    <col min="15333" max="15333" width="9.25" style="1" bestFit="1" customWidth="1"/>
    <col min="15334" max="15569" width="9" style="1"/>
    <col min="15570" max="15571" width="1.625" style="1" customWidth="1"/>
    <col min="15572" max="15572" width="27.875" style="1" customWidth="1"/>
    <col min="15573" max="15573" width="5" style="1" customWidth="1"/>
    <col min="15574" max="15574" width="0.875" style="1" customWidth="1"/>
    <col min="15575" max="15575" width="9.25" style="1" customWidth="1"/>
    <col min="15576" max="15576" width="0.5" style="1" customWidth="1"/>
    <col min="15577" max="15577" width="9.25" style="1" customWidth="1"/>
    <col min="15578" max="15578" width="0.5" style="1" customWidth="1"/>
    <col min="15579" max="15579" width="9.25" style="1" customWidth="1"/>
    <col min="15580" max="15580" width="0.5" style="1" customWidth="1"/>
    <col min="15581" max="15581" width="9.375" style="1" customWidth="1"/>
    <col min="15582" max="15582" width="4.875" style="1" customWidth="1"/>
    <col min="15583" max="15583" width="12" style="1" customWidth="1"/>
    <col min="15584" max="15584" width="11.5" style="1" customWidth="1"/>
    <col min="15585" max="15585" width="13.25" style="1" customWidth="1"/>
    <col min="15586" max="15586" width="10.5" style="1" customWidth="1"/>
    <col min="15587" max="15587" width="10.375" style="1" customWidth="1"/>
    <col min="15588" max="15588" width="9.75" style="1" customWidth="1"/>
    <col min="15589" max="15589" width="9.25" style="1" bestFit="1" customWidth="1"/>
    <col min="15590" max="15825" width="9" style="1"/>
    <col min="15826" max="15827" width="1.625" style="1" customWidth="1"/>
    <col min="15828" max="15828" width="27.875" style="1" customWidth="1"/>
    <col min="15829" max="15829" width="5" style="1" customWidth="1"/>
    <col min="15830" max="15830" width="0.875" style="1" customWidth="1"/>
    <col min="15831" max="15831" width="9.25" style="1" customWidth="1"/>
    <col min="15832" max="15832" width="0.5" style="1" customWidth="1"/>
    <col min="15833" max="15833" width="9.25" style="1" customWidth="1"/>
    <col min="15834" max="15834" width="0.5" style="1" customWidth="1"/>
    <col min="15835" max="15835" width="9.25" style="1" customWidth="1"/>
    <col min="15836" max="15836" width="0.5" style="1" customWidth="1"/>
    <col min="15837" max="15837" width="9.375" style="1" customWidth="1"/>
    <col min="15838" max="15838" width="4.875" style="1" customWidth="1"/>
    <col min="15839" max="15839" width="12" style="1" customWidth="1"/>
    <col min="15840" max="15840" width="11.5" style="1" customWidth="1"/>
    <col min="15841" max="15841" width="13.25" style="1" customWidth="1"/>
    <col min="15842" max="15842" width="10.5" style="1" customWidth="1"/>
    <col min="15843" max="15843" width="10.375" style="1" customWidth="1"/>
    <col min="15844" max="15844" width="9.75" style="1" customWidth="1"/>
    <col min="15845" max="15845" width="9.25" style="1" bestFit="1" customWidth="1"/>
    <col min="15846" max="16081" width="9" style="1"/>
    <col min="16082" max="16083" width="1.625" style="1" customWidth="1"/>
    <col min="16084" max="16084" width="27.875" style="1" customWidth="1"/>
    <col min="16085" max="16085" width="5" style="1" customWidth="1"/>
    <col min="16086" max="16086" width="0.875" style="1" customWidth="1"/>
    <col min="16087" max="16087" width="9.25" style="1" customWidth="1"/>
    <col min="16088" max="16088" width="0.5" style="1" customWidth="1"/>
    <col min="16089" max="16089" width="9.25" style="1" customWidth="1"/>
    <col min="16090" max="16090" width="0.5" style="1" customWidth="1"/>
    <col min="16091" max="16091" width="9.25" style="1" customWidth="1"/>
    <col min="16092" max="16092" width="0.5" style="1" customWidth="1"/>
    <col min="16093" max="16093" width="9.375" style="1" customWidth="1"/>
    <col min="16094" max="16094" width="4.875" style="1" customWidth="1"/>
    <col min="16095" max="16095" width="12" style="1" customWidth="1"/>
    <col min="16096" max="16096" width="11.5" style="1" customWidth="1"/>
    <col min="16097" max="16097" width="13.25" style="1" customWidth="1"/>
    <col min="16098" max="16098" width="10.5" style="1" customWidth="1"/>
    <col min="16099" max="16099" width="10.375" style="1" customWidth="1"/>
    <col min="16100" max="16100" width="9.75" style="1" customWidth="1"/>
    <col min="16101" max="16101" width="9.25" style="1" bestFit="1" customWidth="1"/>
    <col min="16102" max="16384" width="9" style="1"/>
  </cols>
  <sheetData>
    <row r="1" spans="1:18" ht="23.1" customHeight="1" x14ac:dyDescent="0.5">
      <c r="L1" s="28" t="s">
        <v>0</v>
      </c>
      <c r="M1" s="28"/>
    </row>
    <row r="2" spans="1:18" ht="23.1" customHeight="1" x14ac:dyDescent="0.5">
      <c r="L2" s="28" t="s">
        <v>1</v>
      </c>
      <c r="M2" s="28"/>
    </row>
    <row r="3" spans="1:18" ht="23.1" customHeight="1" x14ac:dyDescent="0.5">
      <c r="A3" s="225" t="s">
        <v>66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150"/>
    </row>
    <row r="4" spans="1:18" ht="23.1" customHeight="1" x14ac:dyDescent="0.2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6"/>
    </row>
    <row r="5" spans="1:18" ht="23.1" customHeight="1" x14ac:dyDescent="0.2">
      <c r="A5" s="218" t="s">
        <v>67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6"/>
    </row>
    <row r="6" spans="1:18" ht="23.1" customHeight="1" x14ac:dyDescent="0.2">
      <c r="A6" s="226" t="s">
        <v>184</v>
      </c>
      <c r="B6" s="226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30"/>
    </row>
    <row r="7" spans="1:18" ht="7.5" customHeight="1" x14ac:dyDescent="0.2">
      <c r="A7" s="29"/>
      <c r="B7" s="29"/>
      <c r="C7" s="30"/>
      <c r="D7" s="30"/>
      <c r="E7" s="30"/>
      <c r="F7" s="31"/>
      <c r="G7" s="30"/>
      <c r="H7" s="30"/>
      <c r="I7" s="30"/>
      <c r="J7" s="30"/>
      <c r="K7" s="30"/>
      <c r="L7" s="30"/>
      <c r="M7" s="30"/>
    </row>
    <row r="8" spans="1:18" s="7" customFormat="1" ht="17.45" customHeight="1" x14ac:dyDescent="0.4">
      <c r="D8" s="8"/>
      <c r="E8" s="8"/>
      <c r="F8" s="228" t="s">
        <v>68</v>
      </c>
      <c r="G8" s="228"/>
      <c r="H8" s="228"/>
      <c r="I8" s="228"/>
      <c r="J8" s="228"/>
      <c r="K8" s="228"/>
      <c r="L8" s="228"/>
      <c r="M8" s="151"/>
    </row>
    <row r="9" spans="1:18" s="7" customFormat="1" ht="17.45" customHeight="1" x14ac:dyDescent="0.4">
      <c r="D9" s="8"/>
      <c r="E9" s="8"/>
      <c r="F9" s="223" t="s">
        <v>7</v>
      </c>
      <c r="G9" s="223"/>
      <c r="H9" s="223"/>
      <c r="I9" s="8"/>
      <c r="J9" s="224" t="s">
        <v>8</v>
      </c>
      <c r="K9" s="224"/>
      <c r="L9" s="224"/>
      <c r="M9" s="151"/>
    </row>
    <row r="10" spans="1:18" s="7" customFormat="1" ht="17.45" customHeight="1" x14ac:dyDescent="0.2">
      <c r="D10" s="8" t="s">
        <v>11</v>
      </c>
      <c r="E10" s="8"/>
      <c r="F10" s="9">
        <v>2566</v>
      </c>
      <c r="G10" s="8"/>
      <c r="H10" s="9">
        <v>2565</v>
      </c>
      <c r="I10" s="8"/>
      <c r="J10" s="9">
        <v>2566</v>
      </c>
      <c r="K10" s="8"/>
      <c r="L10" s="9">
        <v>2565</v>
      </c>
      <c r="M10" s="8"/>
    </row>
    <row r="11" spans="1:18" s="7" customFormat="1" ht="17.45" customHeight="1" x14ac:dyDescent="0.2">
      <c r="A11" s="10"/>
      <c r="B11" s="10"/>
      <c r="D11" s="23">
        <v>26</v>
      </c>
      <c r="E11" s="8"/>
      <c r="F11" s="32"/>
      <c r="G11" s="8"/>
      <c r="H11" s="8"/>
      <c r="I11" s="8"/>
      <c r="J11" s="8"/>
      <c r="K11" s="8"/>
    </row>
    <row r="12" spans="1:18" s="7" customFormat="1" ht="17.45" customHeight="1" x14ac:dyDescent="0.4">
      <c r="A12" s="33" t="s">
        <v>69</v>
      </c>
      <c r="B12" s="33"/>
      <c r="D12" s="8"/>
      <c r="E12" s="8"/>
      <c r="F12" s="34">
        <v>190600560</v>
      </c>
      <c r="G12" s="34"/>
      <c r="H12" s="34">
        <v>234687933</v>
      </c>
      <c r="I12" s="172"/>
      <c r="J12" s="34">
        <v>175961495</v>
      </c>
      <c r="K12" s="172"/>
      <c r="L12" s="34">
        <v>185960276</v>
      </c>
      <c r="M12" s="172"/>
    </row>
    <row r="13" spans="1:18" s="7" customFormat="1" ht="17.45" customHeight="1" x14ac:dyDescent="0.2">
      <c r="A13" s="7" t="s">
        <v>70</v>
      </c>
      <c r="D13" s="8"/>
      <c r="E13" s="8"/>
      <c r="F13" s="34">
        <v>115467382</v>
      </c>
      <c r="G13" s="34"/>
      <c r="H13" s="34">
        <v>162746008</v>
      </c>
      <c r="I13" s="172"/>
      <c r="J13" s="34">
        <v>105542529</v>
      </c>
      <c r="K13" s="172"/>
      <c r="L13" s="34">
        <v>130699159</v>
      </c>
      <c r="M13" s="172"/>
    </row>
    <row r="14" spans="1:18" s="7" customFormat="1" ht="17.45" customHeight="1" x14ac:dyDescent="0.4">
      <c r="A14" s="35" t="s">
        <v>71</v>
      </c>
      <c r="B14" s="35"/>
      <c r="D14" s="8"/>
      <c r="E14" s="8"/>
      <c r="F14" s="36">
        <v>75133178</v>
      </c>
      <c r="G14" s="34"/>
      <c r="H14" s="36">
        <v>71941925</v>
      </c>
      <c r="I14" s="172"/>
      <c r="J14" s="36">
        <v>70418966</v>
      </c>
      <c r="K14" s="172"/>
      <c r="L14" s="36">
        <v>55261117</v>
      </c>
      <c r="M14" s="178">
        <f>F12-F13-F14</f>
        <v>0</v>
      </c>
      <c r="N14" s="178"/>
      <c r="O14" s="178"/>
      <c r="P14" s="178"/>
      <c r="Q14" s="178">
        <f t="shared" ref="Q14" si="0">J12-J13-J14</f>
        <v>0</v>
      </c>
      <c r="R14" s="178"/>
    </row>
    <row r="15" spans="1:18" s="7" customFormat="1" ht="17.45" customHeight="1" x14ac:dyDescent="0.4">
      <c r="A15" s="35" t="s">
        <v>72</v>
      </c>
      <c r="B15" s="35"/>
      <c r="D15" s="8"/>
      <c r="E15" s="8"/>
      <c r="F15" s="34">
        <v>14323121</v>
      </c>
      <c r="G15" s="34"/>
      <c r="H15" s="34">
        <v>1229237</v>
      </c>
      <c r="I15" s="172"/>
      <c r="J15" s="34">
        <v>1586697</v>
      </c>
      <c r="K15" s="172"/>
      <c r="L15" s="34">
        <v>0</v>
      </c>
      <c r="M15" s="172"/>
    </row>
    <row r="16" spans="1:18" s="7" customFormat="1" ht="17.45" customHeight="1" x14ac:dyDescent="0.4">
      <c r="A16" s="33" t="s">
        <v>73</v>
      </c>
      <c r="B16" s="33"/>
      <c r="D16" s="8"/>
      <c r="E16" s="8"/>
      <c r="F16" s="34">
        <v>58791846</v>
      </c>
      <c r="G16" s="34"/>
      <c r="H16" s="34">
        <v>25760203</v>
      </c>
      <c r="I16" s="172"/>
      <c r="J16" s="34">
        <v>76411412</v>
      </c>
      <c r="K16" s="173"/>
      <c r="L16" s="34">
        <v>64354477</v>
      </c>
      <c r="M16" s="172"/>
    </row>
    <row r="17" spans="1:166" s="7" customFormat="1" ht="17.45" customHeight="1" x14ac:dyDescent="0.4">
      <c r="A17" s="35" t="s">
        <v>74</v>
      </c>
      <c r="B17" s="33"/>
      <c r="D17" s="8"/>
      <c r="E17" s="8"/>
      <c r="F17" s="34">
        <v>7586356</v>
      </c>
      <c r="G17" s="34"/>
      <c r="H17" s="34">
        <v>606874</v>
      </c>
      <c r="I17" s="172"/>
      <c r="J17" s="34">
        <v>1582041</v>
      </c>
      <c r="K17" s="173"/>
      <c r="L17" s="34">
        <v>0</v>
      </c>
      <c r="M17" s="172"/>
    </row>
    <row r="18" spans="1:166" s="7" customFormat="1" ht="17.45" customHeight="1" x14ac:dyDescent="0.4">
      <c r="A18" s="33" t="s">
        <v>75</v>
      </c>
      <c r="B18" s="33"/>
      <c r="D18" s="8"/>
      <c r="E18" s="8"/>
      <c r="F18" s="34">
        <v>58177288</v>
      </c>
      <c r="G18" s="34"/>
      <c r="H18" s="34">
        <v>50932697</v>
      </c>
      <c r="I18" s="172"/>
      <c r="J18" s="34">
        <v>50419189</v>
      </c>
      <c r="K18" s="172"/>
      <c r="L18" s="34">
        <v>43846536</v>
      </c>
      <c r="M18" s="172"/>
    </row>
    <row r="19" spans="1:166" s="7" customFormat="1" ht="17.45" customHeight="1" x14ac:dyDescent="0.4">
      <c r="A19" s="33" t="s">
        <v>76</v>
      </c>
      <c r="B19" s="33"/>
      <c r="D19" s="8"/>
      <c r="E19" s="8"/>
      <c r="F19" s="34">
        <v>15180728</v>
      </c>
      <c r="G19" s="34"/>
      <c r="H19" s="34">
        <v>13157201</v>
      </c>
      <c r="I19" s="172"/>
      <c r="J19" s="34">
        <v>14309886</v>
      </c>
      <c r="K19" s="172"/>
      <c r="L19" s="34">
        <v>10793369</v>
      </c>
      <c r="M19" s="172"/>
    </row>
    <row r="20" spans="1:166" s="7" customFormat="1" ht="17.45" customHeight="1" x14ac:dyDescent="0.4">
      <c r="A20" s="33" t="s">
        <v>77</v>
      </c>
      <c r="B20" s="33"/>
      <c r="D20" s="8"/>
      <c r="E20" s="8"/>
      <c r="F20" s="38">
        <v>40194162</v>
      </c>
      <c r="G20" s="34"/>
      <c r="H20" s="38">
        <v>27402000</v>
      </c>
      <c r="I20" s="172"/>
      <c r="J20" s="38">
        <v>33502620</v>
      </c>
      <c r="K20" s="172"/>
      <c r="L20" s="38">
        <v>30604597</v>
      </c>
      <c r="M20" s="172"/>
    </row>
    <row r="21" spans="1:166" s="7" customFormat="1" ht="17.45" customHeight="1" x14ac:dyDescent="0.4">
      <c r="A21" s="39" t="s">
        <v>185</v>
      </c>
      <c r="B21" s="39"/>
      <c r="D21" s="8"/>
      <c r="E21" s="8"/>
      <c r="F21" s="40">
        <v>27109611</v>
      </c>
      <c r="G21" s="34"/>
      <c r="H21" s="40">
        <v>6832593</v>
      </c>
      <c r="I21" s="172"/>
      <c r="J21" s="40">
        <v>48603339</v>
      </c>
      <c r="K21" s="172"/>
      <c r="L21" s="40">
        <v>34371092</v>
      </c>
      <c r="M21" s="172">
        <f>F14+F15+F16-F17-F18-F19-F20-F21</f>
        <v>0</v>
      </c>
      <c r="N21" s="172"/>
      <c r="O21" s="172"/>
      <c r="P21" s="172"/>
      <c r="Q21" s="172">
        <f t="shared" ref="Q21" si="1">J14+J15+J16-J17-J18-J19-J20-J21</f>
        <v>0</v>
      </c>
    </row>
    <row r="22" spans="1:166" s="7" customFormat="1" ht="17.45" customHeight="1" x14ac:dyDescent="0.4">
      <c r="A22" s="33" t="s">
        <v>186</v>
      </c>
      <c r="B22" s="33"/>
      <c r="D22" s="8">
        <v>27</v>
      </c>
      <c r="E22" s="8"/>
      <c r="F22" s="38">
        <v>8417987</v>
      </c>
      <c r="G22" s="34"/>
      <c r="H22" s="38">
        <v>1445273</v>
      </c>
      <c r="I22" s="172"/>
      <c r="J22" s="38">
        <v>9777159</v>
      </c>
      <c r="K22" s="172"/>
      <c r="L22" s="38">
        <v>1277341</v>
      </c>
      <c r="M22" s="172"/>
    </row>
    <row r="23" spans="1:166" s="7" customFormat="1" ht="17.45" customHeight="1" x14ac:dyDescent="0.4">
      <c r="A23" s="33" t="s">
        <v>187</v>
      </c>
      <c r="B23" s="33"/>
      <c r="D23" s="8"/>
      <c r="E23" s="8"/>
      <c r="F23" s="41">
        <v>18691624</v>
      </c>
      <c r="G23" s="34"/>
      <c r="H23" s="41">
        <v>5387320</v>
      </c>
      <c r="I23" s="172"/>
      <c r="J23" s="41">
        <v>38826180</v>
      </c>
      <c r="K23" s="172"/>
      <c r="L23" s="38">
        <v>33093751</v>
      </c>
      <c r="M23" s="172">
        <f>F21-F22-F23</f>
        <v>0</v>
      </c>
      <c r="N23" s="172"/>
      <c r="O23" s="172"/>
      <c r="P23" s="172"/>
      <c r="Q23" s="172">
        <f t="shared" ref="Q23" si="2">J21-J22-J23</f>
        <v>0</v>
      </c>
    </row>
    <row r="24" spans="1:166" s="7" customFormat="1" ht="17.45" customHeight="1" x14ac:dyDescent="0.4">
      <c r="A24" s="33" t="s">
        <v>78</v>
      </c>
      <c r="C24" s="33"/>
      <c r="E24" s="8"/>
      <c r="F24" s="168">
        <v>0</v>
      </c>
      <c r="G24" s="34"/>
      <c r="H24" s="168">
        <v>0</v>
      </c>
      <c r="I24" s="172"/>
      <c r="J24" s="168">
        <v>0</v>
      </c>
      <c r="K24" s="172"/>
      <c r="L24" s="175">
        <v>0</v>
      </c>
      <c r="M24" s="174"/>
    </row>
    <row r="25" spans="1:166" s="7" customFormat="1" ht="17.45" customHeight="1" x14ac:dyDescent="0.4">
      <c r="A25" s="33" t="s">
        <v>204</v>
      </c>
      <c r="B25" s="33"/>
      <c r="C25" s="33"/>
      <c r="E25" s="8"/>
      <c r="F25" s="44">
        <v>0</v>
      </c>
      <c r="G25" s="34"/>
      <c r="H25" s="44">
        <v>0</v>
      </c>
      <c r="I25" s="172"/>
      <c r="J25" s="44">
        <v>0</v>
      </c>
      <c r="K25" s="172"/>
      <c r="L25" s="176">
        <v>0</v>
      </c>
      <c r="M25" s="174"/>
    </row>
    <row r="26" spans="1:166" s="7" customFormat="1" ht="17.45" customHeight="1" thickBot="1" x14ac:dyDescent="0.25">
      <c r="A26" s="7" t="s">
        <v>189</v>
      </c>
      <c r="D26" s="8"/>
      <c r="E26" s="8"/>
      <c r="F26" s="45">
        <f>SUM(F23,F25)</f>
        <v>18691624</v>
      </c>
      <c r="G26" s="179"/>
      <c r="H26" s="45">
        <v>5387320</v>
      </c>
      <c r="I26" s="177"/>
      <c r="J26" s="45">
        <v>38826180</v>
      </c>
      <c r="K26" s="173"/>
      <c r="L26" s="45">
        <v>33093751</v>
      </c>
      <c r="M26" s="172"/>
    </row>
    <row r="27" spans="1:166" s="7" customFormat="1" ht="17.45" customHeight="1" thickTop="1" x14ac:dyDescent="0.2">
      <c r="A27" s="7" t="s">
        <v>84</v>
      </c>
      <c r="D27" s="8">
        <v>25</v>
      </c>
      <c r="E27" s="8"/>
      <c r="F27" s="46"/>
      <c r="G27" s="46"/>
      <c r="H27" s="46"/>
      <c r="I27" s="46"/>
      <c r="J27" s="46"/>
      <c r="K27" s="47"/>
      <c r="L27" s="46"/>
      <c r="M27" s="46"/>
    </row>
    <row r="28" spans="1:166" s="7" customFormat="1" ht="17.45" customHeight="1" thickBot="1" x14ac:dyDescent="0.25">
      <c r="C28" s="7" t="s">
        <v>85</v>
      </c>
      <c r="D28" s="8"/>
      <c r="E28" s="8"/>
      <c r="F28" s="147">
        <v>1.1380044556583849E-2</v>
      </c>
      <c r="G28" s="148"/>
      <c r="H28" s="147">
        <v>3.0000000000000001E-3</v>
      </c>
      <c r="I28" s="148"/>
      <c r="J28" s="147">
        <v>2.3844277740539294E-2</v>
      </c>
      <c r="K28" s="149"/>
      <c r="L28" s="147">
        <v>0.02</v>
      </c>
      <c r="M28" s="149"/>
    </row>
    <row r="29" spans="1:166" s="7" customFormat="1" ht="17.45" customHeight="1" thickTop="1" x14ac:dyDescent="0.2">
      <c r="D29" s="8"/>
      <c r="E29" s="8"/>
      <c r="F29" s="48"/>
      <c r="G29" s="12"/>
      <c r="H29" s="12"/>
      <c r="I29" s="34"/>
      <c r="J29" s="37"/>
      <c r="K29" s="37"/>
      <c r="L29" s="37"/>
      <c r="M29" s="37"/>
    </row>
    <row r="30" spans="1:166" s="7" customFormat="1" ht="17.45" customHeight="1" x14ac:dyDescent="0.2">
      <c r="C30" s="10"/>
      <c r="D30" s="8"/>
      <c r="E30" s="8"/>
      <c r="F30" s="48"/>
      <c r="G30" s="12"/>
      <c r="H30" s="12"/>
      <c r="I30" s="34"/>
      <c r="J30" s="37"/>
      <c r="K30" s="37"/>
      <c r="L30" s="37"/>
      <c r="M30" s="37"/>
    </row>
    <row r="31" spans="1:166" ht="24" customHeight="1" x14ac:dyDescent="0.5">
      <c r="C31" s="49" t="s">
        <v>86</v>
      </c>
      <c r="D31" s="49"/>
      <c r="E31" s="50"/>
      <c r="F31" s="51"/>
      <c r="G31" s="52" t="s">
        <v>31</v>
      </c>
      <c r="I31" s="49"/>
      <c r="J31" s="49"/>
      <c r="K31" s="49"/>
      <c r="L31" s="49"/>
      <c r="M31" s="49"/>
    </row>
    <row r="32" spans="1:166" ht="24" customHeight="1" x14ac:dyDescent="0.2">
      <c r="B32" s="22" t="s">
        <v>197</v>
      </c>
      <c r="E32" s="2"/>
      <c r="F32" s="1"/>
      <c r="H32" s="1" t="s">
        <v>198</v>
      </c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</row>
    <row r="33" spans="4:13" ht="10.5" customHeight="1" x14ac:dyDescent="0.5">
      <c r="D33" s="53"/>
      <c r="E33" s="53"/>
      <c r="F33" s="54"/>
      <c r="G33" s="53"/>
      <c r="H33" s="53"/>
      <c r="J33" s="55"/>
      <c r="K33" s="6"/>
      <c r="L33" s="56"/>
      <c r="M33" s="56"/>
    </row>
  </sheetData>
  <mergeCells count="7">
    <mergeCell ref="F9:H9"/>
    <mergeCell ref="J9:L9"/>
    <mergeCell ref="A3:L3"/>
    <mergeCell ref="A4:L4"/>
    <mergeCell ref="A5:L5"/>
    <mergeCell ref="A6:L6"/>
    <mergeCell ref="F8:L8"/>
  </mergeCells>
  <pageMargins left="1.0236220472440944" right="0.51181102362204722" top="0.51181102362204722" bottom="1.1811023622047245" header="0.3149606299212598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BE261-D81B-4CEC-BFF2-D0684643D96F}">
  <sheetPr>
    <tabColor rgb="FF00B0F0"/>
  </sheetPr>
  <dimension ref="A1:HB37"/>
  <sheetViews>
    <sheetView view="pageBreakPreview" zoomScale="145" zoomScaleNormal="100" zoomScaleSheetLayoutView="145" workbookViewId="0">
      <selection activeCell="C1" sqref="C1"/>
    </sheetView>
  </sheetViews>
  <sheetFormatPr defaultRowHeight="24" customHeight="1" x14ac:dyDescent="0.2"/>
  <cols>
    <col min="1" max="2" width="1.625" style="1" customWidth="1"/>
    <col min="3" max="3" width="31.375" style="1" customWidth="1"/>
    <col min="4" max="4" width="5" style="1" customWidth="1"/>
    <col min="5" max="5" width="0.875" style="1" customWidth="1"/>
    <col min="6" max="6" width="10" style="1" customWidth="1"/>
    <col min="7" max="7" width="0.5" style="1" customWidth="1"/>
    <col min="8" max="8" width="10" style="1" customWidth="1"/>
    <col min="9" max="9" width="0.5" style="1" customWidth="1"/>
    <col min="10" max="10" width="10" style="1" customWidth="1"/>
    <col min="11" max="11" width="0.5" style="1" customWidth="1"/>
    <col min="12" max="12" width="10" style="1" customWidth="1"/>
    <col min="13" max="15" width="10.875" style="1" customWidth="1"/>
    <col min="16" max="239" width="9" style="1"/>
    <col min="240" max="241" width="1.625" style="1" customWidth="1"/>
    <col min="242" max="242" width="30.625" style="1" customWidth="1"/>
    <col min="243" max="243" width="5" style="1" customWidth="1"/>
    <col min="244" max="244" width="0.875" style="1" customWidth="1"/>
    <col min="245" max="245" width="9.25" style="1" customWidth="1"/>
    <col min="246" max="246" width="0.5" style="1" customWidth="1"/>
    <col min="247" max="247" width="9.5" style="1" bestFit="1" customWidth="1"/>
    <col min="248" max="248" width="0.5" style="1" customWidth="1"/>
    <col min="249" max="249" width="9" style="1"/>
    <col min="250" max="250" width="0.5" style="1" customWidth="1"/>
    <col min="251" max="251" width="9.875" style="1" customWidth="1"/>
    <col min="252" max="252" width="8.75" style="1" bestFit="1" customWidth="1"/>
    <col min="253" max="253" width="8.5" style="1" bestFit="1" customWidth="1"/>
    <col min="254" max="495" width="9" style="1"/>
    <col min="496" max="497" width="1.625" style="1" customWidth="1"/>
    <col min="498" max="498" width="30.625" style="1" customWidth="1"/>
    <col min="499" max="499" width="5" style="1" customWidth="1"/>
    <col min="500" max="500" width="0.875" style="1" customWidth="1"/>
    <col min="501" max="501" width="9.25" style="1" customWidth="1"/>
    <col min="502" max="502" width="0.5" style="1" customWidth="1"/>
    <col min="503" max="503" width="9.5" style="1" bestFit="1" customWidth="1"/>
    <col min="504" max="504" width="0.5" style="1" customWidth="1"/>
    <col min="505" max="505" width="9" style="1"/>
    <col min="506" max="506" width="0.5" style="1" customWidth="1"/>
    <col min="507" max="507" width="9.875" style="1" customWidth="1"/>
    <col min="508" max="508" width="8.75" style="1" bestFit="1" customWidth="1"/>
    <col min="509" max="509" width="8.5" style="1" bestFit="1" customWidth="1"/>
    <col min="510" max="751" width="9" style="1"/>
    <col min="752" max="753" width="1.625" style="1" customWidth="1"/>
    <col min="754" max="754" width="30.625" style="1" customWidth="1"/>
    <col min="755" max="755" width="5" style="1" customWidth="1"/>
    <col min="756" max="756" width="0.875" style="1" customWidth="1"/>
    <col min="757" max="757" width="9.25" style="1" customWidth="1"/>
    <col min="758" max="758" width="0.5" style="1" customWidth="1"/>
    <col min="759" max="759" width="9.5" style="1" bestFit="1" customWidth="1"/>
    <col min="760" max="760" width="0.5" style="1" customWidth="1"/>
    <col min="761" max="761" width="9" style="1"/>
    <col min="762" max="762" width="0.5" style="1" customWidth="1"/>
    <col min="763" max="763" width="9.875" style="1" customWidth="1"/>
    <col min="764" max="764" width="8.75" style="1" bestFit="1" customWidth="1"/>
    <col min="765" max="765" width="8.5" style="1" bestFit="1" customWidth="1"/>
    <col min="766" max="1007" width="9" style="1"/>
    <col min="1008" max="1009" width="1.625" style="1" customWidth="1"/>
    <col min="1010" max="1010" width="30.625" style="1" customWidth="1"/>
    <col min="1011" max="1011" width="5" style="1" customWidth="1"/>
    <col min="1012" max="1012" width="0.875" style="1" customWidth="1"/>
    <col min="1013" max="1013" width="9.25" style="1" customWidth="1"/>
    <col min="1014" max="1014" width="0.5" style="1" customWidth="1"/>
    <col min="1015" max="1015" width="9.5" style="1" bestFit="1" customWidth="1"/>
    <col min="1016" max="1016" width="0.5" style="1" customWidth="1"/>
    <col min="1017" max="1017" width="9" style="1"/>
    <col min="1018" max="1018" width="0.5" style="1" customWidth="1"/>
    <col min="1019" max="1019" width="9.875" style="1" customWidth="1"/>
    <col min="1020" max="1020" width="8.75" style="1" bestFit="1" customWidth="1"/>
    <col min="1021" max="1021" width="8.5" style="1" bestFit="1" customWidth="1"/>
    <col min="1022" max="1263" width="9" style="1"/>
    <col min="1264" max="1265" width="1.625" style="1" customWidth="1"/>
    <col min="1266" max="1266" width="30.625" style="1" customWidth="1"/>
    <col min="1267" max="1267" width="5" style="1" customWidth="1"/>
    <col min="1268" max="1268" width="0.875" style="1" customWidth="1"/>
    <col min="1269" max="1269" width="9.25" style="1" customWidth="1"/>
    <col min="1270" max="1270" width="0.5" style="1" customWidth="1"/>
    <col min="1271" max="1271" width="9.5" style="1" bestFit="1" customWidth="1"/>
    <col min="1272" max="1272" width="0.5" style="1" customWidth="1"/>
    <col min="1273" max="1273" width="9" style="1"/>
    <col min="1274" max="1274" width="0.5" style="1" customWidth="1"/>
    <col min="1275" max="1275" width="9.875" style="1" customWidth="1"/>
    <col min="1276" max="1276" width="8.75" style="1" bestFit="1" customWidth="1"/>
    <col min="1277" max="1277" width="8.5" style="1" bestFit="1" customWidth="1"/>
    <col min="1278" max="1519" width="9" style="1"/>
    <col min="1520" max="1521" width="1.625" style="1" customWidth="1"/>
    <col min="1522" max="1522" width="30.625" style="1" customWidth="1"/>
    <col min="1523" max="1523" width="5" style="1" customWidth="1"/>
    <col min="1524" max="1524" width="0.875" style="1" customWidth="1"/>
    <col min="1525" max="1525" width="9.25" style="1" customWidth="1"/>
    <col min="1526" max="1526" width="0.5" style="1" customWidth="1"/>
    <col min="1527" max="1527" width="9.5" style="1" bestFit="1" customWidth="1"/>
    <col min="1528" max="1528" width="0.5" style="1" customWidth="1"/>
    <col min="1529" max="1529" width="9" style="1"/>
    <col min="1530" max="1530" width="0.5" style="1" customWidth="1"/>
    <col min="1531" max="1531" width="9.875" style="1" customWidth="1"/>
    <col min="1532" max="1532" width="8.75" style="1" bestFit="1" customWidth="1"/>
    <col min="1533" max="1533" width="8.5" style="1" bestFit="1" customWidth="1"/>
    <col min="1534" max="1775" width="9" style="1"/>
    <col min="1776" max="1777" width="1.625" style="1" customWidth="1"/>
    <col min="1778" max="1778" width="30.625" style="1" customWidth="1"/>
    <col min="1779" max="1779" width="5" style="1" customWidth="1"/>
    <col min="1780" max="1780" width="0.875" style="1" customWidth="1"/>
    <col min="1781" max="1781" width="9.25" style="1" customWidth="1"/>
    <col min="1782" max="1782" width="0.5" style="1" customWidth="1"/>
    <col min="1783" max="1783" width="9.5" style="1" bestFit="1" customWidth="1"/>
    <col min="1784" max="1784" width="0.5" style="1" customWidth="1"/>
    <col min="1785" max="1785" width="9" style="1"/>
    <col min="1786" max="1786" width="0.5" style="1" customWidth="1"/>
    <col min="1787" max="1787" width="9.875" style="1" customWidth="1"/>
    <col min="1788" max="1788" width="8.75" style="1" bestFit="1" customWidth="1"/>
    <col min="1789" max="1789" width="8.5" style="1" bestFit="1" customWidth="1"/>
    <col min="1790" max="2031" width="9" style="1"/>
    <col min="2032" max="2033" width="1.625" style="1" customWidth="1"/>
    <col min="2034" max="2034" width="30.625" style="1" customWidth="1"/>
    <col min="2035" max="2035" width="5" style="1" customWidth="1"/>
    <col min="2036" max="2036" width="0.875" style="1" customWidth="1"/>
    <col min="2037" max="2037" width="9.25" style="1" customWidth="1"/>
    <col min="2038" max="2038" width="0.5" style="1" customWidth="1"/>
    <col min="2039" max="2039" width="9.5" style="1" bestFit="1" customWidth="1"/>
    <col min="2040" max="2040" width="0.5" style="1" customWidth="1"/>
    <col min="2041" max="2041" width="9" style="1"/>
    <col min="2042" max="2042" width="0.5" style="1" customWidth="1"/>
    <col min="2043" max="2043" width="9.875" style="1" customWidth="1"/>
    <col min="2044" max="2044" width="8.75" style="1" bestFit="1" customWidth="1"/>
    <col min="2045" max="2045" width="8.5" style="1" bestFit="1" customWidth="1"/>
    <col min="2046" max="2287" width="9" style="1"/>
    <col min="2288" max="2289" width="1.625" style="1" customWidth="1"/>
    <col min="2290" max="2290" width="30.625" style="1" customWidth="1"/>
    <col min="2291" max="2291" width="5" style="1" customWidth="1"/>
    <col min="2292" max="2292" width="0.875" style="1" customWidth="1"/>
    <col min="2293" max="2293" width="9.25" style="1" customWidth="1"/>
    <col min="2294" max="2294" width="0.5" style="1" customWidth="1"/>
    <col min="2295" max="2295" width="9.5" style="1" bestFit="1" customWidth="1"/>
    <col min="2296" max="2296" width="0.5" style="1" customWidth="1"/>
    <col min="2297" max="2297" width="9" style="1"/>
    <col min="2298" max="2298" width="0.5" style="1" customWidth="1"/>
    <col min="2299" max="2299" width="9.875" style="1" customWidth="1"/>
    <col min="2300" max="2300" width="8.75" style="1" bestFit="1" customWidth="1"/>
    <col min="2301" max="2301" width="8.5" style="1" bestFit="1" customWidth="1"/>
    <col min="2302" max="2543" width="9" style="1"/>
    <col min="2544" max="2545" width="1.625" style="1" customWidth="1"/>
    <col min="2546" max="2546" width="30.625" style="1" customWidth="1"/>
    <col min="2547" max="2547" width="5" style="1" customWidth="1"/>
    <col min="2548" max="2548" width="0.875" style="1" customWidth="1"/>
    <col min="2549" max="2549" width="9.25" style="1" customWidth="1"/>
    <col min="2550" max="2550" width="0.5" style="1" customWidth="1"/>
    <col min="2551" max="2551" width="9.5" style="1" bestFit="1" customWidth="1"/>
    <col min="2552" max="2552" width="0.5" style="1" customWidth="1"/>
    <col min="2553" max="2553" width="9" style="1"/>
    <col min="2554" max="2554" width="0.5" style="1" customWidth="1"/>
    <col min="2555" max="2555" width="9.875" style="1" customWidth="1"/>
    <col min="2556" max="2556" width="8.75" style="1" bestFit="1" customWidth="1"/>
    <col min="2557" max="2557" width="8.5" style="1" bestFit="1" customWidth="1"/>
    <col min="2558" max="2799" width="9" style="1"/>
    <col min="2800" max="2801" width="1.625" style="1" customWidth="1"/>
    <col min="2802" max="2802" width="30.625" style="1" customWidth="1"/>
    <col min="2803" max="2803" width="5" style="1" customWidth="1"/>
    <col min="2804" max="2804" width="0.875" style="1" customWidth="1"/>
    <col min="2805" max="2805" width="9.25" style="1" customWidth="1"/>
    <col min="2806" max="2806" width="0.5" style="1" customWidth="1"/>
    <col min="2807" max="2807" width="9.5" style="1" bestFit="1" customWidth="1"/>
    <col min="2808" max="2808" width="0.5" style="1" customWidth="1"/>
    <col min="2809" max="2809" width="9" style="1"/>
    <col min="2810" max="2810" width="0.5" style="1" customWidth="1"/>
    <col min="2811" max="2811" width="9.875" style="1" customWidth="1"/>
    <col min="2812" max="2812" width="8.75" style="1" bestFit="1" customWidth="1"/>
    <col min="2813" max="2813" width="8.5" style="1" bestFit="1" customWidth="1"/>
    <col min="2814" max="3055" width="9" style="1"/>
    <col min="3056" max="3057" width="1.625" style="1" customWidth="1"/>
    <col min="3058" max="3058" width="30.625" style="1" customWidth="1"/>
    <col min="3059" max="3059" width="5" style="1" customWidth="1"/>
    <col min="3060" max="3060" width="0.875" style="1" customWidth="1"/>
    <col min="3061" max="3061" width="9.25" style="1" customWidth="1"/>
    <col min="3062" max="3062" width="0.5" style="1" customWidth="1"/>
    <col min="3063" max="3063" width="9.5" style="1" bestFit="1" customWidth="1"/>
    <col min="3064" max="3064" width="0.5" style="1" customWidth="1"/>
    <col min="3065" max="3065" width="9" style="1"/>
    <col min="3066" max="3066" width="0.5" style="1" customWidth="1"/>
    <col min="3067" max="3067" width="9.875" style="1" customWidth="1"/>
    <col min="3068" max="3068" width="8.75" style="1" bestFit="1" customWidth="1"/>
    <col min="3069" max="3069" width="8.5" style="1" bestFit="1" customWidth="1"/>
    <col min="3070" max="3311" width="9" style="1"/>
    <col min="3312" max="3313" width="1.625" style="1" customWidth="1"/>
    <col min="3314" max="3314" width="30.625" style="1" customWidth="1"/>
    <col min="3315" max="3315" width="5" style="1" customWidth="1"/>
    <col min="3316" max="3316" width="0.875" style="1" customWidth="1"/>
    <col min="3317" max="3317" width="9.25" style="1" customWidth="1"/>
    <col min="3318" max="3318" width="0.5" style="1" customWidth="1"/>
    <col min="3319" max="3319" width="9.5" style="1" bestFit="1" customWidth="1"/>
    <col min="3320" max="3320" width="0.5" style="1" customWidth="1"/>
    <col min="3321" max="3321" width="9" style="1"/>
    <col min="3322" max="3322" width="0.5" style="1" customWidth="1"/>
    <col min="3323" max="3323" width="9.875" style="1" customWidth="1"/>
    <col min="3324" max="3324" width="8.75" style="1" bestFit="1" customWidth="1"/>
    <col min="3325" max="3325" width="8.5" style="1" bestFit="1" customWidth="1"/>
    <col min="3326" max="3567" width="9" style="1"/>
    <col min="3568" max="3569" width="1.625" style="1" customWidth="1"/>
    <col min="3570" max="3570" width="30.625" style="1" customWidth="1"/>
    <col min="3571" max="3571" width="5" style="1" customWidth="1"/>
    <col min="3572" max="3572" width="0.875" style="1" customWidth="1"/>
    <col min="3573" max="3573" width="9.25" style="1" customWidth="1"/>
    <col min="3574" max="3574" width="0.5" style="1" customWidth="1"/>
    <col min="3575" max="3575" width="9.5" style="1" bestFit="1" customWidth="1"/>
    <col min="3576" max="3576" width="0.5" style="1" customWidth="1"/>
    <col min="3577" max="3577" width="9" style="1"/>
    <col min="3578" max="3578" width="0.5" style="1" customWidth="1"/>
    <col min="3579" max="3579" width="9.875" style="1" customWidth="1"/>
    <col min="3580" max="3580" width="8.75" style="1" bestFit="1" customWidth="1"/>
    <col min="3581" max="3581" width="8.5" style="1" bestFit="1" customWidth="1"/>
    <col min="3582" max="3823" width="9" style="1"/>
    <col min="3824" max="3825" width="1.625" style="1" customWidth="1"/>
    <col min="3826" max="3826" width="30.625" style="1" customWidth="1"/>
    <col min="3827" max="3827" width="5" style="1" customWidth="1"/>
    <col min="3828" max="3828" width="0.875" style="1" customWidth="1"/>
    <col min="3829" max="3829" width="9.25" style="1" customWidth="1"/>
    <col min="3830" max="3830" width="0.5" style="1" customWidth="1"/>
    <col min="3831" max="3831" width="9.5" style="1" bestFit="1" customWidth="1"/>
    <col min="3832" max="3832" width="0.5" style="1" customWidth="1"/>
    <col min="3833" max="3833" width="9" style="1"/>
    <col min="3834" max="3834" width="0.5" style="1" customWidth="1"/>
    <col min="3835" max="3835" width="9.875" style="1" customWidth="1"/>
    <col min="3836" max="3836" width="8.75" style="1" bestFit="1" customWidth="1"/>
    <col min="3837" max="3837" width="8.5" style="1" bestFit="1" customWidth="1"/>
    <col min="3838" max="4079" width="9" style="1"/>
    <col min="4080" max="4081" width="1.625" style="1" customWidth="1"/>
    <col min="4082" max="4082" width="30.625" style="1" customWidth="1"/>
    <col min="4083" max="4083" width="5" style="1" customWidth="1"/>
    <col min="4084" max="4084" width="0.875" style="1" customWidth="1"/>
    <col min="4085" max="4085" width="9.25" style="1" customWidth="1"/>
    <col min="4086" max="4086" width="0.5" style="1" customWidth="1"/>
    <col min="4087" max="4087" width="9.5" style="1" bestFit="1" customWidth="1"/>
    <col min="4088" max="4088" width="0.5" style="1" customWidth="1"/>
    <col min="4089" max="4089" width="9" style="1"/>
    <col min="4090" max="4090" width="0.5" style="1" customWidth="1"/>
    <col min="4091" max="4091" width="9.875" style="1" customWidth="1"/>
    <col min="4092" max="4092" width="8.75" style="1" bestFit="1" customWidth="1"/>
    <col min="4093" max="4093" width="8.5" style="1" bestFit="1" customWidth="1"/>
    <col min="4094" max="4335" width="9" style="1"/>
    <col min="4336" max="4337" width="1.625" style="1" customWidth="1"/>
    <col min="4338" max="4338" width="30.625" style="1" customWidth="1"/>
    <col min="4339" max="4339" width="5" style="1" customWidth="1"/>
    <col min="4340" max="4340" width="0.875" style="1" customWidth="1"/>
    <col min="4341" max="4341" width="9.25" style="1" customWidth="1"/>
    <col min="4342" max="4342" width="0.5" style="1" customWidth="1"/>
    <col min="4343" max="4343" width="9.5" style="1" bestFit="1" customWidth="1"/>
    <col min="4344" max="4344" width="0.5" style="1" customWidth="1"/>
    <col min="4345" max="4345" width="9" style="1"/>
    <col min="4346" max="4346" width="0.5" style="1" customWidth="1"/>
    <col min="4347" max="4347" width="9.875" style="1" customWidth="1"/>
    <col min="4348" max="4348" width="8.75" style="1" bestFit="1" customWidth="1"/>
    <col min="4349" max="4349" width="8.5" style="1" bestFit="1" customWidth="1"/>
    <col min="4350" max="4591" width="9" style="1"/>
    <col min="4592" max="4593" width="1.625" style="1" customWidth="1"/>
    <col min="4594" max="4594" width="30.625" style="1" customWidth="1"/>
    <col min="4595" max="4595" width="5" style="1" customWidth="1"/>
    <col min="4596" max="4596" width="0.875" style="1" customWidth="1"/>
    <col min="4597" max="4597" width="9.25" style="1" customWidth="1"/>
    <col min="4598" max="4598" width="0.5" style="1" customWidth="1"/>
    <col min="4599" max="4599" width="9.5" style="1" bestFit="1" customWidth="1"/>
    <col min="4600" max="4600" width="0.5" style="1" customWidth="1"/>
    <col min="4601" max="4601" width="9" style="1"/>
    <col min="4602" max="4602" width="0.5" style="1" customWidth="1"/>
    <col min="4603" max="4603" width="9.875" style="1" customWidth="1"/>
    <col min="4604" max="4604" width="8.75" style="1" bestFit="1" customWidth="1"/>
    <col min="4605" max="4605" width="8.5" style="1" bestFit="1" customWidth="1"/>
    <col min="4606" max="4847" width="9" style="1"/>
    <col min="4848" max="4849" width="1.625" style="1" customWidth="1"/>
    <col min="4850" max="4850" width="30.625" style="1" customWidth="1"/>
    <col min="4851" max="4851" width="5" style="1" customWidth="1"/>
    <col min="4852" max="4852" width="0.875" style="1" customWidth="1"/>
    <col min="4853" max="4853" width="9.25" style="1" customWidth="1"/>
    <col min="4854" max="4854" width="0.5" style="1" customWidth="1"/>
    <col min="4855" max="4855" width="9.5" style="1" bestFit="1" customWidth="1"/>
    <col min="4856" max="4856" width="0.5" style="1" customWidth="1"/>
    <col min="4857" max="4857" width="9" style="1"/>
    <col min="4858" max="4858" width="0.5" style="1" customWidth="1"/>
    <col min="4859" max="4859" width="9.875" style="1" customWidth="1"/>
    <col min="4860" max="4860" width="8.75" style="1" bestFit="1" customWidth="1"/>
    <col min="4861" max="4861" width="8.5" style="1" bestFit="1" customWidth="1"/>
    <col min="4862" max="5103" width="9" style="1"/>
    <col min="5104" max="5105" width="1.625" style="1" customWidth="1"/>
    <col min="5106" max="5106" width="30.625" style="1" customWidth="1"/>
    <col min="5107" max="5107" width="5" style="1" customWidth="1"/>
    <col min="5108" max="5108" width="0.875" style="1" customWidth="1"/>
    <col min="5109" max="5109" width="9.25" style="1" customWidth="1"/>
    <col min="5110" max="5110" width="0.5" style="1" customWidth="1"/>
    <col min="5111" max="5111" width="9.5" style="1" bestFit="1" customWidth="1"/>
    <col min="5112" max="5112" width="0.5" style="1" customWidth="1"/>
    <col min="5113" max="5113" width="9" style="1"/>
    <col min="5114" max="5114" width="0.5" style="1" customWidth="1"/>
    <col min="5115" max="5115" width="9.875" style="1" customWidth="1"/>
    <col min="5116" max="5116" width="8.75" style="1" bestFit="1" customWidth="1"/>
    <col min="5117" max="5117" width="8.5" style="1" bestFit="1" customWidth="1"/>
    <col min="5118" max="5359" width="9" style="1"/>
    <col min="5360" max="5361" width="1.625" style="1" customWidth="1"/>
    <col min="5362" max="5362" width="30.625" style="1" customWidth="1"/>
    <col min="5363" max="5363" width="5" style="1" customWidth="1"/>
    <col min="5364" max="5364" width="0.875" style="1" customWidth="1"/>
    <col min="5365" max="5365" width="9.25" style="1" customWidth="1"/>
    <col min="5366" max="5366" width="0.5" style="1" customWidth="1"/>
    <col min="5367" max="5367" width="9.5" style="1" bestFit="1" customWidth="1"/>
    <col min="5368" max="5368" width="0.5" style="1" customWidth="1"/>
    <col min="5369" max="5369" width="9" style="1"/>
    <col min="5370" max="5370" width="0.5" style="1" customWidth="1"/>
    <col min="5371" max="5371" width="9.875" style="1" customWidth="1"/>
    <col min="5372" max="5372" width="8.75" style="1" bestFit="1" customWidth="1"/>
    <col min="5373" max="5373" width="8.5" style="1" bestFit="1" customWidth="1"/>
    <col min="5374" max="5615" width="9" style="1"/>
    <col min="5616" max="5617" width="1.625" style="1" customWidth="1"/>
    <col min="5618" max="5618" width="30.625" style="1" customWidth="1"/>
    <col min="5619" max="5619" width="5" style="1" customWidth="1"/>
    <col min="5620" max="5620" width="0.875" style="1" customWidth="1"/>
    <col min="5621" max="5621" width="9.25" style="1" customWidth="1"/>
    <col min="5622" max="5622" width="0.5" style="1" customWidth="1"/>
    <col min="5623" max="5623" width="9.5" style="1" bestFit="1" customWidth="1"/>
    <col min="5624" max="5624" width="0.5" style="1" customWidth="1"/>
    <col min="5625" max="5625" width="9" style="1"/>
    <col min="5626" max="5626" width="0.5" style="1" customWidth="1"/>
    <col min="5627" max="5627" width="9.875" style="1" customWidth="1"/>
    <col min="5628" max="5628" width="8.75" style="1" bestFit="1" customWidth="1"/>
    <col min="5629" max="5629" width="8.5" style="1" bestFit="1" customWidth="1"/>
    <col min="5630" max="5871" width="9" style="1"/>
    <col min="5872" max="5873" width="1.625" style="1" customWidth="1"/>
    <col min="5874" max="5874" width="30.625" style="1" customWidth="1"/>
    <col min="5875" max="5875" width="5" style="1" customWidth="1"/>
    <col min="5876" max="5876" width="0.875" style="1" customWidth="1"/>
    <col min="5877" max="5877" width="9.25" style="1" customWidth="1"/>
    <col min="5878" max="5878" width="0.5" style="1" customWidth="1"/>
    <col min="5879" max="5879" width="9.5" style="1" bestFit="1" customWidth="1"/>
    <col min="5880" max="5880" width="0.5" style="1" customWidth="1"/>
    <col min="5881" max="5881" width="9" style="1"/>
    <col min="5882" max="5882" width="0.5" style="1" customWidth="1"/>
    <col min="5883" max="5883" width="9.875" style="1" customWidth="1"/>
    <col min="5884" max="5884" width="8.75" style="1" bestFit="1" customWidth="1"/>
    <col min="5885" max="5885" width="8.5" style="1" bestFit="1" customWidth="1"/>
    <col min="5886" max="6127" width="9" style="1"/>
    <col min="6128" max="6129" width="1.625" style="1" customWidth="1"/>
    <col min="6130" max="6130" width="30.625" style="1" customWidth="1"/>
    <col min="6131" max="6131" width="5" style="1" customWidth="1"/>
    <col min="6132" max="6132" width="0.875" style="1" customWidth="1"/>
    <col min="6133" max="6133" width="9.25" style="1" customWidth="1"/>
    <col min="6134" max="6134" width="0.5" style="1" customWidth="1"/>
    <col min="6135" max="6135" width="9.5" style="1" bestFit="1" customWidth="1"/>
    <col min="6136" max="6136" width="0.5" style="1" customWidth="1"/>
    <col min="6137" max="6137" width="9" style="1"/>
    <col min="6138" max="6138" width="0.5" style="1" customWidth="1"/>
    <col min="6139" max="6139" width="9.875" style="1" customWidth="1"/>
    <col min="6140" max="6140" width="8.75" style="1" bestFit="1" customWidth="1"/>
    <col min="6141" max="6141" width="8.5" style="1" bestFit="1" customWidth="1"/>
    <col min="6142" max="6383" width="9" style="1"/>
    <col min="6384" max="6385" width="1.625" style="1" customWidth="1"/>
    <col min="6386" max="6386" width="30.625" style="1" customWidth="1"/>
    <col min="6387" max="6387" width="5" style="1" customWidth="1"/>
    <col min="6388" max="6388" width="0.875" style="1" customWidth="1"/>
    <col min="6389" max="6389" width="9.25" style="1" customWidth="1"/>
    <col min="6390" max="6390" width="0.5" style="1" customWidth="1"/>
    <col min="6391" max="6391" width="9.5" style="1" bestFit="1" customWidth="1"/>
    <col min="6392" max="6392" width="0.5" style="1" customWidth="1"/>
    <col min="6393" max="6393" width="9" style="1"/>
    <col min="6394" max="6394" width="0.5" style="1" customWidth="1"/>
    <col min="6395" max="6395" width="9.875" style="1" customWidth="1"/>
    <col min="6396" max="6396" width="8.75" style="1" bestFit="1" customWidth="1"/>
    <col min="6397" max="6397" width="8.5" style="1" bestFit="1" customWidth="1"/>
    <col min="6398" max="6639" width="9" style="1"/>
    <col min="6640" max="6641" width="1.625" style="1" customWidth="1"/>
    <col min="6642" max="6642" width="30.625" style="1" customWidth="1"/>
    <col min="6643" max="6643" width="5" style="1" customWidth="1"/>
    <col min="6644" max="6644" width="0.875" style="1" customWidth="1"/>
    <col min="6645" max="6645" width="9.25" style="1" customWidth="1"/>
    <col min="6646" max="6646" width="0.5" style="1" customWidth="1"/>
    <col min="6647" max="6647" width="9.5" style="1" bestFit="1" customWidth="1"/>
    <col min="6648" max="6648" width="0.5" style="1" customWidth="1"/>
    <col min="6649" max="6649" width="9" style="1"/>
    <col min="6650" max="6650" width="0.5" style="1" customWidth="1"/>
    <col min="6651" max="6651" width="9.875" style="1" customWidth="1"/>
    <col min="6652" max="6652" width="8.75" style="1" bestFit="1" customWidth="1"/>
    <col min="6653" max="6653" width="8.5" style="1" bestFit="1" customWidth="1"/>
    <col min="6654" max="6895" width="9" style="1"/>
    <col min="6896" max="6897" width="1.625" style="1" customWidth="1"/>
    <col min="6898" max="6898" width="30.625" style="1" customWidth="1"/>
    <col min="6899" max="6899" width="5" style="1" customWidth="1"/>
    <col min="6900" max="6900" width="0.875" style="1" customWidth="1"/>
    <col min="6901" max="6901" width="9.25" style="1" customWidth="1"/>
    <col min="6902" max="6902" width="0.5" style="1" customWidth="1"/>
    <col min="6903" max="6903" width="9.5" style="1" bestFit="1" customWidth="1"/>
    <col min="6904" max="6904" width="0.5" style="1" customWidth="1"/>
    <col min="6905" max="6905" width="9" style="1"/>
    <col min="6906" max="6906" width="0.5" style="1" customWidth="1"/>
    <col min="6907" max="6907" width="9.875" style="1" customWidth="1"/>
    <col min="6908" max="6908" width="8.75" style="1" bestFit="1" customWidth="1"/>
    <col min="6909" max="6909" width="8.5" style="1" bestFit="1" customWidth="1"/>
    <col min="6910" max="7151" width="9" style="1"/>
    <col min="7152" max="7153" width="1.625" style="1" customWidth="1"/>
    <col min="7154" max="7154" width="30.625" style="1" customWidth="1"/>
    <col min="7155" max="7155" width="5" style="1" customWidth="1"/>
    <col min="7156" max="7156" width="0.875" style="1" customWidth="1"/>
    <col min="7157" max="7157" width="9.25" style="1" customWidth="1"/>
    <col min="7158" max="7158" width="0.5" style="1" customWidth="1"/>
    <col min="7159" max="7159" width="9.5" style="1" bestFit="1" customWidth="1"/>
    <col min="7160" max="7160" width="0.5" style="1" customWidth="1"/>
    <col min="7161" max="7161" width="9" style="1"/>
    <col min="7162" max="7162" width="0.5" style="1" customWidth="1"/>
    <col min="7163" max="7163" width="9.875" style="1" customWidth="1"/>
    <col min="7164" max="7164" width="8.75" style="1" bestFit="1" customWidth="1"/>
    <col min="7165" max="7165" width="8.5" style="1" bestFit="1" customWidth="1"/>
    <col min="7166" max="7407" width="9" style="1"/>
    <col min="7408" max="7409" width="1.625" style="1" customWidth="1"/>
    <col min="7410" max="7410" width="30.625" style="1" customWidth="1"/>
    <col min="7411" max="7411" width="5" style="1" customWidth="1"/>
    <col min="7412" max="7412" width="0.875" style="1" customWidth="1"/>
    <col min="7413" max="7413" width="9.25" style="1" customWidth="1"/>
    <col min="7414" max="7414" width="0.5" style="1" customWidth="1"/>
    <col min="7415" max="7415" width="9.5" style="1" bestFit="1" customWidth="1"/>
    <col min="7416" max="7416" width="0.5" style="1" customWidth="1"/>
    <col min="7417" max="7417" width="9" style="1"/>
    <col min="7418" max="7418" width="0.5" style="1" customWidth="1"/>
    <col min="7419" max="7419" width="9.875" style="1" customWidth="1"/>
    <col min="7420" max="7420" width="8.75" style="1" bestFit="1" customWidth="1"/>
    <col min="7421" max="7421" width="8.5" style="1" bestFit="1" customWidth="1"/>
    <col min="7422" max="7663" width="9" style="1"/>
    <col min="7664" max="7665" width="1.625" style="1" customWidth="1"/>
    <col min="7666" max="7666" width="30.625" style="1" customWidth="1"/>
    <col min="7667" max="7667" width="5" style="1" customWidth="1"/>
    <col min="7668" max="7668" width="0.875" style="1" customWidth="1"/>
    <col min="7669" max="7669" width="9.25" style="1" customWidth="1"/>
    <col min="7670" max="7670" width="0.5" style="1" customWidth="1"/>
    <col min="7671" max="7671" width="9.5" style="1" bestFit="1" customWidth="1"/>
    <col min="7672" max="7672" width="0.5" style="1" customWidth="1"/>
    <col min="7673" max="7673" width="9" style="1"/>
    <col min="7674" max="7674" width="0.5" style="1" customWidth="1"/>
    <col min="7675" max="7675" width="9.875" style="1" customWidth="1"/>
    <col min="7676" max="7676" width="8.75" style="1" bestFit="1" customWidth="1"/>
    <col min="7677" max="7677" width="8.5" style="1" bestFit="1" customWidth="1"/>
    <col min="7678" max="7919" width="9" style="1"/>
    <col min="7920" max="7921" width="1.625" style="1" customWidth="1"/>
    <col min="7922" max="7922" width="30.625" style="1" customWidth="1"/>
    <col min="7923" max="7923" width="5" style="1" customWidth="1"/>
    <col min="7924" max="7924" width="0.875" style="1" customWidth="1"/>
    <col min="7925" max="7925" width="9.25" style="1" customWidth="1"/>
    <col min="7926" max="7926" width="0.5" style="1" customWidth="1"/>
    <col min="7927" max="7927" width="9.5" style="1" bestFit="1" customWidth="1"/>
    <col min="7928" max="7928" width="0.5" style="1" customWidth="1"/>
    <col min="7929" max="7929" width="9" style="1"/>
    <col min="7930" max="7930" width="0.5" style="1" customWidth="1"/>
    <col min="7931" max="7931" width="9.875" style="1" customWidth="1"/>
    <col min="7932" max="7932" width="8.75" style="1" bestFit="1" customWidth="1"/>
    <col min="7933" max="7933" width="8.5" style="1" bestFit="1" customWidth="1"/>
    <col min="7934" max="8175" width="9" style="1"/>
    <col min="8176" max="8177" width="1.625" style="1" customWidth="1"/>
    <col min="8178" max="8178" width="30.625" style="1" customWidth="1"/>
    <col min="8179" max="8179" width="5" style="1" customWidth="1"/>
    <col min="8180" max="8180" width="0.875" style="1" customWidth="1"/>
    <col min="8181" max="8181" width="9.25" style="1" customWidth="1"/>
    <col min="8182" max="8182" width="0.5" style="1" customWidth="1"/>
    <col min="8183" max="8183" width="9.5" style="1" bestFit="1" customWidth="1"/>
    <col min="8184" max="8184" width="0.5" style="1" customWidth="1"/>
    <col min="8185" max="8185" width="9" style="1"/>
    <col min="8186" max="8186" width="0.5" style="1" customWidth="1"/>
    <col min="8187" max="8187" width="9.875" style="1" customWidth="1"/>
    <col min="8188" max="8188" width="8.75" style="1" bestFit="1" customWidth="1"/>
    <col min="8189" max="8189" width="8.5" style="1" bestFit="1" customWidth="1"/>
    <col min="8190" max="8431" width="9" style="1"/>
    <col min="8432" max="8433" width="1.625" style="1" customWidth="1"/>
    <col min="8434" max="8434" width="30.625" style="1" customWidth="1"/>
    <col min="8435" max="8435" width="5" style="1" customWidth="1"/>
    <col min="8436" max="8436" width="0.875" style="1" customWidth="1"/>
    <col min="8437" max="8437" width="9.25" style="1" customWidth="1"/>
    <col min="8438" max="8438" width="0.5" style="1" customWidth="1"/>
    <col min="8439" max="8439" width="9.5" style="1" bestFit="1" customWidth="1"/>
    <col min="8440" max="8440" width="0.5" style="1" customWidth="1"/>
    <col min="8441" max="8441" width="9" style="1"/>
    <col min="8442" max="8442" width="0.5" style="1" customWidth="1"/>
    <col min="8443" max="8443" width="9.875" style="1" customWidth="1"/>
    <col min="8444" max="8444" width="8.75" style="1" bestFit="1" customWidth="1"/>
    <col min="8445" max="8445" width="8.5" style="1" bestFit="1" customWidth="1"/>
    <col min="8446" max="8687" width="9" style="1"/>
    <col min="8688" max="8689" width="1.625" style="1" customWidth="1"/>
    <col min="8690" max="8690" width="30.625" style="1" customWidth="1"/>
    <col min="8691" max="8691" width="5" style="1" customWidth="1"/>
    <col min="8692" max="8692" width="0.875" style="1" customWidth="1"/>
    <col min="8693" max="8693" width="9.25" style="1" customWidth="1"/>
    <col min="8694" max="8694" width="0.5" style="1" customWidth="1"/>
    <col min="8695" max="8695" width="9.5" style="1" bestFit="1" customWidth="1"/>
    <col min="8696" max="8696" width="0.5" style="1" customWidth="1"/>
    <col min="8697" max="8697" width="9" style="1"/>
    <col min="8698" max="8698" width="0.5" style="1" customWidth="1"/>
    <col min="8699" max="8699" width="9.875" style="1" customWidth="1"/>
    <col min="8700" max="8700" width="8.75" style="1" bestFit="1" customWidth="1"/>
    <col min="8701" max="8701" width="8.5" style="1" bestFit="1" customWidth="1"/>
    <col min="8702" max="8943" width="9" style="1"/>
    <col min="8944" max="8945" width="1.625" style="1" customWidth="1"/>
    <col min="8946" max="8946" width="30.625" style="1" customWidth="1"/>
    <col min="8947" max="8947" width="5" style="1" customWidth="1"/>
    <col min="8948" max="8948" width="0.875" style="1" customWidth="1"/>
    <col min="8949" max="8949" width="9.25" style="1" customWidth="1"/>
    <col min="8950" max="8950" width="0.5" style="1" customWidth="1"/>
    <col min="8951" max="8951" width="9.5" style="1" bestFit="1" customWidth="1"/>
    <col min="8952" max="8952" width="0.5" style="1" customWidth="1"/>
    <col min="8953" max="8953" width="9" style="1"/>
    <col min="8954" max="8954" width="0.5" style="1" customWidth="1"/>
    <col min="8955" max="8955" width="9.875" style="1" customWidth="1"/>
    <col min="8956" max="8956" width="8.75" style="1" bestFit="1" customWidth="1"/>
    <col min="8957" max="8957" width="8.5" style="1" bestFit="1" customWidth="1"/>
    <col min="8958" max="9199" width="9" style="1"/>
    <col min="9200" max="9201" width="1.625" style="1" customWidth="1"/>
    <col min="9202" max="9202" width="30.625" style="1" customWidth="1"/>
    <col min="9203" max="9203" width="5" style="1" customWidth="1"/>
    <col min="9204" max="9204" width="0.875" style="1" customWidth="1"/>
    <col min="9205" max="9205" width="9.25" style="1" customWidth="1"/>
    <col min="9206" max="9206" width="0.5" style="1" customWidth="1"/>
    <col min="9207" max="9207" width="9.5" style="1" bestFit="1" customWidth="1"/>
    <col min="9208" max="9208" width="0.5" style="1" customWidth="1"/>
    <col min="9209" max="9209" width="9" style="1"/>
    <col min="9210" max="9210" width="0.5" style="1" customWidth="1"/>
    <col min="9211" max="9211" width="9.875" style="1" customWidth="1"/>
    <col min="9212" max="9212" width="8.75" style="1" bestFit="1" customWidth="1"/>
    <col min="9213" max="9213" width="8.5" style="1" bestFit="1" customWidth="1"/>
    <col min="9214" max="9455" width="9" style="1"/>
    <col min="9456" max="9457" width="1.625" style="1" customWidth="1"/>
    <col min="9458" max="9458" width="30.625" style="1" customWidth="1"/>
    <col min="9459" max="9459" width="5" style="1" customWidth="1"/>
    <col min="9460" max="9460" width="0.875" style="1" customWidth="1"/>
    <col min="9461" max="9461" width="9.25" style="1" customWidth="1"/>
    <col min="9462" max="9462" width="0.5" style="1" customWidth="1"/>
    <col min="9463" max="9463" width="9.5" style="1" bestFit="1" customWidth="1"/>
    <col min="9464" max="9464" width="0.5" style="1" customWidth="1"/>
    <col min="9465" max="9465" width="9" style="1"/>
    <col min="9466" max="9466" width="0.5" style="1" customWidth="1"/>
    <col min="9467" max="9467" width="9.875" style="1" customWidth="1"/>
    <col min="9468" max="9468" width="8.75" style="1" bestFit="1" customWidth="1"/>
    <col min="9469" max="9469" width="8.5" style="1" bestFit="1" customWidth="1"/>
    <col min="9470" max="9711" width="9" style="1"/>
    <col min="9712" max="9713" width="1.625" style="1" customWidth="1"/>
    <col min="9714" max="9714" width="30.625" style="1" customWidth="1"/>
    <col min="9715" max="9715" width="5" style="1" customWidth="1"/>
    <col min="9716" max="9716" width="0.875" style="1" customWidth="1"/>
    <col min="9717" max="9717" width="9.25" style="1" customWidth="1"/>
    <col min="9718" max="9718" width="0.5" style="1" customWidth="1"/>
    <col min="9719" max="9719" width="9.5" style="1" bestFit="1" customWidth="1"/>
    <col min="9720" max="9720" width="0.5" style="1" customWidth="1"/>
    <col min="9721" max="9721" width="9" style="1"/>
    <col min="9722" max="9722" width="0.5" style="1" customWidth="1"/>
    <col min="9723" max="9723" width="9.875" style="1" customWidth="1"/>
    <col min="9724" max="9724" width="8.75" style="1" bestFit="1" customWidth="1"/>
    <col min="9725" max="9725" width="8.5" style="1" bestFit="1" customWidth="1"/>
    <col min="9726" max="9967" width="9" style="1"/>
    <col min="9968" max="9969" width="1.625" style="1" customWidth="1"/>
    <col min="9970" max="9970" width="30.625" style="1" customWidth="1"/>
    <col min="9971" max="9971" width="5" style="1" customWidth="1"/>
    <col min="9972" max="9972" width="0.875" style="1" customWidth="1"/>
    <col min="9973" max="9973" width="9.25" style="1" customWidth="1"/>
    <col min="9974" max="9974" width="0.5" style="1" customWidth="1"/>
    <col min="9975" max="9975" width="9.5" style="1" bestFit="1" customWidth="1"/>
    <col min="9976" max="9976" width="0.5" style="1" customWidth="1"/>
    <col min="9977" max="9977" width="9" style="1"/>
    <col min="9978" max="9978" width="0.5" style="1" customWidth="1"/>
    <col min="9979" max="9979" width="9.875" style="1" customWidth="1"/>
    <col min="9980" max="9980" width="8.75" style="1" bestFit="1" customWidth="1"/>
    <col min="9981" max="9981" width="8.5" style="1" bestFit="1" customWidth="1"/>
    <col min="9982" max="10223" width="9" style="1"/>
    <col min="10224" max="10225" width="1.625" style="1" customWidth="1"/>
    <col min="10226" max="10226" width="30.625" style="1" customWidth="1"/>
    <col min="10227" max="10227" width="5" style="1" customWidth="1"/>
    <col min="10228" max="10228" width="0.875" style="1" customWidth="1"/>
    <col min="10229" max="10229" width="9.25" style="1" customWidth="1"/>
    <col min="10230" max="10230" width="0.5" style="1" customWidth="1"/>
    <col min="10231" max="10231" width="9.5" style="1" bestFit="1" customWidth="1"/>
    <col min="10232" max="10232" width="0.5" style="1" customWidth="1"/>
    <col min="10233" max="10233" width="9" style="1"/>
    <col min="10234" max="10234" width="0.5" style="1" customWidth="1"/>
    <col min="10235" max="10235" width="9.875" style="1" customWidth="1"/>
    <col min="10236" max="10236" width="8.75" style="1" bestFit="1" customWidth="1"/>
    <col min="10237" max="10237" width="8.5" style="1" bestFit="1" customWidth="1"/>
    <col min="10238" max="10479" width="9" style="1"/>
    <col min="10480" max="10481" width="1.625" style="1" customWidth="1"/>
    <col min="10482" max="10482" width="30.625" style="1" customWidth="1"/>
    <col min="10483" max="10483" width="5" style="1" customWidth="1"/>
    <col min="10484" max="10484" width="0.875" style="1" customWidth="1"/>
    <col min="10485" max="10485" width="9.25" style="1" customWidth="1"/>
    <col min="10486" max="10486" width="0.5" style="1" customWidth="1"/>
    <col min="10487" max="10487" width="9.5" style="1" bestFit="1" customWidth="1"/>
    <col min="10488" max="10488" width="0.5" style="1" customWidth="1"/>
    <col min="10489" max="10489" width="9" style="1"/>
    <col min="10490" max="10490" width="0.5" style="1" customWidth="1"/>
    <col min="10491" max="10491" width="9.875" style="1" customWidth="1"/>
    <col min="10492" max="10492" width="8.75" style="1" bestFit="1" customWidth="1"/>
    <col min="10493" max="10493" width="8.5" style="1" bestFit="1" customWidth="1"/>
    <col min="10494" max="10735" width="9" style="1"/>
    <col min="10736" max="10737" width="1.625" style="1" customWidth="1"/>
    <col min="10738" max="10738" width="30.625" style="1" customWidth="1"/>
    <col min="10739" max="10739" width="5" style="1" customWidth="1"/>
    <col min="10740" max="10740" width="0.875" style="1" customWidth="1"/>
    <col min="10741" max="10741" width="9.25" style="1" customWidth="1"/>
    <col min="10742" max="10742" width="0.5" style="1" customWidth="1"/>
    <col min="10743" max="10743" width="9.5" style="1" bestFit="1" customWidth="1"/>
    <col min="10744" max="10744" width="0.5" style="1" customWidth="1"/>
    <col min="10745" max="10745" width="9" style="1"/>
    <col min="10746" max="10746" width="0.5" style="1" customWidth="1"/>
    <col min="10747" max="10747" width="9.875" style="1" customWidth="1"/>
    <col min="10748" max="10748" width="8.75" style="1" bestFit="1" customWidth="1"/>
    <col min="10749" max="10749" width="8.5" style="1" bestFit="1" customWidth="1"/>
    <col min="10750" max="10991" width="9" style="1"/>
    <col min="10992" max="10993" width="1.625" style="1" customWidth="1"/>
    <col min="10994" max="10994" width="30.625" style="1" customWidth="1"/>
    <col min="10995" max="10995" width="5" style="1" customWidth="1"/>
    <col min="10996" max="10996" width="0.875" style="1" customWidth="1"/>
    <col min="10997" max="10997" width="9.25" style="1" customWidth="1"/>
    <col min="10998" max="10998" width="0.5" style="1" customWidth="1"/>
    <col min="10999" max="10999" width="9.5" style="1" bestFit="1" customWidth="1"/>
    <col min="11000" max="11000" width="0.5" style="1" customWidth="1"/>
    <col min="11001" max="11001" width="9" style="1"/>
    <col min="11002" max="11002" width="0.5" style="1" customWidth="1"/>
    <col min="11003" max="11003" width="9.875" style="1" customWidth="1"/>
    <col min="11004" max="11004" width="8.75" style="1" bestFit="1" customWidth="1"/>
    <col min="11005" max="11005" width="8.5" style="1" bestFit="1" customWidth="1"/>
    <col min="11006" max="11247" width="9" style="1"/>
    <col min="11248" max="11249" width="1.625" style="1" customWidth="1"/>
    <col min="11250" max="11250" width="30.625" style="1" customWidth="1"/>
    <col min="11251" max="11251" width="5" style="1" customWidth="1"/>
    <col min="11252" max="11252" width="0.875" style="1" customWidth="1"/>
    <col min="11253" max="11253" width="9.25" style="1" customWidth="1"/>
    <col min="11254" max="11254" width="0.5" style="1" customWidth="1"/>
    <col min="11255" max="11255" width="9.5" style="1" bestFit="1" customWidth="1"/>
    <col min="11256" max="11256" width="0.5" style="1" customWidth="1"/>
    <col min="11257" max="11257" width="9" style="1"/>
    <col min="11258" max="11258" width="0.5" style="1" customWidth="1"/>
    <col min="11259" max="11259" width="9.875" style="1" customWidth="1"/>
    <col min="11260" max="11260" width="8.75" style="1" bestFit="1" customWidth="1"/>
    <col min="11261" max="11261" width="8.5" style="1" bestFit="1" customWidth="1"/>
    <col min="11262" max="11503" width="9" style="1"/>
    <col min="11504" max="11505" width="1.625" style="1" customWidth="1"/>
    <col min="11506" max="11506" width="30.625" style="1" customWidth="1"/>
    <col min="11507" max="11507" width="5" style="1" customWidth="1"/>
    <col min="11508" max="11508" width="0.875" style="1" customWidth="1"/>
    <col min="11509" max="11509" width="9.25" style="1" customWidth="1"/>
    <col min="11510" max="11510" width="0.5" style="1" customWidth="1"/>
    <col min="11511" max="11511" width="9.5" style="1" bestFit="1" customWidth="1"/>
    <col min="11512" max="11512" width="0.5" style="1" customWidth="1"/>
    <col min="11513" max="11513" width="9" style="1"/>
    <col min="11514" max="11514" width="0.5" style="1" customWidth="1"/>
    <col min="11515" max="11515" width="9.875" style="1" customWidth="1"/>
    <col min="11516" max="11516" width="8.75" style="1" bestFit="1" customWidth="1"/>
    <col min="11517" max="11517" width="8.5" style="1" bestFit="1" customWidth="1"/>
    <col min="11518" max="11759" width="9" style="1"/>
    <col min="11760" max="11761" width="1.625" style="1" customWidth="1"/>
    <col min="11762" max="11762" width="30.625" style="1" customWidth="1"/>
    <col min="11763" max="11763" width="5" style="1" customWidth="1"/>
    <col min="11764" max="11764" width="0.875" style="1" customWidth="1"/>
    <col min="11765" max="11765" width="9.25" style="1" customWidth="1"/>
    <col min="11766" max="11766" width="0.5" style="1" customWidth="1"/>
    <col min="11767" max="11767" width="9.5" style="1" bestFit="1" customWidth="1"/>
    <col min="11768" max="11768" width="0.5" style="1" customWidth="1"/>
    <col min="11769" max="11769" width="9" style="1"/>
    <col min="11770" max="11770" width="0.5" style="1" customWidth="1"/>
    <col min="11771" max="11771" width="9.875" style="1" customWidth="1"/>
    <col min="11772" max="11772" width="8.75" style="1" bestFit="1" customWidth="1"/>
    <col min="11773" max="11773" width="8.5" style="1" bestFit="1" customWidth="1"/>
    <col min="11774" max="12015" width="9" style="1"/>
    <col min="12016" max="12017" width="1.625" style="1" customWidth="1"/>
    <col min="12018" max="12018" width="30.625" style="1" customWidth="1"/>
    <col min="12019" max="12019" width="5" style="1" customWidth="1"/>
    <col min="12020" max="12020" width="0.875" style="1" customWidth="1"/>
    <col min="12021" max="12021" width="9.25" style="1" customWidth="1"/>
    <col min="12022" max="12022" width="0.5" style="1" customWidth="1"/>
    <col min="12023" max="12023" width="9.5" style="1" bestFit="1" customWidth="1"/>
    <col min="12024" max="12024" width="0.5" style="1" customWidth="1"/>
    <col min="12025" max="12025" width="9" style="1"/>
    <col min="12026" max="12026" width="0.5" style="1" customWidth="1"/>
    <col min="12027" max="12027" width="9.875" style="1" customWidth="1"/>
    <col min="12028" max="12028" width="8.75" style="1" bestFit="1" customWidth="1"/>
    <col min="12029" max="12029" width="8.5" style="1" bestFit="1" customWidth="1"/>
    <col min="12030" max="12271" width="9" style="1"/>
    <col min="12272" max="12273" width="1.625" style="1" customWidth="1"/>
    <col min="12274" max="12274" width="30.625" style="1" customWidth="1"/>
    <col min="12275" max="12275" width="5" style="1" customWidth="1"/>
    <col min="12276" max="12276" width="0.875" style="1" customWidth="1"/>
    <col min="12277" max="12277" width="9.25" style="1" customWidth="1"/>
    <col min="12278" max="12278" width="0.5" style="1" customWidth="1"/>
    <col min="12279" max="12279" width="9.5" style="1" bestFit="1" customWidth="1"/>
    <col min="12280" max="12280" width="0.5" style="1" customWidth="1"/>
    <col min="12281" max="12281" width="9" style="1"/>
    <col min="12282" max="12282" width="0.5" style="1" customWidth="1"/>
    <col min="12283" max="12283" width="9.875" style="1" customWidth="1"/>
    <col min="12284" max="12284" width="8.75" style="1" bestFit="1" customWidth="1"/>
    <col min="12285" max="12285" width="8.5" style="1" bestFit="1" customWidth="1"/>
    <col min="12286" max="12527" width="9" style="1"/>
    <col min="12528" max="12529" width="1.625" style="1" customWidth="1"/>
    <col min="12530" max="12530" width="30.625" style="1" customWidth="1"/>
    <col min="12531" max="12531" width="5" style="1" customWidth="1"/>
    <col min="12532" max="12532" width="0.875" style="1" customWidth="1"/>
    <col min="12533" max="12533" width="9.25" style="1" customWidth="1"/>
    <col min="12534" max="12534" width="0.5" style="1" customWidth="1"/>
    <col min="12535" max="12535" width="9.5" style="1" bestFit="1" customWidth="1"/>
    <col min="12536" max="12536" width="0.5" style="1" customWidth="1"/>
    <col min="12537" max="12537" width="9" style="1"/>
    <col min="12538" max="12538" width="0.5" style="1" customWidth="1"/>
    <col min="12539" max="12539" width="9.875" style="1" customWidth="1"/>
    <col min="12540" max="12540" width="8.75" style="1" bestFit="1" customWidth="1"/>
    <col min="12541" max="12541" width="8.5" style="1" bestFit="1" customWidth="1"/>
    <col min="12542" max="12783" width="9" style="1"/>
    <col min="12784" max="12785" width="1.625" style="1" customWidth="1"/>
    <col min="12786" max="12786" width="30.625" style="1" customWidth="1"/>
    <col min="12787" max="12787" width="5" style="1" customWidth="1"/>
    <col min="12788" max="12788" width="0.875" style="1" customWidth="1"/>
    <col min="12789" max="12789" width="9.25" style="1" customWidth="1"/>
    <col min="12790" max="12790" width="0.5" style="1" customWidth="1"/>
    <col min="12791" max="12791" width="9.5" style="1" bestFit="1" customWidth="1"/>
    <col min="12792" max="12792" width="0.5" style="1" customWidth="1"/>
    <col min="12793" max="12793" width="9" style="1"/>
    <col min="12794" max="12794" width="0.5" style="1" customWidth="1"/>
    <col min="12795" max="12795" width="9.875" style="1" customWidth="1"/>
    <col min="12796" max="12796" width="8.75" style="1" bestFit="1" customWidth="1"/>
    <col min="12797" max="12797" width="8.5" style="1" bestFit="1" customWidth="1"/>
    <col min="12798" max="13039" width="9" style="1"/>
    <col min="13040" max="13041" width="1.625" style="1" customWidth="1"/>
    <col min="13042" max="13042" width="30.625" style="1" customWidth="1"/>
    <col min="13043" max="13043" width="5" style="1" customWidth="1"/>
    <col min="13044" max="13044" width="0.875" style="1" customWidth="1"/>
    <col min="13045" max="13045" width="9.25" style="1" customWidth="1"/>
    <col min="13046" max="13046" width="0.5" style="1" customWidth="1"/>
    <col min="13047" max="13047" width="9.5" style="1" bestFit="1" customWidth="1"/>
    <col min="13048" max="13048" width="0.5" style="1" customWidth="1"/>
    <col min="13049" max="13049" width="9" style="1"/>
    <col min="13050" max="13050" width="0.5" style="1" customWidth="1"/>
    <col min="13051" max="13051" width="9.875" style="1" customWidth="1"/>
    <col min="13052" max="13052" width="8.75" style="1" bestFit="1" customWidth="1"/>
    <col min="13053" max="13053" width="8.5" style="1" bestFit="1" customWidth="1"/>
    <col min="13054" max="13295" width="9" style="1"/>
    <col min="13296" max="13297" width="1.625" style="1" customWidth="1"/>
    <col min="13298" max="13298" width="30.625" style="1" customWidth="1"/>
    <col min="13299" max="13299" width="5" style="1" customWidth="1"/>
    <col min="13300" max="13300" width="0.875" style="1" customWidth="1"/>
    <col min="13301" max="13301" width="9.25" style="1" customWidth="1"/>
    <col min="13302" max="13302" width="0.5" style="1" customWidth="1"/>
    <col min="13303" max="13303" width="9.5" style="1" bestFit="1" customWidth="1"/>
    <col min="13304" max="13304" width="0.5" style="1" customWidth="1"/>
    <col min="13305" max="13305" width="9" style="1"/>
    <col min="13306" max="13306" width="0.5" style="1" customWidth="1"/>
    <col min="13307" max="13307" width="9.875" style="1" customWidth="1"/>
    <col min="13308" max="13308" width="8.75" style="1" bestFit="1" customWidth="1"/>
    <col min="13309" max="13309" width="8.5" style="1" bestFit="1" customWidth="1"/>
    <col min="13310" max="13551" width="9" style="1"/>
    <col min="13552" max="13553" width="1.625" style="1" customWidth="1"/>
    <col min="13554" max="13554" width="30.625" style="1" customWidth="1"/>
    <col min="13555" max="13555" width="5" style="1" customWidth="1"/>
    <col min="13556" max="13556" width="0.875" style="1" customWidth="1"/>
    <col min="13557" max="13557" width="9.25" style="1" customWidth="1"/>
    <col min="13558" max="13558" width="0.5" style="1" customWidth="1"/>
    <col min="13559" max="13559" width="9.5" style="1" bestFit="1" customWidth="1"/>
    <col min="13560" max="13560" width="0.5" style="1" customWidth="1"/>
    <col min="13561" max="13561" width="9" style="1"/>
    <col min="13562" max="13562" width="0.5" style="1" customWidth="1"/>
    <col min="13563" max="13563" width="9.875" style="1" customWidth="1"/>
    <col min="13564" max="13564" width="8.75" style="1" bestFit="1" customWidth="1"/>
    <col min="13565" max="13565" width="8.5" style="1" bestFit="1" customWidth="1"/>
    <col min="13566" max="13807" width="9" style="1"/>
    <col min="13808" max="13809" width="1.625" style="1" customWidth="1"/>
    <col min="13810" max="13810" width="30.625" style="1" customWidth="1"/>
    <col min="13811" max="13811" width="5" style="1" customWidth="1"/>
    <col min="13812" max="13812" width="0.875" style="1" customWidth="1"/>
    <col min="13813" max="13813" width="9.25" style="1" customWidth="1"/>
    <col min="13814" max="13814" width="0.5" style="1" customWidth="1"/>
    <col min="13815" max="13815" width="9.5" style="1" bestFit="1" customWidth="1"/>
    <col min="13816" max="13816" width="0.5" style="1" customWidth="1"/>
    <col min="13817" max="13817" width="9" style="1"/>
    <col min="13818" max="13818" width="0.5" style="1" customWidth="1"/>
    <col min="13819" max="13819" width="9.875" style="1" customWidth="1"/>
    <col min="13820" max="13820" width="8.75" style="1" bestFit="1" customWidth="1"/>
    <col min="13821" max="13821" width="8.5" style="1" bestFit="1" customWidth="1"/>
    <col min="13822" max="14063" width="9" style="1"/>
    <col min="14064" max="14065" width="1.625" style="1" customWidth="1"/>
    <col min="14066" max="14066" width="30.625" style="1" customWidth="1"/>
    <col min="14067" max="14067" width="5" style="1" customWidth="1"/>
    <col min="14068" max="14068" width="0.875" style="1" customWidth="1"/>
    <col min="14069" max="14069" width="9.25" style="1" customWidth="1"/>
    <col min="14070" max="14070" width="0.5" style="1" customWidth="1"/>
    <col min="14071" max="14071" width="9.5" style="1" bestFit="1" customWidth="1"/>
    <col min="14072" max="14072" width="0.5" style="1" customWidth="1"/>
    <col min="14073" max="14073" width="9" style="1"/>
    <col min="14074" max="14074" width="0.5" style="1" customWidth="1"/>
    <col min="14075" max="14075" width="9.875" style="1" customWidth="1"/>
    <col min="14076" max="14076" width="8.75" style="1" bestFit="1" customWidth="1"/>
    <col min="14077" max="14077" width="8.5" style="1" bestFit="1" customWidth="1"/>
    <col min="14078" max="14319" width="9" style="1"/>
    <col min="14320" max="14321" width="1.625" style="1" customWidth="1"/>
    <col min="14322" max="14322" width="30.625" style="1" customWidth="1"/>
    <col min="14323" max="14323" width="5" style="1" customWidth="1"/>
    <col min="14324" max="14324" width="0.875" style="1" customWidth="1"/>
    <col min="14325" max="14325" width="9.25" style="1" customWidth="1"/>
    <col min="14326" max="14326" width="0.5" style="1" customWidth="1"/>
    <col min="14327" max="14327" width="9.5" style="1" bestFit="1" customWidth="1"/>
    <col min="14328" max="14328" width="0.5" style="1" customWidth="1"/>
    <col min="14329" max="14329" width="9" style="1"/>
    <col min="14330" max="14330" width="0.5" style="1" customWidth="1"/>
    <col min="14331" max="14331" width="9.875" style="1" customWidth="1"/>
    <col min="14332" max="14332" width="8.75" style="1" bestFit="1" customWidth="1"/>
    <col min="14333" max="14333" width="8.5" style="1" bestFit="1" customWidth="1"/>
    <col min="14334" max="14575" width="9" style="1"/>
    <col min="14576" max="14577" width="1.625" style="1" customWidth="1"/>
    <col min="14578" max="14578" width="30.625" style="1" customWidth="1"/>
    <col min="14579" max="14579" width="5" style="1" customWidth="1"/>
    <col min="14580" max="14580" width="0.875" style="1" customWidth="1"/>
    <col min="14581" max="14581" width="9.25" style="1" customWidth="1"/>
    <col min="14582" max="14582" width="0.5" style="1" customWidth="1"/>
    <col min="14583" max="14583" width="9.5" style="1" bestFit="1" customWidth="1"/>
    <col min="14584" max="14584" width="0.5" style="1" customWidth="1"/>
    <col min="14585" max="14585" width="9" style="1"/>
    <col min="14586" max="14586" width="0.5" style="1" customWidth="1"/>
    <col min="14587" max="14587" width="9.875" style="1" customWidth="1"/>
    <col min="14588" max="14588" width="8.75" style="1" bestFit="1" customWidth="1"/>
    <col min="14589" max="14589" width="8.5" style="1" bestFit="1" customWidth="1"/>
    <col min="14590" max="14831" width="9" style="1"/>
    <col min="14832" max="14833" width="1.625" style="1" customWidth="1"/>
    <col min="14834" max="14834" width="30.625" style="1" customWidth="1"/>
    <col min="14835" max="14835" width="5" style="1" customWidth="1"/>
    <col min="14836" max="14836" width="0.875" style="1" customWidth="1"/>
    <col min="14837" max="14837" width="9.25" style="1" customWidth="1"/>
    <col min="14838" max="14838" width="0.5" style="1" customWidth="1"/>
    <col min="14839" max="14839" width="9.5" style="1" bestFit="1" customWidth="1"/>
    <col min="14840" max="14840" width="0.5" style="1" customWidth="1"/>
    <col min="14841" max="14841" width="9" style="1"/>
    <col min="14842" max="14842" width="0.5" style="1" customWidth="1"/>
    <col min="14843" max="14843" width="9.875" style="1" customWidth="1"/>
    <col min="14844" max="14844" width="8.75" style="1" bestFit="1" customWidth="1"/>
    <col min="14845" max="14845" width="8.5" style="1" bestFit="1" customWidth="1"/>
    <col min="14846" max="15087" width="9" style="1"/>
    <col min="15088" max="15089" width="1.625" style="1" customWidth="1"/>
    <col min="15090" max="15090" width="30.625" style="1" customWidth="1"/>
    <col min="15091" max="15091" width="5" style="1" customWidth="1"/>
    <col min="15092" max="15092" width="0.875" style="1" customWidth="1"/>
    <col min="15093" max="15093" width="9.25" style="1" customWidth="1"/>
    <col min="15094" max="15094" width="0.5" style="1" customWidth="1"/>
    <col min="15095" max="15095" width="9.5" style="1" bestFit="1" customWidth="1"/>
    <col min="15096" max="15096" width="0.5" style="1" customWidth="1"/>
    <col min="15097" max="15097" width="9" style="1"/>
    <col min="15098" max="15098" width="0.5" style="1" customWidth="1"/>
    <col min="15099" max="15099" width="9.875" style="1" customWidth="1"/>
    <col min="15100" max="15100" width="8.75" style="1" bestFit="1" customWidth="1"/>
    <col min="15101" max="15101" width="8.5" style="1" bestFit="1" customWidth="1"/>
    <col min="15102" max="15343" width="9" style="1"/>
    <col min="15344" max="15345" width="1.625" style="1" customWidth="1"/>
    <col min="15346" max="15346" width="30.625" style="1" customWidth="1"/>
    <col min="15347" max="15347" width="5" style="1" customWidth="1"/>
    <col min="15348" max="15348" width="0.875" style="1" customWidth="1"/>
    <col min="15349" max="15349" width="9.25" style="1" customWidth="1"/>
    <col min="15350" max="15350" width="0.5" style="1" customWidth="1"/>
    <col min="15351" max="15351" width="9.5" style="1" bestFit="1" customWidth="1"/>
    <col min="15352" max="15352" width="0.5" style="1" customWidth="1"/>
    <col min="15353" max="15353" width="9" style="1"/>
    <col min="15354" max="15354" width="0.5" style="1" customWidth="1"/>
    <col min="15355" max="15355" width="9.875" style="1" customWidth="1"/>
    <col min="15356" max="15356" width="8.75" style="1" bestFit="1" customWidth="1"/>
    <col min="15357" max="15357" width="8.5" style="1" bestFit="1" customWidth="1"/>
    <col min="15358" max="15599" width="9" style="1"/>
    <col min="15600" max="15601" width="1.625" style="1" customWidth="1"/>
    <col min="15602" max="15602" width="30.625" style="1" customWidth="1"/>
    <col min="15603" max="15603" width="5" style="1" customWidth="1"/>
    <col min="15604" max="15604" width="0.875" style="1" customWidth="1"/>
    <col min="15605" max="15605" width="9.25" style="1" customWidth="1"/>
    <col min="15606" max="15606" width="0.5" style="1" customWidth="1"/>
    <col min="15607" max="15607" width="9.5" style="1" bestFit="1" customWidth="1"/>
    <col min="15608" max="15608" width="0.5" style="1" customWidth="1"/>
    <col min="15609" max="15609" width="9" style="1"/>
    <col min="15610" max="15610" width="0.5" style="1" customWidth="1"/>
    <col min="15611" max="15611" width="9.875" style="1" customWidth="1"/>
    <col min="15612" max="15612" width="8.75" style="1" bestFit="1" customWidth="1"/>
    <col min="15613" max="15613" width="8.5" style="1" bestFit="1" customWidth="1"/>
    <col min="15614" max="15855" width="9" style="1"/>
    <col min="15856" max="15857" width="1.625" style="1" customWidth="1"/>
    <col min="15858" max="15858" width="30.625" style="1" customWidth="1"/>
    <col min="15859" max="15859" width="5" style="1" customWidth="1"/>
    <col min="15860" max="15860" width="0.875" style="1" customWidth="1"/>
    <col min="15861" max="15861" width="9.25" style="1" customWidth="1"/>
    <col min="15862" max="15862" width="0.5" style="1" customWidth="1"/>
    <col min="15863" max="15863" width="9.5" style="1" bestFit="1" customWidth="1"/>
    <col min="15864" max="15864" width="0.5" style="1" customWidth="1"/>
    <col min="15865" max="15865" width="9" style="1"/>
    <col min="15866" max="15866" width="0.5" style="1" customWidth="1"/>
    <col min="15867" max="15867" width="9.875" style="1" customWidth="1"/>
    <col min="15868" max="15868" width="8.75" style="1" bestFit="1" customWidth="1"/>
    <col min="15869" max="15869" width="8.5" style="1" bestFit="1" customWidth="1"/>
    <col min="15870" max="16111" width="9" style="1"/>
    <col min="16112" max="16113" width="1.625" style="1" customWidth="1"/>
    <col min="16114" max="16114" width="30.625" style="1" customWidth="1"/>
    <col min="16115" max="16115" width="5" style="1" customWidth="1"/>
    <col min="16116" max="16116" width="0.875" style="1" customWidth="1"/>
    <col min="16117" max="16117" width="9.25" style="1" customWidth="1"/>
    <col min="16118" max="16118" width="0.5" style="1" customWidth="1"/>
    <col min="16119" max="16119" width="9.5" style="1" bestFit="1" customWidth="1"/>
    <col min="16120" max="16120" width="0.5" style="1" customWidth="1"/>
    <col min="16121" max="16121" width="9" style="1"/>
    <col min="16122" max="16122" width="0.5" style="1" customWidth="1"/>
    <col min="16123" max="16123" width="9.875" style="1" customWidth="1"/>
    <col min="16124" max="16124" width="8.75" style="1" bestFit="1" customWidth="1"/>
    <col min="16125" max="16125" width="8.5" style="1" bestFit="1" customWidth="1"/>
    <col min="16126" max="16384" width="9" style="1"/>
  </cols>
  <sheetData>
    <row r="1" spans="1:16" ht="23.1" customHeight="1" x14ac:dyDescent="0.5">
      <c r="L1" s="28" t="s">
        <v>0</v>
      </c>
      <c r="M1" s="28"/>
      <c r="N1" s="28"/>
      <c r="O1" s="28"/>
    </row>
    <row r="2" spans="1:16" ht="23.1" customHeight="1" x14ac:dyDescent="0.5">
      <c r="L2" s="28" t="s">
        <v>1</v>
      </c>
      <c r="M2" s="28"/>
      <c r="N2" s="28"/>
      <c r="O2" s="28"/>
    </row>
    <row r="3" spans="1:16" ht="23.1" customHeight="1" x14ac:dyDescent="0.5">
      <c r="A3" s="225" t="s">
        <v>87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150"/>
      <c r="N3" s="150"/>
      <c r="O3" s="150"/>
    </row>
    <row r="4" spans="1:16" ht="23.1" customHeight="1" x14ac:dyDescent="0.2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6"/>
      <c r="N4" s="6"/>
      <c r="O4" s="6"/>
    </row>
    <row r="5" spans="1:16" ht="23.1" customHeight="1" x14ac:dyDescent="0.2">
      <c r="A5" s="218" t="s">
        <v>67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6"/>
      <c r="N5" s="6"/>
      <c r="O5" s="6"/>
    </row>
    <row r="6" spans="1:16" ht="23.1" customHeight="1" x14ac:dyDescent="0.2">
      <c r="A6" s="226" t="s">
        <v>190</v>
      </c>
      <c r="B6" s="226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30"/>
      <c r="N6" s="30"/>
      <c r="O6" s="30"/>
    </row>
    <row r="7" spans="1:16" ht="9" customHeight="1" x14ac:dyDescent="0.2">
      <c r="A7" s="29"/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</row>
    <row r="8" spans="1:16" s="7" customFormat="1" ht="17.45" customHeight="1" x14ac:dyDescent="0.4">
      <c r="D8" s="8"/>
      <c r="E8" s="8"/>
      <c r="F8" s="228" t="s">
        <v>68</v>
      </c>
      <c r="G8" s="228"/>
      <c r="H8" s="228"/>
      <c r="I8" s="228"/>
      <c r="J8" s="228"/>
      <c r="K8" s="228"/>
      <c r="L8" s="228"/>
      <c r="M8" s="151"/>
      <c r="N8" s="151"/>
      <c r="O8" s="151"/>
    </row>
    <row r="9" spans="1:16" s="7" customFormat="1" ht="17.45" customHeight="1" x14ac:dyDescent="0.4">
      <c r="D9" s="8"/>
      <c r="E9" s="8"/>
      <c r="F9" s="223" t="s">
        <v>7</v>
      </c>
      <c r="G9" s="223"/>
      <c r="H9" s="223"/>
      <c r="I9" s="8"/>
      <c r="J9" s="224" t="s">
        <v>8</v>
      </c>
      <c r="K9" s="224"/>
      <c r="L9" s="224"/>
      <c r="M9" s="151"/>
      <c r="N9" s="151"/>
      <c r="O9" s="151"/>
    </row>
    <row r="10" spans="1:16" s="7" customFormat="1" ht="17.45" customHeight="1" x14ac:dyDescent="0.2">
      <c r="D10" s="8" t="s">
        <v>11</v>
      </c>
      <c r="E10" s="8"/>
      <c r="F10" s="9">
        <v>2566</v>
      </c>
      <c r="G10" s="8"/>
      <c r="H10" s="9">
        <v>2565</v>
      </c>
      <c r="I10" s="8"/>
      <c r="J10" s="9">
        <v>2566</v>
      </c>
      <c r="K10" s="8"/>
      <c r="L10" s="9">
        <v>2565</v>
      </c>
      <c r="M10" s="8"/>
      <c r="N10" s="8"/>
      <c r="O10" s="8"/>
    </row>
    <row r="11" spans="1:16" s="7" customFormat="1" ht="17.45" customHeight="1" x14ac:dyDescent="0.2">
      <c r="A11" s="10"/>
      <c r="B11" s="10"/>
      <c r="D11" s="23">
        <v>26</v>
      </c>
      <c r="E11" s="8"/>
      <c r="F11" s="8"/>
      <c r="G11" s="8"/>
      <c r="H11" s="8"/>
      <c r="I11" s="8"/>
      <c r="J11" s="8"/>
      <c r="K11" s="8"/>
    </row>
    <row r="12" spans="1:16" s="7" customFormat="1" ht="17.45" customHeight="1" x14ac:dyDescent="0.4">
      <c r="A12" s="33" t="s">
        <v>69</v>
      </c>
      <c r="B12" s="33"/>
      <c r="D12" s="8"/>
      <c r="E12" s="8"/>
      <c r="F12" s="34">
        <v>497451717</v>
      </c>
      <c r="G12" s="172"/>
      <c r="H12" s="34">
        <v>657406951</v>
      </c>
      <c r="I12" s="172"/>
      <c r="J12" s="34">
        <v>427618082</v>
      </c>
      <c r="K12" s="172"/>
      <c r="L12" s="34">
        <v>536475804</v>
      </c>
      <c r="M12" s="34"/>
      <c r="N12" s="34"/>
      <c r="O12" s="34"/>
    </row>
    <row r="13" spans="1:16" s="7" customFormat="1" ht="17.45" customHeight="1" x14ac:dyDescent="0.2">
      <c r="A13" s="7" t="s">
        <v>70</v>
      </c>
      <c r="D13" s="8"/>
      <c r="E13" s="8"/>
      <c r="F13" s="34">
        <v>297003121</v>
      </c>
      <c r="G13" s="172"/>
      <c r="H13" s="34">
        <v>424621476</v>
      </c>
      <c r="I13" s="172"/>
      <c r="J13" s="34">
        <v>251835421</v>
      </c>
      <c r="K13" s="172"/>
      <c r="L13" s="34">
        <v>345476065</v>
      </c>
      <c r="M13" s="34"/>
      <c r="N13" s="34"/>
      <c r="O13" s="34"/>
      <c r="P13" s="5"/>
    </row>
    <row r="14" spans="1:16" s="7" customFormat="1" ht="17.45" customHeight="1" x14ac:dyDescent="0.4">
      <c r="A14" s="35" t="s">
        <v>71</v>
      </c>
      <c r="B14" s="35"/>
      <c r="D14" s="8"/>
      <c r="E14" s="8"/>
      <c r="F14" s="36">
        <v>200448596</v>
      </c>
      <c r="G14" s="172"/>
      <c r="H14" s="36">
        <v>232785475</v>
      </c>
      <c r="I14" s="172"/>
      <c r="J14" s="36">
        <v>175782661</v>
      </c>
      <c r="K14" s="172"/>
      <c r="L14" s="36">
        <v>190999739</v>
      </c>
      <c r="M14" s="178">
        <f>F12-F13-F14</f>
        <v>0</v>
      </c>
      <c r="N14" s="178"/>
      <c r="O14" s="178"/>
      <c r="P14" s="178"/>
    </row>
    <row r="15" spans="1:16" s="7" customFormat="1" ht="17.45" customHeight="1" x14ac:dyDescent="0.4">
      <c r="A15" s="35" t="s">
        <v>72</v>
      </c>
      <c r="B15" s="35"/>
      <c r="D15" s="8"/>
      <c r="E15" s="8"/>
      <c r="F15" s="57">
        <v>24417838</v>
      </c>
      <c r="G15" s="172"/>
      <c r="H15" s="57">
        <v>3281966</v>
      </c>
      <c r="I15" s="172"/>
      <c r="J15" s="57">
        <v>3140020</v>
      </c>
      <c r="K15" s="172"/>
      <c r="L15" s="57">
        <v>0</v>
      </c>
      <c r="M15" s="172"/>
    </row>
    <row r="16" spans="1:16" s="7" customFormat="1" ht="17.45" customHeight="1" x14ac:dyDescent="0.4">
      <c r="A16" s="33" t="s">
        <v>73</v>
      </c>
      <c r="B16" s="33"/>
      <c r="D16" s="8"/>
      <c r="E16" s="8"/>
      <c r="F16" s="34">
        <v>66191126</v>
      </c>
      <c r="G16" s="172"/>
      <c r="H16" s="34">
        <v>54754773</v>
      </c>
      <c r="I16" s="172"/>
      <c r="J16" s="34">
        <v>106399906</v>
      </c>
      <c r="K16" s="173"/>
      <c r="L16" s="34">
        <v>112613935</v>
      </c>
      <c r="M16" s="172"/>
    </row>
    <row r="17" spans="1:16" s="7" customFormat="1" ht="17.45" customHeight="1" x14ac:dyDescent="0.4">
      <c r="A17" s="35" t="s">
        <v>74</v>
      </c>
      <c r="B17" s="33"/>
      <c r="D17" s="8"/>
      <c r="E17" s="8"/>
      <c r="F17" s="57">
        <v>14227541</v>
      </c>
      <c r="G17" s="172"/>
      <c r="H17" s="57">
        <v>2331093</v>
      </c>
      <c r="I17" s="172"/>
      <c r="J17" s="57">
        <v>3929027</v>
      </c>
      <c r="K17" s="173"/>
      <c r="L17" s="57">
        <v>0</v>
      </c>
      <c r="M17" s="172"/>
    </row>
    <row r="18" spans="1:16" s="7" customFormat="1" ht="17.45" customHeight="1" x14ac:dyDescent="0.4">
      <c r="A18" s="33" t="s">
        <v>75</v>
      </c>
      <c r="B18" s="33"/>
      <c r="D18" s="8" t="s">
        <v>88</v>
      </c>
      <c r="E18" s="8"/>
      <c r="F18" s="34">
        <v>140942491</v>
      </c>
      <c r="G18" s="172"/>
      <c r="H18" s="34">
        <v>127161111</v>
      </c>
      <c r="I18" s="172"/>
      <c r="J18" s="34">
        <v>121820384</v>
      </c>
      <c r="K18" s="172"/>
      <c r="L18" s="34">
        <v>108616161</v>
      </c>
      <c r="M18" s="172"/>
    </row>
    <row r="19" spans="1:16" s="7" customFormat="1" ht="17.45" customHeight="1" x14ac:dyDescent="0.4">
      <c r="A19" s="33" t="s">
        <v>76</v>
      </c>
      <c r="B19" s="33"/>
      <c r="D19" s="8"/>
      <c r="E19" s="8"/>
      <c r="F19" s="34">
        <v>40149399</v>
      </c>
      <c r="G19" s="172"/>
      <c r="H19" s="34">
        <v>39397716</v>
      </c>
      <c r="I19" s="172"/>
      <c r="J19" s="34">
        <v>37051717</v>
      </c>
      <c r="K19" s="172"/>
      <c r="L19" s="34">
        <v>36568798</v>
      </c>
      <c r="M19" s="172"/>
    </row>
    <row r="20" spans="1:16" s="7" customFormat="1" ht="17.45" customHeight="1" x14ac:dyDescent="0.4">
      <c r="A20" s="33" t="s">
        <v>77</v>
      </c>
      <c r="B20" s="33"/>
      <c r="D20" s="8"/>
      <c r="E20" s="8"/>
      <c r="F20" s="38">
        <v>113946788</v>
      </c>
      <c r="G20" s="172"/>
      <c r="H20" s="38">
        <v>98946737</v>
      </c>
      <c r="I20" s="172"/>
      <c r="J20" s="38">
        <v>102823785</v>
      </c>
      <c r="K20" s="172"/>
      <c r="L20" s="38">
        <v>112200629</v>
      </c>
      <c r="M20" s="172"/>
    </row>
    <row r="21" spans="1:16" s="7" customFormat="1" ht="17.45" customHeight="1" x14ac:dyDescent="0.4">
      <c r="A21" s="39" t="s">
        <v>185</v>
      </c>
      <c r="B21" s="39"/>
      <c r="D21" s="8"/>
      <c r="E21" s="8"/>
      <c r="F21" s="40">
        <v>-18208659</v>
      </c>
      <c r="G21" s="172"/>
      <c r="H21" s="40">
        <v>22985557</v>
      </c>
      <c r="I21" s="172"/>
      <c r="J21" s="40">
        <v>19697674</v>
      </c>
      <c r="K21" s="172"/>
      <c r="L21" s="40">
        <v>46228086</v>
      </c>
      <c r="M21" s="172">
        <f>F14+F15+F16-F17-F18-F19-F20-F21</f>
        <v>0</v>
      </c>
      <c r="N21" s="172"/>
      <c r="O21" s="172"/>
      <c r="P21" s="172"/>
    </row>
    <row r="22" spans="1:16" s="7" customFormat="1" ht="17.45" customHeight="1" x14ac:dyDescent="0.4">
      <c r="A22" s="39" t="s">
        <v>186</v>
      </c>
      <c r="B22" s="33"/>
      <c r="D22" s="8">
        <v>27</v>
      </c>
      <c r="E22" s="8"/>
      <c r="F22" s="38">
        <v>4062922</v>
      </c>
      <c r="G22" s="172"/>
      <c r="H22" s="38">
        <v>5627742</v>
      </c>
      <c r="I22" s="172"/>
      <c r="J22" s="38">
        <v>5618081</v>
      </c>
      <c r="K22" s="172"/>
      <c r="L22" s="38">
        <v>4670297</v>
      </c>
      <c r="M22" s="172"/>
    </row>
    <row r="23" spans="1:16" s="7" customFormat="1" ht="17.45" customHeight="1" x14ac:dyDescent="0.4">
      <c r="A23" s="39" t="s">
        <v>187</v>
      </c>
      <c r="B23" s="33"/>
      <c r="D23" s="8"/>
      <c r="E23" s="8"/>
      <c r="F23" s="38">
        <v>-22271581</v>
      </c>
      <c r="G23" s="172"/>
      <c r="H23" s="38">
        <v>17357815</v>
      </c>
      <c r="I23" s="172"/>
      <c r="J23" s="38">
        <v>14079593</v>
      </c>
      <c r="K23" s="172"/>
      <c r="L23" s="38">
        <v>41557789</v>
      </c>
      <c r="M23" s="172">
        <f>F21-F22-F23</f>
        <v>0</v>
      </c>
      <c r="N23" s="172"/>
      <c r="O23" s="172"/>
      <c r="P23" s="172"/>
    </row>
    <row r="24" spans="1:16" s="7" customFormat="1" ht="17.45" customHeight="1" x14ac:dyDescent="0.4">
      <c r="A24" s="39" t="s">
        <v>78</v>
      </c>
      <c r="B24" s="33"/>
      <c r="D24" s="8"/>
      <c r="E24" s="8"/>
      <c r="F24" s="42"/>
      <c r="G24" s="12"/>
      <c r="H24" s="42"/>
      <c r="I24" s="12"/>
      <c r="J24" s="42"/>
      <c r="K24" s="34"/>
      <c r="L24" s="42"/>
      <c r="M24" s="42"/>
      <c r="N24" s="42"/>
      <c r="O24" s="42"/>
    </row>
    <row r="25" spans="1:16" s="7" customFormat="1" ht="17.45" customHeight="1" x14ac:dyDescent="0.4">
      <c r="A25" s="33" t="s">
        <v>79</v>
      </c>
      <c r="B25" s="33"/>
      <c r="C25" s="33"/>
      <c r="D25" s="8"/>
      <c r="E25" s="8"/>
      <c r="F25" s="42"/>
      <c r="G25" s="12"/>
      <c r="H25" s="42"/>
      <c r="I25" s="12"/>
      <c r="J25" s="42"/>
      <c r="K25" s="34"/>
      <c r="L25" s="42"/>
      <c r="M25" s="42"/>
      <c r="N25" s="42"/>
      <c r="O25" s="42"/>
    </row>
    <row r="26" spans="1:16" s="7" customFormat="1" ht="17.45" customHeight="1" x14ac:dyDescent="0.4">
      <c r="A26" s="33"/>
      <c r="B26" s="7" t="s">
        <v>80</v>
      </c>
      <c r="C26" s="33"/>
      <c r="D26" s="8"/>
      <c r="E26" s="8"/>
      <c r="F26" s="42"/>
      <c r="G26" s="12"/>
      <c r="H26" s="42"/>
      <c r="I26" s="12"/>
      <c r="J26" s="42"/>
      <c r="K26" s="34"/>
      <c r="L26" s="42"/>
      <c r="M26" s="42"/>
      <c r="N26" s="42"/>
      <c r="O26" s="42"/>
    </row>
    <row r="27" spans="1:16" s="7" customFormat="1" ht="17.45" customHeight="1" x14ac:dyDescent="0.4">
      <c r="A27" s="33"/>
      <c r="B27" s="7" t="s">
        <v>81</v>
      </c>
      <c r="C27" s="33"/>
      <c r="D27" s="8"/>
      <c r="E27" s="8"/>
      <c r="F27" s="42"/>
      <c r="G27" s="12"/>
      <c r="H27" s="42"/>
      <c r="I27" s="12"/>
      <c r="J27" s="42"/>
      <c r="K27" s="34"/>
      <c r="L27" s="42"/>
      <c r="M27" s="42"/>
      <c r="N27" s="42"/>
      <c r="O27" s="42"/>
    </row>
    <row r="28" spans="1:16" s="7" customFormat="1" ht="17.45" customHeight="1" x14ac:dyDescent="0.4">
      <c r="A28" s="33"/>
      <c r="C28" s="13" t="s">
        <v>82</v>
      </c>
      <c r="D28" s="8">
        <v>21</v>
      </c>
      <c r="E28" s="8"/>
      <c r="F28" s="174">
        <v>0</v>
      </c>
      <c r="G28" s="172"/>
      <c r="H28" s="43">
        <v>-2068903</v>
      </c>
      <c r="I28" s="172"/>
      <c r="J28" s="174">
        <v>0</v>
      </c>
      <c r="K28" s="172"/>
      <c r="L28" s="43">
        <v>-2068903</v>
      </c>
      <c r="M28" s="43"/>
      <c r="N28" s="43"/>
      <c r="O28" s="43"/>
    </row>
    <row r="29" spans="1:16" s="7" customFormat="1" ht="17.45" customHeight="1" x14ac:dyDescent="0.2">
      <c r="A29" s="7" t="s">
        <v>188</v>
      </c>
      <c r="D29" s="8"/>
      <c r="E29" s="8"/>
      <c r="F29" s="176">
        <v>0</v>
      </c>
      <c r="G29" s="172"/>
      <c r="H29" s="44">
        <v>-2068903</v>
      </c>
      <c r="I29" s="172"/>
      <c r="J29" s="176">
        <v>0</v>
      </c>
      <c r="K29" s="172"/>
      <c r="L29" s="44">
        <v>-2068903</v>
      </c>
      <c r="M29" s="43"/>
      <c r="N29" s="43"/>
      <c r="O29" s="43"/>
    </row>
    <row r="30" spans="1:16" s="7" customFormat="1" ht="17.45" customHeight="1" thickBot="1" x14ac:dyDescent="0.45">
      <c r="A30" s="39" t="s">
        <v>189</v>
      </c>
      <c r="D30" s="8"/>
      <c r="E30" s="8"/>
      <c r="F30" s="45">
        <f>SUM(F23,F29)</f>
        <v>-22271581</v>
      </c>
      <c r="G30" s="177"/>
      <c r="H30" s="45">
        <v>15288912</v>
      </c>
      <c r="I30" s="177"/>
      <c r="J30" s="45">
        <v>14079593</v>
      </c>
      <c r="K30" s="173"/>
      <c r="L30" s="45">
        <v>39488886</v>
      </c>
      <c r="M30" s="34"/>
      <c r="N30" s="34"/>
      <c r="O30" s="34"/>
    </row>
    <row r="31" spans="1:16" s="7" customFormat="1" ht="17.45" customHeight="1" thickTop="1" x14ac:dyDescent="0.2">
      <c r="A31" s="7" t="s">
        <v>84</v>
      </c>
      <c r="D31" s="8">
        <v>25</v>
      </c>
      <c r="E31" s="8"/>
      <c r="F31" s="46"/>
      <c r="G31" s="46"/>
      <c r="H31" s="46"/>
      <c r="I31" s="46"/>
      <c r="J31" s="46"/>
      <c r="K31" s="47"/>
      <c r="L31" s="46"/>
      <c r="M31" s="46"/>
      <c r="N31" s="46"/>
      <c r="O31" s="46"/>
    </row>
    <row r="32" spans="1:16" s="7" customFormat="1" ht="17.45" customHeight="1" thickBot="1" x14ac:dyDescent="0.25">
      <c r="C32" s="7" t="s">
        <v>85</v>
      </c>
      <c r="D32" s="8"/>
      <c r="E32" s="8"/>
      <c r="F32" s="186">
        <v>-1.3776638714962958E-2</v>
      </c>
      <c r="G32" s="148"/>
      <c r="H32" s="147">
        <v>1.0999999999999999E-2</v>
      </c>
      <c r="I32" s="148"/>
      <c r="J32" s="147">
        <v>8.6466825474668385E-3</v>
      </c>
      <c r="K32" s="149"/>
      <c r="L32" s="147">
        <v>2.5999999999999999E-2</v>
      </c>
      <c r="M32" s="149"/>
      <c r="N32" s="149"/>
      <c r="O32" s="149"/>
    </row>
    <row r="33" spans="2:210" s="7" customFormat="1" ht="17.45" customHeight="1" thickTop="1" x14ac:dyDescent="0.2">
      <c r="D33" s="8"/>
      <c r="E33" s="8"/>
      <c r="F33" s="12"/>
      <c r="G33" s="12"/>
      <c r="H33" s="12"/>
      <c r="I33" s="34"/>
      <c r="J33" s="37"/>
      <c r="K33" s="37"/>
      <c r="L33" s="37"/>
      <c r="M33" s="37"/>
      <c r="N33" s="37"/>
      <c r="O33" s="37"/>
    </row>
    <row r="34" spans="2:210" s="7" customFormat="1" ht="17.45" customHeight="1" x14ac:dyDescent="0.2">
      <c r="C34" s="10"/>
      <c r="D34" s="8"/>
      <c r="E34" s="8"/>
      <c r="F34" s="12"/>
      <c r="G34" s="12"/>
      <c r="H34" s="12"/>
      <c r="I34" s="34"/>
      <c r="J34" s="37"/>
      <c r="K34" s="37"/>
      <c r="L34" s="37"/>
      <c r="M34" s="37"/>
      <c r="N34" s="37"/>
      <c r="O34" s="37"/>
    </row>
    <row r="35" spans="2:210" ht="24" customHeight="1" x14ac:dyDescent="0.5">
      <c r="C35" s="49" t="s">
        <v>86</v>
      </c>
      <c r="D35" s="49"/>
      <c r="E35" s="50"/>
      <c r="F35" s="49"/>
      <c r="G35" s="52" t="s">
        <v>31</v>
      </c>
      <c r="I35" s="49"/>
      <c r="J35" s="49"/>
      <c r="K35" s="49"/>
      <c r="L35" s="49"/>
      <c r="M35" s="49"/>
      <c r="N35" s="49"/>
      <c r="O35" s="49"/>
    </row>
    <row r="36" spans="2:210" ht="24" customHeight="1" x14ac:dyDescent="0.2">
      <c r="B36" s="22" t="s">
        <v>197</v>
      </c>
      <c r="E36" s="2"/>
      <c r="H36" s="1" t="s">
        <v>198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</row>
    <row r="37" spans="2:210" ht="10.5" customHeight="1" x14ac:dyDescent="0.5">
      <c r="D37" s="53"/>
      <c r="E37" s="53"/>
      <c r="F37" s="53"/>
      <c r="G37" s="53"/>
      <c r="H37" s="53"/>
      <c r="J37" s="55"/>
      <c r="K37" s="6"/>
      <c r="L37" s="56"/>
      <c r="M37" s="56"/>
      <c r="N37" s="56"/>
      <c r="O37" s="56"/>
    </row>
  </sheetData>
  <mergeCells count="7">
    <mergeCell ref="F9:H9"/>
    <mergeCell ref="J9:L9"/>
    <mergeCell ref="A3:L3"/>
    <mergeCell ref="A4:L4"/>
    <mergeCell ref="A5:L5"/>
    <mergeCell ref="A6:L6"/>
    <mergeCell ref="F8:L8"/>
  </mergeCells>
  <pageMargins left="1.0236220472440944" right="0.31496062992125984" top="0.51181102362204722" bottom="1.1811023622047245" header="0.3149606299212598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0DDC3-23DC-4387-A278-C43E0F90ED1C}">
  <sheetPr>
    <tabColor rgb="FF00B0F0"/>
  </sheetPr>
  <dimension ref="A1:N38"/>
  <sheetViews>
    <sheetView view="pageBreakPreview" zoomScale="145" zoomScaleNormal="100" zoomScaleSheetLayoutView="145" workbookViewId="0">
      <selection activeCell="B1" sqref="B1"/>
    </sheetView>
  </sheetViews>
  <sheetFormatPr defaultRowHeight="21" x14ac:dyDescent="0.2"/>
  <cols>
    <col min="1" max="1" width="5.875" style="58" customWidth="1"/>
    <col min="2" max="2" width="16.25" style="58" customWidth="1"/>
    <col min="3" max="3" width="0.75" style="58" customWidth="1"/>
    <col min="4" max="4" width="5.5" style="59" customWidth="1"/>
    <col min="5" max="5" width="0.625" style="58" customWidth="1"/>
    <col min="6" max="6" width="10.375" style="58" customWidth="1"/>
    <col min="7" max="7" width="0.5" style="58" customWidth="1"/>
    <col min="8" max="8" width="10" style="58" customWidth="1"/>
    <col min="9" max="9" width="0.5" style="58" customWidth="1"/>
    <col min="10" max="10" width="10.125" style="58" customWidth="1"/>
    <col min="11" max="11" width="0.5" style="58" customWidth="1"/>
    <col min="12" max="12" width="10.875" style="58" customWidth="1"/>
    <col min="13" max="13" width="0.5" style="58" customWidth="1"/>
    <col min="14" max="14" width="12" style="58" customWidth="1"/>
    <col min="15" max="244" width="9" style="58"/>
    <col min="245" max="245" width="5.875" style="58" customWidth="1"/>
    <col min="246" max="246" width="17.375" style="58" customWidth="1"/>
    <col min="247" max="247" width="0.75" style="58" customWidth="1"/>
    <col min="248" max="248" width="5.5" style="58" customWidth="1"/>
    <col min="249" max="249" width="0.625" style="58" customWidth="1"/>
    <col min="250" max="250" width="9.75" style="58" customWidth="1"/>
    <col min="251" max="251" width="0.5" style="58" customWidth="1"/>
    <col min="252" max="252" width="9" style="58"/>
    <col min="253" max="253" width="0.5" style="58" customWidth="1"/>
    <col min="254" max="254" width="9" style="58"/>
    <col min="255" max="255" width="0.5" style="58" customWidth="1"/>
    <col min="256" max="256" width="9" style="58" customWidth="1"/>
    <col min="257" max="257" width="0.5" style="58" customWidth="1"/>
    <col min="258" max="258" width="13.875" style="58" customWidth="1"/>
    <col min="259" max="260" width="9" style="58"/>
    <col min="261" max="261" width="10.75" style="58" bestFit="1" customWidth="1"/>
    <col min="262" max="500" width="9" style="58"/>
    <col min="501" max="501" width="5.875" style="58" customWidth="1"/>
    <col min="502" max="502" width="17.375" style="58" customWidth="1"/>
    <col min="503" max="503" width="0.75" style="58" customWidth="1"/>
    <col min="504" max="504" width="5.5" style="58" customWidth="1"/>
    <col min="505" max="505" width="0.625" style="58" customWidth="1"/>
    <col min="506" max="506" width="9.75" style="58" customWidth="1"/>
    <col min="507" max="507" width="0.5" style="58" customWidth="1"/>
    <col min="508" max="508" width="9" style="58"/>
    <col min="509" max="509" width="0.5" style="58" customWidth="1"/>
    <col min="510" max="510" width="9" style="58"/>
    <col min="511" max="511" width="0.5" style="58" customWidth="1"/>
    <col min="512" max="512" width="9" style="58" customWidth="1"/>
    <col min="513" max="513" width="0.5" style="58" customWidth="1"/>
    <col min="514" max="514" width="13.875" style="58" customWidth="1"/>
    <col min="515" max="516" width="9" style="58"/>
    <col min="517" max="517" width="10.75" style="58" bestFit="1" customWidth="1"/>
    <col min="518" max="756" width="9" style="58"/>
    <col min="757" max="757" width="5.875" style="58" customWidth="1"/>
    <col min="758" max="758" width="17.375" style="58" customWidth="1"/>
    <col min="759" max="759" width="0.75" style="58" customWidth="1"/>
    <col min="760" max="760" width="5.5" style="58" customWidth="1"/>
    <col min="761" max="761" width="0.625" style="58" customWidth="1"/>
    <col min="762" max="762" width="9.75" style="58" customWidth="1"/>
    <col min="763" max="763" width="0.5" style="58" customWidth="1"/>
    <col min="764" max="764" width="9" style="58"/>
    <col min="765" max="765" width="0.5" style="58" customWidth="1"/>
    <col min="766" max="766" width="9" style="58"/>
    <col min="767" max="767" width="0.5" style="58" customWidth="1"/>
    <col min="768" max="768" width="9" style="58" customWidth="1"/>
    <col min="769" max="769" width="0.5" style="58" customWidth="1"/>
    <col min="770" max="770" width="13.875" style="58" customWidth="1"/>
    <col min="771" max="772" width="9" style="58"/>
    <col min="773" max="773" width="10.75" style="58" bestFit="1" customWidth="1"/>
    <col min="774" max="1012" width="9" style="58"/>
    <col min="1013" max="1013" width="5.875" style="58" customWidth="1"/>
    <col min="1014" max="1014" width="17.375" style="58" customWidth="1"/>
    <col min="1015" max="1015" width="0.75" style="58" customWidth="1"/>
    <col min="1016" max="1016" width="5.5" style="58" customWidth="1"/>
    <col min="1017" max="1017" width="0.625" style="58" customWidth="1"/>
    <col min="1018" max="1018" width="9.75" style="58" customWidth="1"/>
    <col min="1019" max="1019" width="0.5" style="58" customWidth="1"/>
    <col min="1020" max="1020" width="9" style="58"/>
    <col min="1021" max="1021" width="0.5" style="58" customWidth="1"/>
    <col min="1022" max="1022" width="9" style="58"/>
    <col min="1023" max="1023" width="0.5" style="58" customWidth="1"/>
    <col min="1024" max="1024" width="9" style="58" customWidth="1"/>
    <col min="1025" max="1025" width="0.5" style="58" customWidth="1"/>
    <col min="1026" max="1026" width="13.875" style="58" customWidth="1"/>
    <col min="1027" max="1028" width="9" style="58"/>
    <col min="1029" max="1029" width="10.75" style="58" bestFit="1" customWidth="1"/>
    <col min="1030" max="1268" width="9" style="58"/>
    <col min="1269" max="1269" width="5.875" style="58" customWidth="1"/>
    <col min="1270" max="1270" width="17.375" style="58" customWidth="1"/>
    <col min="1271" max="1271" width="0.75" style="58" customWidth="1"/>
    <col min="1272" max="1272" width="5.5" style="58" customWidth="1"/>
    <col min="1273" max="1273" width="0.625" style="58" customWidth="1"/>
    <col min="1274" max="1274" width="9.75" style="58" customWidth="1"/>
    <col min="1275" max="1275" width="0.5" style="58" customWidth="1"/>
    <col min="1276" max="1276" width="9" style="58"/>
    <col min="1277" max="1277" width="0.5" style="58" customWidth="1"/>
    <col min="1278" max="1278" width="9" style="58"/>
    <col min="1279" max="1279" width="0.5" style="58" customWidth="1"/>
    <col min="1280" max="1280" width="9" style="58" customWidth="1"/>
    <col min="1281" max="1281" width="0.5" style="58" customWidth="1"/>
    <col min="1282" max="1282" width="13.875" style="58" customWidth="1"/>
    <col min="1283" max="1284" width="9" style="58"/>
    <col min="1285" max="1285" width="10.75" style="58" bestFit="1" customWidth="1"/>
    <col min="1286" max="1524" width="9" style="58"/>
    <col min="1525" max="1525" width="5.875" style="58" customWidth="1"/>
    <col min="1526" max="1526" width="17.375" style="58" customWidth="1"/>
    <col min="1527" max="1527" width="0.75" style="58" customWidth="1"/>
    <col min="1528" max="1528" width="5.5" style="58" customWidth="1"/>
    <col min="1529" max="1529" width="0.625" style="58" customWidth="1"/>
    <col min="1530" max="1530" width="9.75" style="58" customWidth="1"/>
    <col min="1531" max="1531" width="0.5" style="58" customWidth="1"/>
    <col min="1532" max="1532" width="9" style="58"/>
    <col min="1533" max="1533" width="0.5" style="58" customWidth="1"/>
    <col min="1534" max="1534" width="9" style="58"/>
    <col min="1535" max="1535" width="0.5" style="58" customWidth="1"/>
    <col min="1536" max="1536" width="9" style="58" customWidth="1"/>
    <col min="1537" max="1537" width="0.5" style="58" customWidth="1"/>
    <col min="1538" max="1538" width="13.875" style="58" customWidth="1"/>
    <col min="1539" max="1540" width="9" style="58"/>
    <col min="1541" max="1541" width="10.75" style="58" bestFit="1" customWidth="1"/>
    <col min="1542" max="1780" width="9" style="58"/>
    <col min="1781" max="1781" width="5.875" style="58" customWidth="1"/>
    <col min="1782" max="1782" width="17.375" style="58" customWidth="1"/>
    <col min="1783" max="1783" width="0.75" style="58" customWidth="1"/>
    <col min="1784" max="1784" width="5.5" style="58" customWidth="1"/>
    <col min="1785" max="1785" width="0.625" style="58" customWidth="1"/>
    <col min="1786" max="1786" width="9.75" style="58" customWidth="1"/>
    <col min="1787" max="1787" width="0.5" style="58" customWidth="1"/>
    <col min="1788" max="1788" width="9" style="58"/>
    <col min="1789" max="1789" width="0.5" style="58" customWidth="1"/>
    <col min="1790" max="1790" width="9" style="58"/>
    <col min="1791" max="1791" width="0.5" style="58" customWidth="1"/>
    <col min="1792" max="1792" width="9" style="58" customWidth="1"/>
    <col min="1793" max="1793" width="0.5" style="58" customWidth="1"/>
    <col min="1794" max="1794" width="13.875" style="58" customWidth="1"/>
    <col min="1795" max="1796" width="9" style="58"/>
    <col min="1797" max="1797" width="10.75" style="58" bestFit="1" customWidth="1"/>
    <col min="1798" max="2036" width="9" style="58"/>
    <col min="2037" max="2037" width="5.875" style="58" customWidth="1"/>
    <col min="2038" max="2038" width="17.375" style="58" customWidth="1"/>
    <col min="2039" max="2039" width="0.75" style="58" customWidth="1"/>
    <col min="2040" max="2040" width="5.5" style="58" customWidth="1"/>
    <col min="2041" max="2041" width="0.625" style="58" customWidth="1"/>
    <col min="2042" max="2042" width="9.75" style="58" customWidth="1"/>
    <col min="2043" max="2043" width="0.5" style="58" customWidth="1"/>
    <col min="2044" max="2044" width="9" style="58"/>
    <col min="2045" max="2045" width="0.5" style="58" customWidth="1"/>
    <col min="2046" max="2046" width="9" style="58"/>
    <col min="2047" max="2047" width="0.5" style="58" customWidth="1"/>
    <col min="2048" max="2048" width="9" style="58" customWidth="1"/>
    <col min="2049" max="2049" width="0.5" style="58" customWidth="1"/>
    <col min="2050" max="2050" width="13.875" style="58" customWidth="1"/>
    <col min="2051" max="2052" width="9" style="58"/>
    <col min="2053" max="2053" width="10.75" style="58" bestFit="1" customWidth="1"/>
    <col min="2054" max="2292" width="9" style="58"/>
    <col min="2293" max="2293" width="5.875" style="58" customWidth="1"/>
    <col min="2294" max="2294" width="17.375" style="58" customWidth="1"/>
    <col min="2295" max="2295" width="0.75" style="58" customWidth="1"/>
    <col min="2296" max="2296" width="5.5" style="58" customWidth="1"/>
    <col min="2297" max="2297" width="0.625" style="58" customWidth="1"/>
    <col min="2298" max="2298" width="9.75" style="58" customWidth="1"/>
    <col min="2299" max="2299" width="0.5" style="58" customWidth="1"/>
    <col min="2300" max="2300" width="9" style="58"/>
    <col min="2301" max="2301" width="0.5" style="58" customWidth="1"/>
    <col min="2302" max="2302" width="9" style="58"/>
    <col min="2303" max="2303" width="0.5" style="58" customWidth="1"/>
    <col min="2304" max="2304" width="9" style="58" customWidth="1"/>
    <col min="2305" max="2305" width="0.5" style="58" customWidth="1"/>
    <col min="2306" max="2306" width="13.875" style="58" customWidth="1"/>
    <col min="2307" max="2308" width="9" style="58"/>
    <col min="2309" max="2309" width="10.75" style="58" bestFit="1" customWidth="1"/>
    <col min="2310" max="2548" width="9" style="58"/>
    <col min="2549" max="2549" width="5.875" style="58" customWidth="1"/>
    <col min="2550" max="2550" width="17.375" style="58" customWidth="1"/>
    <col min="2551" max="2551" width="0.75" style="58" customWidth="1"/>
    <col min="2552" max="2552" width="5.5" style="58" customWidth="1"/>
    <col min="2553" max="2553" width="0.625" style="58" customWidth="1"/>
    <col min="2554" max="2554" width="9.75" style="58" customWidth="1"/>
    <col min="2555" max="2555" width="0.5" style="58" customWidth="1"/>
    <col min="2556" max="2556" width="9" style="58"/>
    <col min="2557" max="2557" width="0.5" style="58" customWidth="1"/>
    <col min="2558" max="2558" width="9" style="58"/>
    <col min="2559" max="2559" width="0.5" style="58" customWidth="1"/>
    <col min="2560" max="2560" width="9" style="58" customWidth="1"/>
    <col min="2561" max="2561" width="0.5" style="58" customWidth="1"/>
    <col min="2562" max="2562" width="13.875" style="58" customWidth="1"/>
    <col min="2563" max="2564" width="9" style="58"/>
    <col min="2565" max="2565" width="10.75" style="58" bestFit="1" customWidth="1"/>
    <col min="2566" max="2804" width="9" style="58"/>
    <col min="2805" max="2805" width="5.875" style="58" customWidth="1"/>
    <col min="2806" max="2806" width="17.375" style="58" customWidth="1"/>
    <col min="2807" max="2807" width="0.75" style="58" customWidth="1"/>
    <col min="2808" max="2808" width="5.5" style="58" customWidth="1"/>
    <col min="2809" max="2809" width="0.625" style="58" customWidth="1"/>
    <col min="2810" max="2810" width="9.75" style="58" customWidth="1"/>
    <col min="2811" max="2811" width="0.5" style="58" customWidth="1"/>
    <col min="2812" max="2812" width="9" style="58"/>
    <col min="2813" max="2813" width="0.5" style="58" customWidth="1"/>
    <col min="2814" max="2814" width="9" style="58"/>
    <col min="2815" max="2815" width="0.5" style="58" customWidth="1"/>
    <col min="2816" max="2816" width="9" style="58" customWidth="1"/>
    <col min="2817" max="2817" width="0.5" style="58" customWidth="1"/>
    <col min="2818" max="2818" width="13.875" style="58" customWidth="1"/>
    <col min="2819" max="2820" width="9" style="58"/>
    <col min="2821" max="2821" width="10.75" style="58" bestFit="1" customWidth="1"/>
    <col min="2822" max="3060" width="9" style="58"/>
    <col min="3061" max="3061" width="5.875" style="58" customWidth="1"/>
    <col min="3062" max="3062" width="17.375" style="58" customWidth="1"/>
    <col min="3063" max="3063" width="0.75" style="58" customWidth="1"/>
    <col min="3064" max="3064" width="5.5" style="58" customWidth="1"/>
    <col min="3065" max="3065" width="0.625" style="58" customWidth="1"/>
    <col min="3066" max="3066" width="9.75" style="58" customWidth="1"/>
    <col min="3067" max="3067" width="0.5" style="58" customWidth="1"/>
    <col min="3068" max="3068" width="9" style="58"/>
    <col min="3069" max="3069" width="0.5" style="58" customWidth="1"/>
    <col min="3070" max="3070" width="9" style="58"/>
    <col min="3071" max="3071" width="0.5" style="58" customWidth="1"/>
    <col min="3072" max="3072" width="9" style="58" customWidth="1"/>
    <col min="3073" max="3073" width="0.5" style="58" customWidth="1"/>
    <col min="3074" max="3074" width="13.875" style="58" customWidth="1"/>
    <col min="3075" max="3076" width="9" style="58"/>
    <col min="3077" max="3077" width="10.75" style="58" bestFit="1" customWidth="1"/>
    <col min="3078" max="3316" width="9" style="58"/>
    <col min="3317" max="3317" width="5.875" style="58" customWidth="1"/>
    <col min="3318" max="3318" width="17.375" style="58" customWidth="1"/>
    <col min="3319" max="3319" width="0.75" style="58" customWidth="1"/>
    <col min="3320" max="3320" width="5.5" style="58" customWidth="1"/>
    <col min="3321" max="3321" width="0.625" style="58" customWidth="1"/>
    <col min="3322" max="3322" width="9.75" style="58" customWidth="1"/>
    <col min="3323" max="3323" width="0.5" style="58" customWidth="1"/>
    <col min="3324" max="3324" width="9" style="58"/>
    <col min="3325" max="3325" width="0.5" style="58" customWidth="1"/>
    <col min="3326" max="3326" width="9" style="58"/>
    <col min="3327" max="3327" width="0.5" style="58" customWidth="1"/>
    <col min="3328" max="3328" width="9" style="58" customWidth="1"/>
    <col min="3329" max="3329" width="0.5" style="58" customWidth="1"/>
    <col min="3330" max="3330" width="13.875" style="58" customWidth="1"/>
    <col min="3331" max="3332" width="9" style="58"/>
    <col min="3333" max="3333" width="10.75" style="58" bestFit="1" customWidth="1"/>
    <col min="3334" max="3572" width="9" style="58"/>
    <col min="3573" max="3573" width="5.875" style="58" customWidth="1"/>
    <col min="3574" max="3574" width="17.375" style="58" customWidth="1"/>
    <col min="3575" max="3575" width="0.75" style="58" customWidth="1"/>
    <col min="3576" max="3576" width="5.5" style="58" customWidth="1"/>
    <col min="3577" max="3577" width="0.625" style="58" customWidth="1"/>
    <col min="3578" max="3578" width="9.75" style="58" customWidth="1"/>
    <col min="3579" max="3579" width="0.5" style="58" customWidth="1"/>
    <col min="3580" max="3580" width="9" style="58"/>
    <col min="3581" max="3581" width="0.5" style="58" customWidth="1"/>
    <col min="3582" max="3582" width="9" style="58"/>
    <col min="3583" max="3583" width="0.5" style="58" customWidth="1"/>
    <col min="3584" max="3584" width="9" style="58" customWidth="1"/>
    <col min="3585" max="3585" width="0.5" style="58" customWidth="1"/>
    <col min="3586" max="3586" width="13.875" style="58" customWidth="1"/>
    <col min="3587" max="3588" width="9" style="58"/>
    <col min="3589" max="3589" width="10.75" style="58" bestFit="1" customWidth="1"/>
    <col min="3590" max="3828" width="9" style="58"/>
    <col min="3829" max="3829" width="5.875" style="58" customWidth="1"/>
    <col min="3830" max="3830" width="17.375" style="58" customWidth="1"/>
    <col min="3831" max="3831" width="0.75" style="58" customWidth="1"/>
    <col min="3832" max="3832" width="5.5" style="58" customWidth="1"/>
    <col min="3833" max="3833" width="0.625" style="58" customWidth="1"/>
    <col min="3834" max="3834" width="9.75" style="58" customWidth="1"/>
    <col min="3835" max="3835" width="0.5" style="58" customWidth="1"/>
    <col min="3836" max="3836" width="9" style="58"/>
    <col min="3837" max="3837" width="0.5" style="58" customWidth="1"/>
    <col min="3838" max="3838" width="9" style="58"/>
    <col min="3839" max="3839" width="0.5" style="58" customWidth="1"/>
    <col min="3840" max="3840" width="9" style="58" customWidth="1"/>
    <col min="3841" max="3841" width="0.5" style="58" customWidth="1"/>
    <col min="3842" max="3842" width="13.875" style="58" customWidth="1"/>
    <col min="3843" max="3844" width="9" style="58"/>
    <col min="3845" max="3845" width="10.75" style="58" bestFit="1" customWidth="1"/>
    <col min="3846" max="4084" width="9" style="58"/>
    <col min="4085" max="4085" width="5.875" style="58" customWidth="1"/>
    <col min="4086" max="4086" width="17.375" style="58" customWidth="1"/>
    <col min="4087" max="4087" width="0.75" style="58" customWidth="1"/>
    <col min="4088" max="4088" width="5.5" style="58" customWidth="1"/>
    <col min="4089" max="4089" width="0.625" style="58" customWidth="1"/>
    <col min="4090" max="4090" width="9.75" style="58" customWidth="1"/>
    <col min="4091" max="4091" width="0.5" style="58" customWidth="1"/>
    <col min="4092" max="4092" width="9" style="58"/>
    <col min="4093" max="4093" width="0.5" style="58" customWidth="1"/>
    <col min="4094" max="4094" width="9" style="58"/>
    <col min="4095" max="4095" width="0.5" style="58" customWidth="1"/>
    <col min="4096" max="4096" width="9" style="58" customWidth="1"/>
    <col min="4097" max="4097" width="0.5" style="58" customWidth="1"/>
    <col min="4098" max="4098" width="13.875" style="58" customWidth="1"/>
    <col min="4099" max="4100" width="9" style="58"/>
    <col min="4101" max="4101" width="10.75" style="58" bestFit="1" customWidth="1"/>
    <col min="4102" max="4340" width="9" style="58"/>
    <col min="4341" max="4341" width="5.875" style="58" customWidth="1"/>
    <col min="4342" max="4342" width="17.375" style="58" customWidth="1"/>
    <col min="4343" max="4343" width="0.75" style="58" customWidth="1"/>
    <col min="4344" max="4344" width="5.5" style="58" customWidth="1"/>
    <col min="4345" max="4345" width="0.625" style="58" customWidth="1"/>
    <col min="4346" max="4346" width="9.75" style="58" customWidth="1"/>
    <col min="4347" max="4347" width="0.5" style="58" customWidth="1"/>
    <col min="4348" max="4348" width="9" style="58"/>
    <col min="4349" max="4349" width="0.5" style="58" customWidth="1"/>
    <col min="4350" max="4350" width="9" style="58"/>
    <col min="4351" max="4351" width="0.5" style="58" customWidth="1"/>
    <col min="4352" max="4352" width="9" style="58" customWidth="1"/>
    <col min="4353" max="4353" width="0.5" style="58" customWidth="1"/>
    <col min="4354" max="4354" width="13.875" style="58" customWidth="1"/>
    <col min="4355" max="4356" width="9" style="58"/>
    <col min="4357" max="4357" width="10.75" style="58" bestFit="1" customWidth="1"/>
    <col min="4358" max="4596" width="9" style="58"/>
    <col min="4597" max="4597" width="5.875" style="58" customWidth="1"/>
    <col min="4598" max="4598" width="17.375" style="58" customWidth="1"/>
    <col min="4599" max="4599" width="0.75" style="58" customWidth="1"/>
    <col min="4600" max="4600" width="5.5" style="58" customWidth="1"/>
    <col min="4601" max="4601" width="0.625" style="58" customWidth="1"/>
    <col min="4602" max="4602" width="9.75" style="58" customWidth="1"/>
    <col min="4603" max="4603" width="0.5" style="58" customWidth="1"/>
    <col min="4604" max="4604" width="9" style="58"/>
    <col min="4605" max="4605" width="0.5" style="58" customWidth="1"/>
    <col min="4606" max="4606" width="9" style="58"/>
    <col min="4607" max="4607" width="0.5" style="58" customWidth="1"/>
    <col min="4608" max="4608" width="9" style="58" customWidth="1"/>
    <col min="4609" max="4609" width="0.5" style="58" customWidth="1"/>
    <col min="4610" max="4610" width="13.875" style="58" customWidth="1"/>
    <col min="4611" max="4612" width="9" style="58"/>
    <col min="4613" max="4613" width="10.75" style="58" bestFit="1" customWidth="1"/>
    <col min="4614" max="4852" width="9" style="58"/>
    <col min="4853" max="4853" width="5.875" style="58" customWidth="1"/>
    <col min="4854" max="4854" width="17.375" style="58" customWidth="1"/>
    <col min="4855" max="4855" width="0.75" style="58" customWidth="1"/>
    <col min="4856" max="4856" width="5.5" style="58" customWidth="1"/>
    <col min="4857" max="4857" width="0.625" style="58" customWidth="1"/>
    <col min="4858" max="4858" width="9.75" style="58" customWidth="1"/>
    <col min="4859" max="4859" width="0.5" style="58" customWidth="1"/>
    <col min="4860" max="4860" width="9" style="58"/>
    <col min="4861" max="4861" width="0.5" style="58" customWidth="1"/>
    <col min="4862" max="4862" width="9" style="58"/>
    <col min="4863" max="4863" width="0.5" style="58" customWidth="1"/>
    <col min="4864" max="4864" width="9" style="58" customWidth="1"/>
    <col min="4865" max="4865" width="0.5" style="58" customWidth="1"/>
    <col min="4866" max="4866" width="13.875" style="58" customWidth="1"/>
    <col min="4867" max="4868" width="9" style="58"/>
    <col min="4869" max="4869" width="10.75" style="58" bestFit="1" customWidth="1"/>
    <col min="4870" max="5108" width="9" style="58"/>
    <col min="5109" max="5109" width="5.875" style="58" customWidth="1"/>
    <col min="5110" max="5110" width="17.375" style="58" customWidth="1"/>
    <col min="5111" max="5111" width="0.75" style="58" customWidth="1"/>
    <col min="5112" max="5112" width="5.5" style="58" customWidth="1"/>
    <col min="5113" max="5113" width="0.625" style="58" customWidth="1"/>
    <col min="5114" max="5114" width="9.75" style="58" customWidth="1"/>
    <col min="5115" max="5115" width="0.5" style="58" customWidth="1"/>
    <col min="5116" max="5116" width="9" style="58"/>
    <col min="5117" max="5117" width="0.5" style="58" customWidth="1"/>
    <col min="5118" max="5118" width="9" style="58"/>
    <col min="5119" max="5119" width="0.5" style="58" customWidth="1"/>
    <col min="5120" max="5120" width="9" style="58" customWidth="1"/>
    <col min="5121" max="5121" width="0.5" style="58" customWidth="1"/>
    <col min="5122" max="5122" width="13.875" style="58" customWidth="1"/>
    <col min="5123" max="5124" width="9" style="58"/>
    <col min="5125" max="5125" width="10.75" style="58" bestFit="1" customWidth="1"/>
    <col min="5126" max="5364" width="9" style="58"/>
    <col min="5365" max="5365" width="5.875" style="58" customWidth="1"/>
    <col min="5366" max="5366" width="17.375" style="58" customWidth="1"/>
    <col min="5367" max="5367" width="0.75" style="58" customWidth="1"/>
    <col min="5368" max="5368" width="5.5" style="58" customWidth="1"/>
    <col min="5369" max="5369" width="0.625" style="58" customWidth="1"/>
    <col min="5370" max="5370" width="9.75" style="58" customWidth="1"/>
    <col min="5371" max="5371" width="0.5" style="58" customWidth="1"/>
    <col min="5372" max="5372" width="9" style="58"/>
    <col min="5373" max="5373" width="0.5" style="58" customWidth="1"/>
    <col min="5374" max="5374" width="9" style="58"/>
    <col min="5375" max="5375" width="0.5" style="58" customWidth="1"/>
    <col min="5376" max="5376" width="9" style="58" customWidth="1"/>
    <col min="5377" max="5377" width="0.5" style="58" customWidth="1"/>
    <col min="5378" max="5378" width="13.875" style="58" customWidth="1"/>
    <col min="5379" max="5380" width="9" style="58"/>
    <col min="5381" max="5381" width="10.75" style="58" bestFit="1" customWidth="1"/>
    <col min="5382" max="5620" width="9" style="58"/>
    <col min="5621" max="5621" width="5.875" style="58" customWidth="1"/>
    <col min="5622" max="5622" width="17.375" style="58" customWidth="1"/>
    <col min="5623" max="5623" width="0.75" style="58" customWidth="1"/>
    <col min="5624" max="5624" width="5.5" style="58" customWidth="1"/>
    <col min="5625" max="5625" width="0.625" style="58" customWidth="1"/>
    <col min="5626" max="5626" width="9.75" style="58" customWidth="1"/>
    <col min="5627" max="5627" width="0.5" style="58" customWidth="1"/>
    <col min="5628" max="5628" width="9" style="58"/>
    <col min="5629" max="5629" width="0.5" style="58" customWidth="1"/>
    <col min="5630" max="5630" width="9" style="58"/>
    <col min="5631" max="5631" width="0.5" style="58" customWidth="1"/>
    <col min="5632" max="5632" width="9" style="58" customWidth="1"/>
    <col min="5633" max="5633" width="0.5" style="58" customWidth="1"/>
    <col min="5634" max="5634" width="13.875" style="58" customWidth="1"/>
    <col min="5635" max="5636" width="9" style="58"/>
    <col min="5637" max="5637" width="10.75" style="58" bestFit="1" customWidth="1"/>
    <col min="5638" max="5876" width="9" style="58"/>
    <col min="5877" max="5877" width="5.875" style="58" customWidth="1"/>
    <col min="5878" max="5878" width="17.375" style="58" customWidth="1"/>
    <col min="5879" max="5879" width="0.75" style="58" customWidth="1"/>
    <col min="5880" max="5880" width="5.5" style="58" customWidth="1"/>
    <col min="5881" max="5881" width="0.625" style="58" customWidth="1"/>
    <col min="5882" max="5882" width="9.75" style="58" customWidth="1"/>
    <col min="5883" max="5883" width="0.5" style="58" customWidth="1"/>
    <col min="5884" max="5884" width="9" style="58"/>
    <col min="5885" max="5885" width="0.5" style="58" customWidth="1"/>
    <col min="5886" max="5886" width="9" style="58"/>
    <col min="5887" max="5887" width="0.5" style="58" customWidth="1"/>
    <col min="5888" max="5888" width="9" style="58" customWidth="1"/>
    <col min="5889" max="5889" width="0.5" style="58" customWidth="1"/>
    <col min="5890" max="5890" width="13.875" style="58" customWidth="1"/>
    <col min="5891" max="5892" width="9" style="58"/>
    <col min="5893" max="5893" width="10.75" style="58" bestFit="1" customWidth="1"/>
    <col min="5894" max="6132" width="9" style="58"/>
    <col min="6133" max="6133" width="5.875" style="58" customWidth="1"/>
    <col min="6134" max="6134" width="17.375" style="58" customWidth="1"/>
    <col min="6135" max="6135" width="0.75" style="58" customWidth="1"/>
    <col min="6136" max="6136" width="5.5" style="58" customWidth="1"/>
    <col min="6137" max="6137" width="0.625" style="58" customWidth="1"/>
    <col min="6138" max="6138" width="9.75" style="58" customWidth="1"/>
    <col min="6139" max="6139" width="0.5" style="58" customWidth="1"/>
    <col min="6140" max="6140" width="9" style="58"/>
    <col min="6141" max="6141" width="0.5" style="58" customWidth="1"/>
    <col min="6142" max="6142" width="9" style="58"/>
    <col min="6143" max="6143" width="0.5" style="58" customWidth="1"/>
    <col min="6144" max="6144" width="9" style="58" customWidth="1"/>
    <col min="6145" max="6145" width="0.5" style="58" customWidth="1"/>
    <col min="6146" max="6146" width="13.875" style="58" customWidth="1"/>
    <col min="6147" max="6148" width="9" style="58"/>
    <col min="6149" max="6149" width="10.75" style="58" bestFit="1" customWidth="1"/>
    <col min="6150" max="6388" width="9" style="58"/>
    <col min="6389" max="6389" width="5.875" style="58" customWidth="1"/>
    <col min="6390" max="6390" width="17.375" style="58" customWidth="1"/>
    <col min="6391" max="6391" width="0.75" style="58" customWidth="1"/>
    <col min="6392" max="6392" width="5.5" style="58" customWidth="1"/>
    <col min="6393" max="6393" width="0.625" style="58" customWidth="1"/>
    <col min="6394" max="6394" width="9.75" style="58" customWidth="1"/>
    <col min="6395" max="6395" width="0.5" style="58" customWidth="1"/>
    <col min="6396" max="6396" width="9" style="58"/>
    <col min="6397" max="6397" width="0.5" style="58" customWidth="1"/>
    <col min="6398" max="6398" width="9" style="58"/>
    <col min="6399" max="6399" width="0.5" style="58" customWidth="1"/>
    <col min="6400" max="6400" width="9" style="58" customWidth="1"/>
    <col min="6401" max="6401" width="0.5" style="58" customWidth="1"/>
    <col min="6402" max="6402" width="13.875" style="58" customWidth="1"/>
    <col min="6403" max="6404" width="9" style="58"/>
    <col min="6405" max="6405" width="10.75" style="58" bestFit="1" customWidth="1"/>
    <col min="6406" max="6644" width="9" style="58"/>
    <col min="6645" max="6645" width="5.875" style="58" customWidth="1"/>
    <col min="6646" max="6646" width="17.375" style="58" customWidth="1"/>
    <col min="6647" max="6647" width="0.75" style="58" customWidth="1"/>
    <col min="6648" max="6648" width="5.5" style="58" customWidth="1"/>
    <col min="6649" max="6649" width="0.625" style="58" customWidth="1"/>
    <col min="6650" max="6650" width="9.75" style="58" customWidth="1"/>
    <col min="6651" max="6651" width="0.5" style="58" customWidth="1"/>
    <col min="6652" max="6652" width="9" style="58"/>
    <col min="6653" max="6653" width="0.5" style="58" customWidth="1"/>
    <col min="6654" max="6654" width="9" style="58"/>
    <col min="6655" max="6655" width="0.5" style="58" customWidth="1"/>
    <col min="6656" max="6656" width="9" style="58" customWidth="1"/>
    <col min="6657" max="6657" width="0.5" style="58" customWidth="1"/>
    <col min="6658" max="6658" width="13.875" style="58" customWidth="1"/>
    <col min="6659" max="6660" width="9" style="58"/>
    <col min="6661" max="6661" width="10.75" style="58" bestFit="1" customWidth="1"/>
    <col min="6662" max="6900" width="9" style="58"/>
    <col min="6901" max="6901" width="5.875" style="58" customWidth="1"/>
    <col min="6902" max="6902" width="17.375" style="58" customWidth="1"/>
    <col min="6903" max="6903" width="0.75" style="58" customWidth="1"/>
    <col min="6904" max="6904" width="5.5" style="58" customWidth="1"/>
    <col min="6905" max="6905" width="0.625" style="58" customWidth="1"/>
    <col min="6906" max="6906" width="9.75" style="58" customWidth="1"/>
    <col min="6907" max="6907" width="0.5" style="58" customWidth="1"/>
    <col min="6908" max="6908" width="9" style="58"/>
    <col min="6909" max="6909" width="0.5" style="58" customWidth="1"/>
    <col min="6910" max="6910" width="9" style="58"/>
    <col min="6911" max="6911" width="0.5" style="58" customWidth="1"/>
    <col min="6912" max="6912" width="9" style="58" customWidth="1"/>
    <col min="6913" max="6913" width="0.5" style="58" customWidth="1"/>
    <col min="6914" max="6914" width="13.875" style="58" customWidth="1"/>
    <col min="6915" max="6916" width="9" style="58"/>
    <col min="6917" max="6917" width="10.75" style="58" bestFit="1" customWidth="1"/>
    <col min="6918" max="7156" width="9" style="58"/>
    <col min="7157" max="7157" width="5.875" style="58" customWidth="1"/>
    <col min="7158" max="7158" width="17.375" style="58" customWidth="1"/>
    <col min="7159" max="7159" width="0.75" style="58" customWidth="1"/>
    <col min="7160" max="7160" width="5.5" style="58" customWidth="1"/>
    <col min="7161" max="7161" width="0.625" style="58" customWidth="1"/>
    <col min="7162" max="7162" width="9.75" style="58" customWidth="1"/>
    <col min="7163" max="7163" width="0.5" style="58" customWidth="1"/>
    <col min="7164" max="7164" width="9" style="58"/>
    <col min="7165" max="7165" width="0.5" style="58" customWidth="1"/>
    <col min="7166" max="7166" width="9" style="58"/>
    <col min="7167" max="7167" width="0.5" style="58" customWidth="1"/>
    <col min="7168" max="7168" width="9" style="58" customWidth="1"/>
    <col min="7169" max="7169" width="0.5" style="58" customWidth="1"/>
    <col min="7170" max="7170" width="13.875" style="58" customWidth="1"/>
    <col min="7171" max="7172" width="9" style="58"/>
    <col min="7173" max="7173" width="10.75" style="58" bestFit="1" customWidth="1"/>
    <col min="7174" max="7412" width="9" style="58"/>
    <col min="7413" max="7413" width="5.875" style="58" customWidth="1"/>
    <col min="7414" max="7414" width="17.375" style="58" customWidth="1"/>
    <col min="7415" max="7415" width="0.75" style="58" customWidth="1"/>
    <col min="7416" max="7416" width="5.5" style="58" customWidth="1"/>
    <col min="7417" max="7417" width="0.625" style="58" customWidth="1"/>
    <col min="7418" max="7418" width="9.75" style="58" customWidth="1"/>
    <col min="7419" max="7419" width="0.5" style="58" customWidth="1"/>
    <col min="7420" max="7420" width="9" style="58"/>
    <col min="7421" max="7421" width="0.5" style="58" customWidth="1"/>
    <col min="7422" max="7422" width="9" style="58"/>
    <col min="7423" max="7423" width="0.5" style="58" customWidth="1"/>
    <col min="7424" max="7424" width="9" style="58" customWidth="1"/>
    <col min="7425" max="7425" width="0.5" style="58" customWidth="1"/>
    <col min="7426" max="7426" width="13.875" style="58" customWidth="1"/>
    <col min="7427" max="7428" width="9" style="58"/>
    <col min="7429" max="7429" width="10.75" style="58" bestFit="1" customWidth="1"/>
    <col min="7430" max="7668" width="9" style="58"/>
    <col min="7669" max="7669" width="5.875" style="58" customWidth="1"/>
    <col min="7670" max="7670" width="17.375" style="58" customWidth="1"/>
    <col min="7671" max="7671" width="0.75" style="58" customWidth="1"/>
    <col min="7672" max="7672" width="5.5" style="58" customWidth="1"/>
    <col min="7673" max="7673" width="0.625" style="58" customWidth="1"/>
    <col min="7674" max="7674" width="9.75" style="58" customWidth="1"/>
    <col min="7675" max="7675" width="0.5" style="58" customWidth="1"/>
    <col min="7676" max="7676" width="9" style="58"/>
    <col min="7677" max="7677" width="0.5" style="58" customWidth="1"/>
    <col min="7678" max="7678" width="9" style="58"/>
    <col min="7679" max="7679" width="0.5" style="58" customWidth="1"/>
    <col min="7680" max="7680" width="9" style="58" customWidth="1"/>
    <col min="7681" max="7681" width="0.5" style="58" customWidth="1"/>
    <col min="7682" max="7682" width="13.875" style="58" customWidth="1"/>
    <col min="7683" max="7684" width="9" style="58"/>
    <col min="7685" max="7685" width="10.75" style="58" bestFit="1" customWidth="1"/>
    <col min="7686" max="7924" width="9" style="58"/>
    <col min="7925" max="7925" width="5.875" style="58" customWidth="1"/>
    <col min="7926" max="7926" width="17.375" style="58" customWidth="1"/>
    <col min="7927" max="7927" width="0.75" style="58" customWidth="1"/>
    <col min="7928" max="7928" width="5.5" style="58" customWidth="1"/>
    <col min="7929" max="7929" width="0.625" style="58" customWidth="1"/>
    <col min="7930" max="7930" width="9.75" style="58" customWidth="1"/>
    <col min="7931" max="7931" width="0.5" style="58" customWidth="1"/>
    <col min="7932" max="7932" width="9" style="58"/>
    <col min="7933" max="7933" width="0.5" style="58" customWidth="1"/>
    <col min="7934" max="7934" width="9" style="58"/>
    <col min="7935" max="7935" width="0.5" style="58" customWidth="1"/>
    <col min="7936" max="7936" width="9" style="58" customWidth="1"/>
    <col min="7937" max="7937" width="0.5" style="58" customWidth="1"/>
    <col min="7938" max="7938" width="13.875" style="58" customWidth="1"/>
    <col min="7939" max="7940" width="9" style="58"/>
    <col min="7941" max="7941" width="10.75" style="58" bestFit="1" customWidth="1"/>
    <col min="7942" max="8180" width="9" style="58"/>
    <col min="8181" max="8181" width="5.875" style="58" customWidth="1"/>
    <col min="8182" max="8182" width="17.375" style="58" customWidth="1"/>
    <col min="8183" max="8183" width="0.75" style="58" customWidth="1"/>
    <col min="8184" max="8184" width="5.5" style="58" customWidth="1"/>
    <col min="8185" max="8185" width="0.625" style="58" customWidth="1"/>
    <col min="8186" max="8186" width="9.75" style="58" customWidth="1"/>
    <col min="8187" max="8187" width="0.5" style="58" customWidth="1"/>
    <col min="8188" max="8188" width="9" style="58"/>
    <col min="8189" max="8189" width="0.5" style="58" customWidth="1"/>
    <col min="8190" max="8190" width="9" style="58"/>
    <col min="8191" max="8191" width="0.5" style="58" customWidth="1"/>
    <col min="8192" max="8192" width="9" style="58" customWidth="1"/>
    <col min="8193" max="8193" width="0.5" style="58" customWidth="1"/>
    <col min="8194" max="8194" width="13.875" style="58" customWidth="1"/>
    <col min="8195" max="8196" width="9" style="58"/>
    <col min="8197" max="8197" width="10.75" style="58" bestFit="1" customWidth="1"/>
    <col min="8198" max="8436" width="9" style="58"/>
    <col min="8437" max="8437" width="5.875" style="58" customWidth="1"/>
    <col min="8438" max="8438" width="17.375" style="58" customWidth="1"/>
    <col min="8439" max="8439" width="0.75" style="58" customWidth="1"/>
    <col min="8440" max="8440" width="5.5" style="58" customWidth="1"/>
    <col min="8441" max="8441" width="0.625" style="58" customWidth="1"/>
    <col min="8442" max="8442" width="9.75" style="58" customWidth="1"/>
    <col min="8443" max="8443" width="0.5" style="58" customWidth="1"/>
    <col min="8444" max="8444" width="9" style="58"/>
    <col min="8445" max="8445" width="0.5" style="58" customWidth="1"/>
    <col min="8446" max="8446" width="9" style="58"/>
    <col min="8447" max="8447" width="0.5" style="58" customWidth="1"/>
    <col min="8448" max="8448" width="9" style="58" customWidth="1"/>
    <col min="8449" max="8449" width="0.5" style="58" customWidth="1"/>
    <col min="8450" max="8450" width="13.875" style="58" customWidth="1"/>
    <col min="8451" max="8452" width="9" style="58"/>
    <col min="8453" max="8453" width="10.75" style="58" bestFit="1" customWidth="1"/>
    <col min="8454" max="8692" width="9" style="58"/>
    <col min="8693" max="8693" width="5.875" style="58" customWidth="1"/>
    <col min="8694" max="8694" width="17.375" style="58" customWidth="1"/>
    <col min="8695" max="8695" width="0.75" style="58" customWidth="1"/>
    <col min="8696" max="8696" width="5.5" style="58" customWidth="1"/>
    <col min="8697" max="8697" width="0.625" style="58" customWidth="1"/>
    <col min="8698" max="8698" width="9.75" style="58" customWidth="1"/>
    <col min="8699" max="8699" width="0.5" style="58" customWidth="1"/>
    <col min="8700" max="8700" width="9" style="58"/>
    <col min="8701" max="8701" width="0.5" style="58" customWidth="1"/>
    <col min="8702" max="8702" width="9" style="58"/>
    <col min="8703" max="8703" width="0.5" style="58" customWidth="1"/>
    <col min="8704" max="8704" width="9" style="58" customWidth="1"/>
    <col min="8705" max="8705" width="0.5" style="58" customWidth="1"/>
    <col min="8706" max="8706" width="13.875" style="58" customWidth="1"/>
    <col min="8707" max="8708" width="9" style="58"/>
    <col min="8709" max="8709" width="10.75" style="58" bestFit="1" customWidth="1"/>
    <col min="8710" max="8948" width="9" style="58"/>
    <col min="8949" max="8949" width="5.875" style="58" customWidth="1"/>
    <col min="8950" max="8950" width="17.375" style="58" customWidth="1"/>
    <col min="8951" max="8951" width="0.75" style="58" customWidth="1"/>
    <col min="8952" max="8952" width="5.5" style="58" customWidth="1"/>
    <col min="8953" max="8953" width="0.625" style="58" customWidth="1"/>
    <col min="8954" max="8954" width="9.75" style="58" customWidth="1"/>
    <col min="8955" max="8955" width="0.5" style="58" customWidth="1"/>
    <col min="8956" max="8956" width="9" style="58"/>
    <col min="8957" max="8957" width="0.5" style="58" customWidth="1"/>
    <col min="8958" max="8958" width="9" style="58"/>
    <col min="8959" max="8959" width="0.5" style="58" customWidth="1"/>
    <col min="8960" max="8960" width="9" style="58" customWidth="1"/>
    <col min="8961" max="8961" width="0.5" style="58" customWidth="1"/>
    <col min="8962" max="8962" width="13.875" style="58" customWidth="1"/>
    <col min="8963" max="8964" width="9" style="58"/>
    <col min="8965" max="8965" width="10.75" style="58" bestFit="1" customWidth="1"/>
    <col min="8966" max="9204" width="9" style="58"/>
    <col min="9205" max="9205" width="5.875" style="58" customWidth="1"/>
    <col min="9206" max="9206" width="17.375" style="58" customWidth="1"/>
    <col min="9207" max="9207" width="0.75" style="58" customWidth="1"/>
    <col min="9208" max="9208" width="5.5" style="58" customWidth="1"/>
    <col min="9209" max="9209" width="0.625" style="58" customWidth="1"/>
    <col min="9210" max="9210" width="9.75" style="58" customWidth="1"/>
    <col min="9211" max="9211" width="0.5" style="58" customWidth="1"/>
    <col min="9212" max="9212" width="9" style="58"/>
    <col min="9213" max="9213" width="0.5" style="58" customWidth="1"/>
    <col min="9214" max="9214" width="9" style="58"/>
    <col min="9215" max="9215" width="0.5" style="58" customWidth="1"/>
    <col min="9216" max="9216" width="9" style="58" customWidth="1"/>
    <col min="9217" max="9217" width="0.5" style="58" customWidth="1"/>
    <col min="9218" max="9218" width="13.875" style="58" customWidth="1"/>
    <col min="9219" max="9220" width="9" style="58"/>
    <col min="9221" max="9221" width="10.75" style="58" bestFit="1" customWidth="1"/>
    <col min="9222" max="9460" width="9" style="58"/>
    <col min="9461" max="9461" width="5.875" style="58" customWidth="1"/>
    <col min="9462" max="9462" width="17.375" style="58" customWidth="1"/>
    <col min="9463" max="9463" width="0.75" style="58" customWidth="1"/>
    <col min="9464" max="9464" width="5.5" style="58" customWidth="1"/>
    <col min="9465" max="9465" width="0.625" style="58" customWidth="1"/>
    <col min="9466" max="9466" width="9.75" style="58" customWidth="1"/>
    <col min="9467" max="9467" width="0.5" style="58" customWidth="1"/>
    <col min="9468" max="9468" width="9" style="58"/>
    <col min="9469" max="9469" width="0.5" style="58" customWidth="1"/>
    <col min="9470" max="9470" width="9" style="58"/>
    <col min="9471" max="9471" width="0.5" style="58" customWidth="1"/>
    <col min="9472" max="9472" width="9" style="58" customWidth="1"/>
    <col min="9473" max="9473" width="0.5" style="58" customWidth="1"/>
    <col min="9474" max="9474" width="13.875" style="58" customWidth="1"/>
    <col min="9475" max="9476" width="9" style="58"/>
    <col min="9477" max="9477" width="10.75" style="58" bestFit="1" customWidth="1"/>
    <col min="9478" max="9716" width="9" style="58"/>
    <col min="9717" max="9717" width="5.875" style="58" customWidth="1"/>
    <col min="9718" max="9718" width="17.375" style="58" customWidth="1"/>
    <col min="9719" max="9719" width="0.75" style="58" customWidth="1"/>
    <col min="9720" max="9720" width="5.5" style="58" customWidth="1"/>
    <col min="9721" max="9721" width="0.625" style="58" customWidth="1"/>
    <col min="9722" max="9722" width="9.75" style="58" customWidth="1"/>
    <col min="9723" max="9723" width="0.5" style="58" customWidth="1"/>
    <col min="9724" max="9724" width="9" style="58"/>
    <col min="9725" max="9725" width="0.5" style="58" customWidth="1"/>
    <col min="9726" max="9726" width="9" style="58"/>
    <col min="9727" max="9727" width="0.5" style="58" customWidth="1"/>
    <col min="9728" max="9728" width="9" style="58" customWidth="1"/>
    <col min="9729" max="9729" width="0.5" style="58" customWidth="1"/>
    <col min="9730" max="9730" width="13.875" style="58" customWidth="1"/>
    <col min="9731" max="9732" width="9" style="58"/>
    <col min="9733" max="9733" width="10.75" style="58" bestFit="1" customWidth="1"/>
    <col min="9734" max="9972" width="9" style="58"/>
    <col min="9973" max="9973" width="5.875" style="58" customWidth="1"/>
    <col min="9974" max="9974" width="17.375" style="58" customWidth="1"/>
    <col min="9975" max="9975" width="0.75" style="58" customWidth="1"/>
    <col min="9976" max="9976" width="5.5" style="58" customWidth="1"/>
    <col min="9977" max="9977" width="0.625" style="58" customWidth="1"/>
    <col min="9978" max="9978" width="9.75" style="58" customWidth="1"/>
    <col min="9979" max="9979" width="0.5" style="58" customWidth="1"/>
    <col min="9980" max="9980" width="9" style="58"/>
    <col min="9981" max="9981" width="0.5" style="58" customWidth="1"/>
    <col min="9982" max="9982" width="9" style="58"/>
    <col min="9983" max="9983" width="0.5" style="58" customWidth="1"/>
    <col min="9984" max="9984" width="9" style="58" customWidth="1"/>
    <col min="9985" max="9985" width="0.5" style="58" customWidth="1"/>
    <col min="9986" max="9986" width="13.875" style="58" customWidth="1"/>
    <col min="9987" max="9988" width="9" style="58"/>
    <col min="9989" max="9989" width="10.75" style="58" bestFit="1" customWidth="1"/>
    <col min="9990" max="10228" width="9" style="58"/>
    <col min="10229" max="10229" width="5.875" style="58" customWidth="1"/>
    <col min="10230" max="10230" width="17.375" style="58" customWidth="1"/>
    <col min="10231" max="10231" width="0.75" style="58" customWidth="1"/>
    <col min="10232" max="10232" width="5.5" style="58" customWidth="1"/>
    <col min="10233" max="10233" width="0.625" style="58" customWidth="1"/>
    <col min="10234" max="10234" width="9.75" style="58" customWidth="1"/>
    <col min="10235" max="10235" width="0.5" style="58" customWidth="1"/>
    <col min="10236" max="10236" width="9" style="58"/>
    <col min="10237" max="10237" width="0.5" style="58" customWidth="1"/>
    <col min="10238" max="10238" width="9" style="58"/>
    <col min="10239" max="10239" width="0.5" style="58" customWidth="1"/>
    <col min="10240" max="10240" width="9" style="58" customWidth="1"/>
    <col min="10241" max="10241" width="0.5" style="58" customWidth="1"/>
    <col min="10242" max="10242" width="13.875" style="58" customWidth="1"/>
    <col min="10243" max="10244" width="9" style="58"/>
    <col min="10245" max="10245" width="10.75" style="58" bestFit="1" customWidth="1"/>
    <col min="10246" max="10484" width="9" style="58"/>
    <col min="10485" max="10485" width="5.875" style="58" customWidth="1"/>
    <col min="10486" max="10486" width="17.375" style="58" customWidth="1"/>
    <col min="10487" max="10487" width="0.75" style="58" customWidth="1"/>
    <col min="10488" max="10488" width="5.5" style="58" customWidth="1"/>
    <col min="10489" max="10489" width="0.625" style="58" customWidth="1"/>
    <col min="10490" max="10490" width="9.75" style="58" customWidth="1"/>
    <col min="10491" max="10491" width="0.5" style="58" customWidth="1"/>
    <col min="10492" max="10492" width="9" style="58"/>
    <col min="10493" max="10493" width="0.5" style="58" customWidth="1"/>
    <col min="10494" max="10494" width="9" style="58"/>
    <col min="10495" max="10495" width="0.5" style="58" customWidth="1"/>
    <col min="10496" max="10496" width="9" style="58" customWidth="1"/>
    <col min="10497" max="10497" width="0.5" style="58" customWidth="1"/>
    <col min="10498" max="10498" width="13.875" style="58" customWidth="1"/>
    <col min="10499" max="10500" width="9" style="58"/>
    <col min="10501" max="10501" width="10.75" style="58" bestFit="1" customWidth="1"/>
    <col min="10502" max="10740" width="9" style="58"/>
    <col min="10741" max="10741" width="5.875" style="58" customWidth="1"/>
    <col min="10742" max="10742" width="17.375" style="58" customWidth="1"/>
    <col min="10743" max="10743" width="0.75" style="58" customWidth="1"/>
    <col min="10744" max="10744" width="5.5" style="58" customWidth="1"/>
    <col min="10745" max="10745" width="0.625" style="58" customWidth="1"/>
    <col min="10746" max="10746" width="9.75" style="58" customWidth="1"/>
    <col min="10747" max="10747" width="0.5" style="58" customWidth="1"/>
    <col min="10748" max="10748" width="9" style="58"/>
    <col min="10749" max="10749" width="0.5" style="58" customWidth="1"/>
    <col min="10750" max="10750" width="9" style="58"/>
    <col min="10751" max="10751" width="0.5" style="58" customWidth="1"/>
    <col min="10752" max="10752" width="9" style="58" customWidth="1"/>
    <col min="10753" max="10753" width="0.5" style="58" customWidth="1"/>
    <col min="10754" max="10754" width="13.875" style="58" customWidth="1"/>
    <col min="10755" max="10756" width="9" style="58"/>
    <col min="10757" max="10757" width="10.75" style="58" bestFit="1" customWidth="1"/>
    <col min="10758" max="10996" width="9" style="58"/>
    <col min="10997" max="10997" width="5.875" style="58" customWidth="1"/>
    <col min="10998" max="10998" width="17.375" style="58" customWidth="1"/>
    <col min="10999" max="10999" width="0.75" style="58" customWidth="1"/>
    <col min="11000" max="11000" width="5.5" style="58" customWidth="1"/>
    <col min="11001" max="11001" width="0.625" style="58" customWidth="1"/>
    <col min="11002" max="11002" width="9.75" style="58" customWidth="1"/>
    <col min="11003" max="11003" width="0.5" style="58" customWidth="1"/>
    <col min="11004" max="11004" width="9" style="58"/>
    <col min="11005" max="11005" width="0.5" style="58" customWidth="1"/>
    <col min="11006" max="11006" width="9" style="58"/>
    <col min="11007" max="11007" width="0.5" style="58" customWidth="1"/>
    <col min="11008" max="11008" width="9" style="58" customWidth="1"/>
    <col min="11009" max="11009" width="0.5" style="58" customWidth="1"/>
    <col min="11010" max="11010" width="13.875" style="58" customWidth="1"/>
    <col min="11011" max="11012" width="9" style="58"/>
    <col min="11013" max="11013" width="10.75" style="58" bestFit="1" customWidth="1"/>
    <col min="11014" max="11252" width="9" style="58"/>
    <col min="11253" max="11253" width="5.875" style="58" customWidth="1"/>
    <col min="11254" max="11254" width="17.375" style="58" customWidth="1"/>
    <col min="11255" max="11255" width="0.75" style="58" customWidth="1"/>
    <col min="11256" max="11256" width="5.5" style="58" customWidth="1"/>
    <col min="11257" max="11257" width="0.625" style="58" customWidth="1"/>
    <col min="11258" max="11258" width="9.75" style="58" customWidth="1"/>
    <col min="11259" max="11259" width="0.5" style="58" customWidth="1"/>
    <col min="11260" max="11260" width="9" style="58"/>
    <col min="11261" max="11261" width="0.5" style="58" customWidth="1"/>
    <col min="11262" max="11262" width="9" style="58"/>
    <col min="11263" max="11263" width="0.5" style="58" customWidth="1"/>
    <col min="11264" max="11264" width="9" style="58" customWidth="1"/>
    <col min="11265" max="11265" width="0.5" style="58" customWidth="1"/>
    <col min="11266" max="11266" width="13.875" style="58" customWidth="1"/>
    <col min="11267" max="11268" width="9" style="58"/>
    <col min="11269" max="11269" width="10.75" style="58" bestFit="1" customWidth="1"/>
    <col min="11270" max="11508" width="9" style="58"/>
    <col min="11509" max="11509" width="5.875" style="58" customWidth="1"/>
    <col min="11510" max="11510" width="17.375" style="58" customWidth="1"/>
    <col min="11511" max="11511" width="0.75" style="58" customWidth="1"/>
    <col min="11512" max="11512" width="5.5" style="58" customWidth="1"/>
    <col min="11513" max="11513" width="0.625" style="58" customWidth="1"/>
    <col min="11514" max="11514" width="9.75" style="58" customWidth="1"/>
    <col min="11515" max="11515" width="0.5" style="58" customWidth="1"/>
    <col min="11516" max="11516" width="9" style="58"/>
    <col min="11517" max="11517" width="0.5" style="58" customWidth="1"/>
    <col min="11518" max="11518" width="9" style="58"/>
    <col min="11519" max="11519" width="0.5" style="58" customWidth="1"/>
    <col min="11520" max="11520" width="9" style="58" customWidth="1"/>
    <col min="11521" max="11521" width="0.5" style="58" customWidth="1"/>
    <col min="11522" max="11522" width="13.875" style="58" customWidth="1"/>
    <col min="11523" max="11524" width="9" style="58"/>
    <col min="11525" max="11525" width="10.75" style="58" bestFit="1" customWidth="1"/>
    <col min="11526" max="11764" width="9" style="58"/>
    <col min="11765" max="11765" width="5.875" style="58" customWidth="1"/>
    <col min="11766" max="11766" width="17.375" style="58" customWidth="1"/>
    <col min="11767" max="11767" width="0.75" style="58" customWidth="1"/>
    <col min="11768" max="11768" width="5.5" style="58" customWidth="1"/>
    <col min="11769" max="11769" width="0.625" style="58" customWidth="1"/>
    <col min="11770" max="11770" width="9.75" style="58" customWidth="1"/>
    <col min="11771" max="11771" width="0.5" style="58" customWidth="1"/>
    <col min="11772" max="11772" width="9" style="58"/>
    <col min="11773" max="11773" width="0.5" style="58" customWidth="1"/>
    <col min="11774" max="11774" width="9" style="58"/>
    <col min="11775" max="11775" width="0.5" style="58" customWidth="1"/>
    <col min="11776" max="11776" width="9" style="58" customWidth="1"/>
    <col min="11777" max="11777" width="0.5" style="58" customWidth="1"/>
    <col min="11778" max="11778" width="13.875" style="58" customWidth="1"/>
    <col min="11779" max="11780" width="9" style="58"/>
    <col min="11781" max="11781" width="10.75" style="58" bestFit="1" customWidth="1"/>
    <col min="11782" max="12020" width="9" style="58"/>
    <col min="12021" max="12021" width="5.875" style="58" customWidth="1"/>
    <col min="12022" max="12022" width="17.375" style="58" customWidth="1"/>
    <col min="12023" max="12023" width="0.75" style="58" customWidth="1"/>
    <col min="12024" max="12024" width="5.5" style="58" customWidth="1"/>
    <col min="12025" max="12025" width="0.625" style="58" customWidth="1"/>
    <col min="12026" max="12026" width="9.75" style="58" customWidth="1"/>
    <col min="12027" max="12027" width="0.5" style="58" customWidth="1"/>
    <col min="12028" max="12028" width="9" style="58"/>
    <col min="12029" max="12029" width="0.5" style="58" customWidth="1"/>
    <col min="12030" max="12030" width="9" style="58"/>
    <col min="12031" max="12031" width="0.5" style="58" customWidth="1"/>
    <col min="12032" max="12032" width="9" style="58" customWidth="1"/>
    <col min="12033" max="12033" width="0.5" style="58" customWidth="1"/>
    <col min="12034" max="12034" width="13.875" style="58" customWidth="1"/>
    <col min="12035" max="12036" width="9" style="58"/>
    <col min="12037" max="12037" width="10.75" style="58" bestFit="1" customWidth="1"/>
    <col min="12038" max="12276" width="9" style="58"/>
    <col min="12277" max="12277" width="5.875" style="58" customWidth="1"/>
    <col min="12278" max="12278" width="17.375" style="58" customWidth="1"/>
    <col min="12279" max="12279" width="0.75" style="58" customWidth="1"/>
    <col min="12280" max="12280" width="5.5" style="58" customWidth="1"/>
    <col min="12281" max="12281" width="0.625" style="58" customWidth="1"/>
    <col min="12282" max="12282" width="9.75" style="58" customWidth="1"/>
    <col min="12283" max="12283" width="0.5" style="58" customWidth="1"/>
    <col min="12284" max="12284" width="9" style="58"/>
    <col min="12285" max="12285" width="0.5" style="58" customWidth="1"/>
    <col min="12286" max="12286" width="9" style="58"/>
    <col min="12287" max="12287" width="0.5" style="58" customWidth="1"/>
    <col min="12288" max="12288" width="9" style="58" customWidth="1"/>
    <col min="12289" max="12289" width="0.5" style="58" customWidth="1"/>
    <col min="12290" max="12290" width="13.875" style="58" customWidth="1"/>
    <col min="12291" max="12292" width="9" style="58"/>
    <col min="12293" max="12293" width="10.75" style="58" bestFit="1" customWidth="1"/>
    <col min="12294" max="12532" width="9" style="58"/>
    <col min="12533" max="12533" width="5.875" style="58" customWidth="1"/>
    <col min="12534" max="12534" width="17.375" style="58" customWidth="1"/>
    <col min="12535" max="12535" width="0.75" style="58" customWidth="1"/>
    <col min="12536" max="12536" width="5.5" style="58" customWidth="1"/>
    <col min="12537" max="12537" width="0.625" style="58" customWidth="1"/>
    <col min="12538" max="12538" width="9.75" style="58" customWidth="1"/>
    <col min="12539" max="12539" width="0.5" style="58" customWidth="1"/>
    <col min="12540" max="12540" width="9" style="58"/>
    <col min="12541" max="12541" width="0.5" style="58" customWidth="1"/>
    <col min="12542" max="12542" width="9" style="58"/>
    <col min="12543" max="12543" width="0.5" style="58" customWidth="1"/>
    <col min="12544" max="12544" width="9" style="58" customWidth="1"/>
    <col min="12545" max="12545" width="0.5" style="58" customWidth="1"/>
    <col min="12546" max="12546" width="13.875" style="58" customWidth="1"/>
    <col min="12547" max="12548" width="9" style="58"/>
    <col min="12549" max="12549" width="10.75" style="58" bestFit="1" customWidth="1"/>
    <col min="12550" max="12788" width="9" style="58"/>
    <col min="12789" max="12789" width="5.875" style="58" customWidth="1"/>
    <col min="12790" max="12790" width="17.375" style="58" customWidth="1"/>
    <col min="12791" max="12791" width="0.75" style="58" customWidth="1"/>
    <col min="12792" max="12792" width="5.5" style="58" customWidth="1"/>
    <col min="12793" max="12793" width="0.625" style="58" customWidth="1"/>
    <col min="12794" max="12794" width="9.75" style="58" customWidth="1"/>
    <col min="12795" max="12795" width="0.5" style="58" customWidth="1"/>
    <col min="12796" max="12796" width="9" style="58"/>
    <col min="12797" max="12797" width="0.5" style="58" customWidth="1"/>
    <col min="12798" max="12798" width="9" style="58"/>
    <col min="12799" max="12799" width="0.5" style="58" customWidth="1"/>
    <col min="12800" max="12800" width="9" style="58" customWidth="1"/>
    <col min="12801" max="12801" width="0.5" style="58" customWidth="1"/>
    <col min="12802" max="12802" width="13.875" style="58" customWidth="1"/>
    <col min="12803" max="12804" width="9" style="58"/>
    <col min="12805" max="12805" width="10.75" style="58" bestFit="1" customWidth="1"/>
    <col min="12806" max="13044" width="9" style="58"/>
    <col min="13045" max="13045" width="5.875" style="58" customWidth="1"/>
    <col min="13046" max="13046" width="17.375" style="58" customWidth="1"/>
    <col min="13047" max="13047" width="0.75" style="58" customWidth="1"/>
    <col min="13048" max="13048" width="5.5" style="58" customWidth="1"/>
    <col min="13049" max="13049" width="0.625" style="58" customWidth="1"/>
    <col min="13050" max="13050" width="9.75" style="58" customWidth="1"/>
    <col min="13051" max="13051" width="0.5" style="58" customWidth="1"/>
    <col min="13052" max="13052" width="9" style="58"/>
    <col min="13053" max="13053" width="0.5" style="58" customWidth="1"/>
    <col min="13054" max="13054" width="9" style="58"/>
    <col min="13055" max="13055" width="0.5" style="58" customWidth="1"/>
    <col min="13056" max="13056" width="9" style="58" customWidth="1"/>
    <col min="13057" max="13057" width="0.5" style="58" customWidth="1"/>
    <col min="13058" max="13058" width="13.875" style="58" customWidth="1"/>
    <col min="13059" max="13060" width="9" style="58"/>
    <col min="13061" max="13061" width="10.75" style="58" bestFit="1" customWidth="1"/>
    <col min="13062" max="13300" width="9" style="58"/>
    <col min="13301" max="13301" width="5.875" style="58" customWidth="1"/>
    <col min="13302" max="13302" width="17.375" style="58" customWidth="1"/>
    <col min="13303" max="13303" width="0.75" style="58" customWidth="1"/>
    <col min="13304" max="13304" width="5.5" style="58" customWidth="1"/>
    <col min="13305" max="13305" width="0.625" style="58" customWidth="1"/>
    <col min="13306" max="13306" width="9.75" style="58" customWidth="1"/>
    <col min="13307" max="13307" width="0.5" style="58" customWidth="1"/>
    <col min="13308" max="13308" width="9" style="58"/>
    <col min="13309" max="13309" width="0.5" style="58" customWidth="1"/>
    <col min="13310" max="13310" width="9" style="58"/>
    <col min="13311" max="13311" width="0.5" style="58" customWidth="1"/>
    <col min="13312" max="13312" width="9" style="58" customWidth="1"/>
    <col min="13313" max="13313" width="0.5" style="58" customWidth="1"/>
    <col min="13314" max="13314" width="13.875" style="58" customWidth="1"/>
    <col min="13315" max="13316" width="9" style="58"/>
    <col min="13317" max="13317" width="10.75" style="58" bestFit="1" customWidth="1"/>
    <col min="13318" max="13556" width="9" style="58"/>
    <col min="13557" max="13557" width="5.875" style="58" customWidth="1"/>
    <col min="13558" max="13558" width="17.375" style="58" customWidth="1"/>
    <col min="13559" max="13559" width="0.75" style="58" customWidth="1"/>
    <col min="13560" max="13560" width="5.5" style="58" customWidth="1"/>
    <col min="13561" max="13561" width="0.625" style="58" customWidth="1"/>
    <col min="13562" max="13562" width="9.75" style="58" customWidth="1"/>
    <col min="13563" max="13563" width="0.5" style="58" customWidth="1"/>
    <col min="13564" max="13564" width="9" style="58"/>
    <col min="13565" max="13565" width="0.5" style="58" customWidth="1"/>
    <col min="13566" max="13566" width="9" style="58"/>
    <col min="13567" max="13567" width="0.5" style="58" customWidth="1"/>
    <col min="13568" max="13568" width="9" style="58" customWidth="1"/>
    <col min="13569" max="13569" width="0.5" style="58" customWidth="1"/>
    <col min="13570" max="13570" width="13.875" style="58" customWidth="1"/>
    <col min="13571" max="13572" width="9" style="58"/>
    <col min="13573" max="13573" width="10.75" style="58" bestFit="1" customWidth="1"/>
    <col min="13574" max="13812" width="9" style="58"/>
    <col min="13813" max="13813" width="5.875" style="58" customWidth="1"/>
    <col min="13814" max="13814" width="17.375" style="58" customWidth="1"/>
    <col min="13815" max="13815" width="0.75" style="58" customWidth="1"/>
    <col min="13816" max="13816" width="5.5" style="58" customWidth="1"/>
    <col min="13817" max="13817" width="0.625" style="58" customWidth="1"/>
    <col min="13818" max="13818" width="9.75" style="58" customWidth="1"/>
    <col min="13819" max="13819" width="0.5" style="58" customWidth="1"/>
    <col min="13820" max="13820" width="9" style="58"/>
    <col min="13821" max="13821" width="0.5" style="58" customWidth="1"/>
    <col min="13822" max="13822" width="9" style="58"/>
    <col min="13823" max="13823" width="0.5" style="58" customWidth="1"/>
    <col min="13824" max="13824" width="9" style="58" customWidth="1"/>
    <col min="13825" max="13825" width="0.5" style="58" customWidth="1"/>
    <col min="13826" max="13826" width="13.875" style="58" customWidth="1"/>
    <col min="13827" max="13828" width="9" style="58"/>
    <col min="13829" max="13829" width="10.75" style="58" bestFit="1" customWidth="1"/>
    <col min="13830" max="14068" width="9" style="58"/>
    <col min="14069" max="14069" width="5.875" style="58" customWidth="1"/>
    <col min="14070" max="14070" width="17.375" style="58" customWidth="1"/>
    <col min="14071" max="14071" width="0.75" style="58" customWidth="1"/>
    <col min="14072" max="14072" width="5.5" style="58" customWidth="1"/>
    <col min="14073" max="14073" width="0.625" style="58" customWidth="1"/>
    <col min="14074" max="14074" width="9.75" style="58" customWidth="1"/>
    <col min="14075" max="14075" width="0.5" style="58" customWidth="1"/>
    <col min="14076" max="14076" width="9" style="58"/>
    <col min="14077" max="14077" width="0.5" style="58" customWidth="1"/>
    <col min="14078" max="14078" width="9" style="58"/>
    <col min="14079" max="14079" width="0.5" style="58" customWidth="1"/>
    <col min="14080" max="14080" width="9" style="58" customWidth="1"/>
    <col min="14081" max="14081" width="0.5" style="58" customWidth="1"/>
    <col min="14082" max="14082" width="13.875" style="58" customWidth="1"/>
    <col min="14083" max="14084" width="9" style="58"/>
    <col min="14085" max="14085" width="10.75" style="58" bestFit="1" customWidth="1"/>
    <col min="14086" max="14324" width="9" style="58"/>
    <col min="14325" max="14325" width="5.875" style="58" customWidth="1"/>
    <col min="14326" max="14326" width="17.375" style="58" customWidth="1"/>
    <col min="14327" max="14327" width="0.75" style="58" customWidth="1"/>
    <col min="14328" max="14328" width="5.5" style="58" customWidth="1"/>
    <col min="14329" max="14329" width="0.625" style="58" customWidth="1"/>
    <col min="14330" max="14330" width="9.75" style="58" customWidth="1"/>
    <col min="14331" max="14331" width="0.5" style="58" customWidth="1"/>
    <col min="14332" max="14332" width="9" style="58"/>
    <col min="14333" max="14333" width="0.5" style="58" customWidth="1"/>
    <col min="14334" max="14334" width="9" style="58"/>
    <col min="14335" max="14335" width="0.5" style="58" customWidth="1"/>
    <col min="14336" max="14336" width="9" style="58" customWidth="1"/>
    <col min="14337" max="14337" width="0.5" style="58" customWidth="1"/>
    <col min="14338" max="14338" width="13.875" style="58" customWidth="1"/>
    <col min="14339" max="14340" width="9" style="58"/>
    <col min="14341" max="14341" width="10.75" style="58" bestFit="1" customWidth="1"/>
    <col min="14342" max="14580" width="9" style="58"/>
    <col min="14581" max="14581" width="5.875" style="58" customWidth="1"/>
    <col min="14582" max="14582" width="17.375" style="58" customWidth="1"/>
    <col min="14583" max="14583" width="0.75" style="58" customWidth="1"/>
    <col min="14584" max="14584" width="5.5" style="58" customWidth="1"/>
    <col min="14585" max="14585" width="0.625" style="58" customWidth="1"/>
    <col min="14586" max="14586" width="9.75" style="58" customWidth="1"/>
    <col min="14587" max="14587" width="0.5" style="58" customWidth="1"/>
    <col min="14588" max="14588" width="9" style="58"/>
    <col min="14589" max="14589" width="0.5" style="58" customWidth="1"/>
    <col min="14590" max="14590" width="9" style="58"/>
    <col min="14591" max="14591" width="0.5" style="58" customWidth="1"/>
    <col min="14592" max="14592" width="9" style="58" customWidth="1"/>
    <col min="14593" max="14593" width="0.5" style="58" customWidth="1"/>
    <col min="14594" max="14594" width="13.875" style="58" customWidth="1"/>
    <col min="14595" max="14596" width="9" style="58"/>
    <col min="14597" max="14597" width="10.75" style="58" bestFit="1" customWidth="1"/>
    <col min="14598" max="14836" width="9" style="58"/>
    <col min="14837" max="14837" width="5.875" style="58" customWidth="1"/>
    <col min="14838" max="14838" width="17.375" style="58" customWidth="1"/>
    <col min="14839" max="14839" width="0.75" style="58" customWidth="1"/>
    <col min="14840" max="14840" width="5.5" style="58" customWidth="1"/>
    <col min="14841" max="14841" width="0.625" style="58" customWidth="1"/>
    <col min="14842" max="14842" width="9.75" style="58" customWidth="1"/>
    <col min="14843" max="14843" width="0.5" style="58" customWidth="1"/>
    <col min="14844" max="14844" width="9" style="58"/>
    <col min="14845" max="14845" width="0.5" style="58" customWidth="1"/>
    <col min="14846" max="14846" width="9" style="58"/>
    <col min="14847" max="14847" width="0.5" style="58" customWidth="1"/>
    <col min="14848" max="14848" width="9" style="58" customWidth="1"/>
    <col min="14849" max="14849" width="0.5" style="58" customWidth="1"/>
    <col min="14850" max="14850" width="13.875" style="58" customWidth="1"/>
    <col min="14851" max="14852" width="9" style="58"/>
    <col min="14853" max="14853" width="10.75" style="58" bestFit="1" customWidth="1"/>
    <col min="14854" max="15092" width="9" style="58"/>
    <col min="15093" max="15093" width="5.875" style="58" customWidth="1"/>
    <col min="15094" max="15094" width="17.375" style="58" customWidth="1"/>
    <col min="15095" max="15095" width="0.75" style="58" customWidth="1"/>
    <col min="15096" max="15096" width="5.5" style="58" customWidth="1"/>
    <col min="15097" max="15097" width="0.625" style="58" customWidth="1"/>
    <col min="15098" max="15098" width="9.75" style="58" customWidth="1"/>
    <col min="15099" max="15099" width="0.5" style="58" customWidth="1"/>
    <col min="15100" max="15100" width="9" style="58"/>
    <col min="15101" max="15101" width="0.5" style="58" customWidth="1"/>
    <col min="15102" max="15102" width="9" style="58"/>
    <col min="15103" max="15103" width="0.5" style="58" customWidth="1"/>
    <col min="15104" max="15104" width="9" style="58" customWidth="1"/>
    <col min="15105" max="15105" width="0.5" style="58" customWidth="1"/>
    <col min="15106" max="15106" width="13.875" style="58" customWidth="1"/>
    <col min="15107" max="15108" width="9" style="58"/>
    <col min="15109" max="15109" width="10.75" style="58" bestFit="1" customWidth="1"/>
    <col min="15110" max="15348" width="9" style="58"/>
    <col min="15349" max="15349" width="5.875" style="58" customWidth="1"/>
    <col min="15350" max="15350" width="17.375" style="58" customWidth="1"/>
    <col min="15351" max="15351" width="0.75" style="58" customWidth="1"/>
    <col min="15352" max="15352" width="5.5" style="58" customWidth="1"/>
    <col min="15353" max="15353" width="0.625" style="58" customWidth="1"/>
    <col min="15354" max="15354" width="9.75" style="58" customWidth="1"/>
    <col min="15355" max="15355" width="0.5" style="58" customWidth="1"/>
    <col min="15356" max="15356" width="9" style="58"/>
    <col min="15357" max="15357" width="0.5" style="58" customWidth="1"/>
    <col min="15358" max="15358" width="9" style="58"/>
    <col min="15359" max="15359" width="0.5" style="58" customWidth="1"/>
    <col min="15360" max="15360" width="9" style="58" customWidth="1"/>
    <col min="15361" max="15361" width="0.5" style="58" customWidth="1"/>
    <col min="15362" max="15362" width="13.875" style="58" customWidth="1"/>
    <col min="15363" max="15364" width="9" style="58"/>
    <col min="15365" max="15365" width="10.75" style="58" bestFit="1" customWidth="1"/>
    <col min="15366" max="15604" width="9" style="58"/>
    <col min="15605" max="15605" width="5.875" style="58" customWidth="1"/>
    <col min="15606" max="15606" width="17.375" style="58" customWidth="1"/>
    <col min="15607" max="15607" width="0.75" style="58" customWidth="1"/>
    <col min="15608" max="15608" width="5.5" style="58" customWidth="1"/>
    <col min="15609" max="15609" width="0.625" style="58" customWidth="1"/>
    <col min="15610" max="15610" width="9.75" style="58" customWidth="1"/>
    <col min="15611" max="15611" width="0.5" style="58" customWidth="1"/>
    <col min="15612" max="15612" width="9" style="58"/>
    <col min="15613" max="15613" width="0.5" style="58" customWidth="1"/>
    <col min="15614" max="15614" width="9" style="58"/>
    <col min="15615" max="15615" width="0.5" style="58" customWidth="1"/>
    <col min="15616" max="15616" width="9" style="58" customWidth="1"/>
    <col min="15617" max="15617" width="0.5" style="58" customWidth="1"/>
    <col min="15618" max="15618" width="13.875" style="58" customWidth="1"/>
    <col min="15619" max="15620" width="9" style="58"/>
    <col min="15621" max="15621" width="10.75" style="58" bestFit="1" customWidth="1"/>
    <col min="15622" max="15860" width="9" style="58"/>
    <col min="15861" max="15861" width="5.875" style="58" customWidth="1"/>
    <col min="15862" max="15862" width="17.375" style="58" customWidth="1"/>
    <col min="15863" max="15863" width="0.75" style="58" customWidth="1"/>
    <col min="15864" max="15864" width="5.5" style="58" customWidth="1"/>
    <col min="15865" max="15865" width="0.625" style="58" customWidth="1"/>
    <col min="15866" max="15866" width="9.75" style="58" customWidth="1"/>
    <col min="15867" max="15867" width="0.5" style="58" customWidth="1"/>
    <col min="15868" max="15868" width="9" style="58"/>
    <col min="15869" max="15869" width="0.5" style="58" customWidth="1"/>
    <col min="15870" max="15870" width="9" style="58"/>
    <col min="15871" max="15871" width="0.5" style="58" customWidth="1"/>
    <col min="15872" max="15872" width="9" style="58" customWidth="1"/>
    <col min="15873" max="15873" width="0.5" style="58" customWidth="1"/>
    <col min="15874" max="15874" width="13.875" style="58" customWidth="1"/>
    <col min="15875" max="15876" width="9" style="58"/>
    <col min="15877" max="15877" width="10.75" style="58" bestFit="1" customWidth="1"/>
    <col min="15878" max="16116" width="9" style="58"/>
    <col min="16117" max="16117" width="5.875" style="58" customWidth="1"/>
    <col min="16118" max="16118" width="17.375" style="58" customWidth="1"/>
    <col min="16119" max="16119" width="0.75" style="58" customWidth="1"/>
    <col min="16120" max="16120" width="5.5" style="58" customWidth="1"/>
    <col min="16121" max="16121" width="0.625" style="58" customWidth="1"/>
    <col min="16122" max="16122" width="9.75" style="58" customWidth="1"/>
    <col min="16123" max="16123" width="0.5" style="58" customWidth="1"/>
    <col min="16124" max="16124" width="9" style="58"/>
    <col min="16125" max="16125" width="0.5" style="58" customWidth="1"/>
    <col min="16126" max="16126" width="9" style="58"/>
    <col min="16127" max="16127" width="0.5" style="58" customWidth="1"/>
    <col min="16128" max="16128" width="9" style="58" customWidth="1"/>
    <col min="16129" max="16129" width="0.5" style="58" customWidth="1"/>
    <col min="16130" max="16130" width="13.875" style="58" customWidth="1"/>
    <col min="16131" max="16132" width="9" style="58"/>
    <col min="16133" max="16133" width="10.75" style="58" bestFit="1" customWidth="1"/>
    <col min="16134" max="16384" width="9" style="58"/>
  </cols>
  <sheetData>
    <row r="1" spans="1:14" ht="23.1" customHeight="1" x14ac:dyDescent="0.2">
      <c r="N1" s="4" t="s">
        <v>0</v>
      </c>
    </row>
    <row r="2" spans="1:14" ht="23.1" customHeight="1" x14ac:dyDescent="0.2">
      <c r="N2" s="4" t="s">
        <v>1</v>
      </c>
    </row>
    <row r="3" spans="1:14" ht="23.1" customHeight="1" x14ac:dyDescent="0.2">
      <c r="A3" s="231" t="s">
        <v>89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</row>
    <row r="4" spans="1:14" s="60" customFormat="1" ht="23.1" customHeight="1" x14ac:dyDescent="0.2">
      <c r="A4" s="227" t="s">
        <v>3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4" s="60" customFormat="1" ht="23.1" customHeight="1" x14ac:dyDescent="0.2">
      <c r="A5" s="232" t="s">
        <v>90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</row>
    <row r="6" spans="1:14" s="60" customFormat="1" ht="23.1" customHeight="1" x14ac:dyDescent="0.2">
      <c r="A6" s="233" t="s">
        <v>190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4" s="60" customFormat="1" ht="9.75" customHeight="1" x14ac:dyDescent="0.2">
      <c r="A7" s="61"/>
      <c r="B7" s="61"/>
      <c r="C7" s="61"/>
      <c r="D7" s="62"/>
      <c r="E7" s="61"/>
      <c r="F7" s="61"/>
      <c r="G7" s="61"/>
      <c r="H7" s="61"/>
      <c r="I7" s="61"/>
      <c r="J7" s="61"/>
      <c r="K7" s="61"/>
      <c r="L7" s="61"/>
      <c r="M7" s="61"/>
      <c r="N7" s="61"/>
    </row>
    <row r="8" spans="1:14" s="65" customFormat="1" ht="18" customHeight="1" x14ac:dyDescent="0.2">
      <c r="A8" s="63"/>
      <c r="B8" s="63"/>
      <c r="C8" s="63"/>
      <c r="D8" s="64"/>
      <c r="F8" s="234" t="s">
        <v>6</v>
      </c>
      <c r="G8" s="234"/>
      <c r="H8" s="234"/>
      <c r="I8" s="234"/>
      <c r="J8" s="234"/>
      <c r="K8" s="234"/>
      <c r="L8" s="234"/>
      <c r="M8" s="234"/>
      <c r="N8" s="234"/>
    </row>
    <row r="9" spans="1:14" s="65" customFormat="1" ht="18" customHeight="1" x14ac:dyDescent="0.2">
      <c r="A9" s="63"/>
      <c r="B9" s="63"/>
      <c r="C9" s="63"/>
      <c r="D9" s="64"/>
      <c r="F9" s="229" t="s">
        <v>7</v>
      </c>
      <c r="G9" s="229"/>
      <c r="H9" s="229"/>
      <c r="I9" s="229"/>
      <c r="J9" s="229"/>
      <c r="K9" s="229"/>
      <c r="L9" s="229"/>
      <c r="M9" s="229"/>
      <c r="N9" s="229"/>
    </row>
    <row r="10" spans="1:14" s="65" customFormat="1" ht="18" customHeight="1" x14ac:dyDescent="0.2">
      <c r="A10" s="66"/>
      <c r="B10" s="66"/>
      <c r="C10" s="66"/>
      <c r="D10" s="64"/>
      <c r="E10" s="66"/>
      <c r="F10" s="67" t="s">
        <v>55</v>
      </c>
      <c r="G10" s="68"/>
      <c r="H10" s="68" t="s">
        <v>91</v>
      </c>
      <c r="I10" s="68"/>
      <c r="J10" s="230" t="s">
        <v>61</v>
      </c>
      <c r="K10" s="230"/>
      <c r="L10" s="230"/>
      <c r="M10" s="69"/>
      <c r="N10" s="68" t="s">
        <v>12</v>
      </c>
    </row>
    <row r="11" spans="1:14" s="65" customFormat="1" ht="18" customHeight="1" x14ac:dyDescent="0.2">
      <c r="A11" s="66"/>
      <c r="B11" s="66"/>
      <c r="C11" s="66"/>
      <c r="D11" s="64"/>
      <c r="E11" s="66"/>
      <c r="F11" s="67" t="s">
        <v>92</v>
      </c>
      <c r="G11" s="68"/>
      <c r="H11" s="68" t="s">
        <v>93</v>
      </c>
      <c r="I11" s="68"/>
      <c r="J11" s="67" t="s">
        <v>94</v>
      </c>
      <c r="K11" s="68"/>
      <c r="L11" s="67" t="s">
        <v>95</v>
      </c>
      <c r="M11" s="68"/>
      <c r="N11" s="68" t="s">
        <v>54</v>
      </c>
    </row>
    <row r="12" spans="1:14" s="65" customFormat="1" ht="18" customHeight="1" x14ac:dyDescent="0.2">
      <c r="A12" s="66"/>
      <c r="B12" s="66"/>
      <c r="C12" s="66"/>
      <c r="D12" s="64"/>
      <c r="E12" s="66"/>
      <c r="F12" s="67" t="s">
        <v>96</v>
      </c>
      <c r="G12" s="68"/>
      <c r="I12" s="68"/>
      <c r="J12" s="67" t="s">
        <v>97</v>
      </c>
      <c r="K12" s="68"/>
      <c r="L12" s="67" t="s">
        <v>98</v>
      </c>
      <c r="M12" s="68"/>
    </row>
    <row r="13" spans="1:14" s="65" customFormat="1" ht="18" customHeight="1" x14ac:dyDescent="0.2">
      <c r="A13" s="66"/>
      <c r="B13" s="66"/>
      <c r="C13" s="66"/>
      <c r="D13" s="69" t="s">
        <v>11</v>
      </c>
      <c r="E13" s="66"/>
      <c r="F13" s="70"/>
      <c r="G13" s="68"/>
      <c r="H13" s="70"/>
      <c r="I13" s="68"/>
      <c r="J13" s="71" t="s">
        <v>99</v>
      </c>
      <c r="K13" s="68"/>
      <c r="L13" s="70"/>
      <c r="M13" s="66"/>
      <c r="N13" s="70"/>
    </row>
    <row r="14" spans="1:14" s="65" customFormat="1" ht="18" customHeight="1" x14ac:dyDescent="0.2">
      <c r="A14" s="65" t="s">
        <v>191</v>
      </c>
      <c r="D14" s="64"/>
      <c r="F14" s="72">
        <v>1578993159</v>
      </c>
      <c r="G14" s="72"/>
      <c r="H14" s="72">
        <v>611188882</v>
      </c>
      <c r="I14" s="72"/>
      <c r="J14" s="72">
        <v>92606643</v>
      </c>
      <c r="K14" s="72"/>
      <c r="L14" s="72">
        <v>696281244</v>
      </c>
      <c r="M14" s="72"/>
      <c r="N14" s="72">
        <v>2979069928</v>
      </c>
    </row>
    <row r="15" spans="1:14" s="65" customFormat="1" ht="18" customHeight="1" x14ac:dyDescent="0.35">
      <c r="A15" s="73" t="s">
        <v>101</v>
      </c>
      <c r="D15" s="64"/>
      <c r="F15" s="72">
        <v>5554</v>
      </c>
      <c r="G15" s="72">
        <v>0</v>
      </c>
      <c r="H15" s="72">
        <v>1244</v>
      </c>
      <c r="I15" s="72">
        <v>0</v>
      </c>
      <c r="J15" s="72">
        <v>0</v>
      </c>
      <c r="K15" s="72">
        <v>0</v>
      </c>
      <c r="L15" s="72">
        <v>0</v>
      </c>
      <c r="M15" s="72"/>
      <c r="N15" s="72">
        <v>6798</v>
      </c>
    </row>
    <row r="16" spans="1:14" s="65" customFormat="1" ht="17.45" customHeight="1" x14ac:dyDescent="0.35">
      <c r="A16" s="73" t="s">
        <v>102</v>
      </c>
      <c r="D16" s="74" t="s">
        <v>192</v>
      </c>
      <c r="F16" s="72">
        <v>49324064</v>
      </c>
      <c r="G16" s="75"/>
      <c r="H16" s="75">
        <v>0</v>
      </c>
      <c r="I16" s="75"/>
      <c r="J16" s="76">
        <v>0</v>
      </c>
      <c r="K16" s="75"/>
      <c r="L16" s="76">
        <v>-49324064</v>
      </c>
      <c r="M16" s="75"/>
      <c r="N16" s="76">
        <v>0</v>
      </c>
    </row>
    <row r="17" spans="1:14" s="65" customFormat="1" ht="18" customHeight="1" x14ac:dyDescent="0.2">
      <c r="A17" s="65" t="s">
        <v>103</v>
      </c>
      <c r="D17" s="74">
        <v>23</v>
      </c>
      <c r="F17" s="75">
        <v>0</v>
      </c>
      <c r="G17" s="75"/>
      <c r="H17" s="75">
        <v>0</v>
      </c>
      <c r="I17" s="75"/>
      <c r="J17" s="76">
        <v>0</v>
      </c>
      <c r="K17" s="75"/>
      <c r="L17" s="76">
        <v>-6079490</v>
      </c>
      <c r="M17" s="75"/>
      <c r="N17" s="76">
        <v>-6079490</v>
      </c>
    </row>
    <row r="18" spans="1:14" s="65" customFormat="1" ht="18" customHeight="1" x14ac:dyDescent="0.2">
      <c r="A18" s="65" t="s">
        <v>104</v>
      </c>
      <c r="D18" s="64"/>
      <c r="F18" s="78"/>
      <c r="G18" s="78"/>
      <c r="H18" s="78"/>
      <c r="I18" s="78"/>
      <c r="J18" s="78"/>
      <c r="K18" s="78"/>
      <c r="L18" s="78"/>
      <c r="M18" s="78"/>
      <c r="N18" s="78"/>
    </row>
    <row r="19" spans="1:14" s="65" customFormat="1" ht="18" customHeight="1" x14ac:dyDescent="0.2">
      <c r="A19" s="65" t="s">
        <v>194</v>
      </c>
      <c r="B19" s="79"/>
      <c r="C19" s="66"/>
      <c r="D19" s="64"/>
      <c r="E19" s="66"/>
      <c r="F19" s="78">
        <v>0</v>
      </c>
      <c r="G19" s="78"/>
      <c r="H19" s="78">
        <v>0</v>
      </c>
      <c r="I19" s="78"/>
      <c r="J19" s="80">
        <v>0</v>
      </c>
      <c r="K19" s="78"/>
      <c r="L19" s="76">
        <v>-22271581</v>
      </c>
      <c r="M19" s="78"/>
      <c r="N19" s="76">
        <v>-22271581</v>
      </c>
    </row>
    <row r="20" spans="1:14" s="65" customFormat="1" ht="18" customHeight="1" x14ac:dyDescent="0.2">
      <c r="A20" s="65" t="s">
        <v>203</v>
      </c>
      <c r="D20" s="64"/>
      <c r="F20" s="81">
        <v>0</v>
      </c>
      <c r="G20" s="82"/>
      <c r="H20" s="81">
        <v>0</v>
      </c>
      <c r="I20" s="82"/>
      <c r="J20" s="81">
        <v>0</v>
      </c>
      <c r="K20" s="83"/>
      <c r="L20" s="81">
        <v>0</v>
      </c>
      <c r="M20" s="76"/>
      <c r="N20" s="81">
        <v>0</v>
      </c>
    </row>
    <row r="21" spans="1:14" s="65" customFormat="1" ht="18.95" customHeight="1" x14ac:dyDescent="0.2">
      <c r="A21" s="65" t="s">
        <v>195</v>
      </c>
      <c r="D21" s="64"/>
      <c r="F21" s="81">
        <v>0</v>
      </c>
      <c r="G21" s="82"/>
      <c r="H21" s="81">
        <v>0</v>
      </c>
      <c r="I21" s="82"/>
      <c r="J21" s="76">
        <v>0</v>
      </c>
      <c r="K21" s="83"/>
      <c r="L21" s="76">
        <v>-22271581</v>
      </c>
      <c r="M21" s="76"/>
      <c r="N21" s="76">
        <v>-22271581</v>
      </c>
    </row>
    <row r="22" spans="1:14" s="65" customFormat="1" ht="18.95" customHeight="1" thickBot="1" x14ac:dyDescent="0.25">
      <c r="A22" s="65" t="s">
        <v>193</v>
      </c>
      <c r="D22" s="64"/>
      <c r="F22" s="84">
        <v>1628322777</v>
      </c>
      <c r="G22" s="82"/>
      <c r="H22" s="84">
        <v>611190126</v>
      </c>
      <c r="I22" s="82"/>
      <c r="J22" s="84">
        <v>92606643</v>
      </c>
      <c r="K22" s="82"/>
      <c r="L22" s="84">
        <f>SUM(L14:L17,L21)</f>
        <v>618606109</v>
      </c>
      <c r="M22" s="76"/>
      <c r="N22" s="84">
        <v>2950725655</v>
      </c>
    </row>
    <row r="23" spans="1:14" s="65" customFormat="1" ht="18" customHeight="1" thickTop="1" x14ac:dyDescent="0.2">
      <c r="A23" s="66"/>
      <c r="D23" s="64"/>
      <c r="F23" s="86"/>
      <c r="G23" s="86"/>
      <c r="H23" s="86"/>
      <c r="I23" s="86"/>
      <c r="J23" s="86"/>
      <c r="K23" s="86"/>
      <c r="L23" s="86"/>
      <c r="M23" s="86"/>
      <c r="N23" s="86"/>
    </row>
    <row r="24" spans="1:14" s="65" customFormat="1" ht="18" customHeight="1" x14ac:dyDescent="0.2">
      <c r="A24" s="65" t="s">
        <v>100</v>
      </c>
      <c r="D24" s="64"/>
      <c r="F24" s="76">
        <v>1486145560</v>
      </c>
      <c r="G24" s="87"/>
      <c r="H24" s="76">
        <v>611188843</v>
      </c>
      <c r="I24" s="87"/>
      <c r="J24" s="72">
        <v>90677961</v>
      </c>
      <c r="K24" s="77"/>
      <c r="L24" s="72">
        <v>791033177</v>
      </c>
      <c r="M24" s="88"/>
      <c r="N24" s="72">
        <v>2979045541</v>
      </c>
    </row>
    <row r="25" spans="1:14" s="65" customFormat="1" ht="18" customHeight="1" x14ac:dyDescent="0.2">
      <c r="A25" s="65" t="s">
        <v>101</v>
      </c>
      <c r="D25" s="64"/>
      <c r="F25" s="76">
        <v>131</v>
      </c>
      <c r="G25" s="87"/>
      <c r="H25" s="76">
        <v>39</v>
      </c>
      <c r="I25" s="87"/>
      <c r="J25" s="72">
        <v>0</v>
      </c>
      <c r="K25" s="77"/>
      <c r="L25" s="72">
        <v>0</v>
      </c>
      <c r="M25" s="88"/>
      <c r="N25" s="72">
        <v>170</v>
      </c>
    </row>
    <row r="26" spans="1:14" s="65" customFormat="1" ht="17.45" customHeight="1" x14ac:dyDescent="0.35">
      <c r="A26" s="73" t="s">
        <v>102</v>
      </c>
      <c r="C26" s="66"/>
      <c r="D26" s="89"/>
      <c r="E26" s="66"/>
      <c r="F26" s="76">
        <v>92847468</v>
      </c>
      <c r="G26" s="87"/>
      <c r="H26" s="76">
        <v>0</v>
      </c>
      <c r="I26" s="87"/>
      <c r="J26" s="76">
        <v>0</v>
      </c>
      <c r="K26" s="77"/>
      <c r="L26" s="76">
        <v>-92847468</v>
      </c>
      <c r="M26" s="88"/>
      <c r="N26" s="76">
        <v>0</v>
      </c>
    </row>
    <row r="27" spans="1:14" s="65" customFormat="1" ht="18" customHeight="1" x14ac:dyDescent="0.2">
      <c r="A27" s="65" t="s">
        <v>103</v>
      </c>
      <c r="D27" s="63"/>
      <c r="F27" s="76">
        <v>0</v>
      </c>
      <c r="G27" s="87"/>
      <c r="H27" s="76">
        <v>0</v>
      </c>
      <c r="I27" s="87"/>
      <c r="J27" s="76">
        <v>0</v>
      </c>
      <c r="K27" s="77"/>
      <c r="L27" s="91">
        <v>-11144238</v>
      </c>
      <c r="M27" s="90"/>
      <c r="N27" s="91">
        <v>-11144238</v>
      </c>
    </row>
    <row r="28" spans="1:14" s="65" customFormat="1" ht="18" customHeight="1" x14ac:dyDescent="0.2">
      <c r="A28" s="65" t="s">
        <v>104</v>
      </c>
      <c r="D28" s="63"/>
      <c r="F28" s="92"/>
      <c r="G28" s="92"/>
      <c r="H28" s="92"/>
      <c r="I28" s="92"/>
      <c r="J28" s="93"/>
      <c r="K28" s="92"/>
      <c r="L28" s="93"/>
      <c r="M28" s="92"/>
      <c r="N28" s="93"/>
    </row>
    <row r="29" spans="1:14" s="65" customFormat="1" ht="18" customHeight="1" x14ac:dyDescent="0.2">
      <c r="A29" s="65" t="s">
        <v>194</v>
      </c>
      <c r="B29" s="79"/>
      <c r="C29" s="66"/>
      <c r="D29" s="63"/>
      <c r="E29" s="66"/>
      <c r="F29" s="85">
        <v>0</v>
      </c>
      <c r="G29" s="85"/>
      <c r="H29" s="85">
        <v>0</v>
      </c>
      <c r="I29" s="85"/>
      <c r="J29" s="93">
        <v>0</v>
      </c>
      <c r="K29" s="85"/>
      <c r="L29" s="93">
        <v>17357815</v>
      </c>
      <c r="M29" s="85"/>
      <c r="N29" s="93">
        <v>17357815</v>
      </c>
    </row>
    <row r="30" spans="1:14" s="65" customFormat="1" ht="18" customHeight="1" x14ac:dyDescent="0.2">
      <c r="A30" s="65" t="s">
        <v>203</v>
      </c>
      <c r="D30" s="63"/>
      <c r="F30" s="94">
        <v>0</v>
      </c>
      <c r="G30" s="92"/>
      <c r="H30" s="94">
        <v>0</v>
      </c>
      <c r="I30" s="92"/>
      <c r="J30" s="81">
        <v>0</v>
      </c>
      <c r="K30" s="92"/>
      <c r="L30" s="81">
        <v>-2068903</v>
      </c>
      <c r="M30" s="92"/>
      <c r="N30" s="81">
        <v>-2068903</v>
      </c>
    </row>
    <row r="31" spans="1:14" s="65" customFormat="1" ht="18" customHeight="1" x14ac:dyDescent="0.2">
      <c r="A31" s="65" t="s">
        <v>83</v>
      </c>
      <c r="D31" s="63"/>
      <c r="F31" s="92">
        <v>0</v>
      </c>
      <c r="G31" s="92"/>
      <c r="H31" s="92">
        <v>0</v>
      </c>
      <c r="I31" s="92"/>
      <c r="J31" s="93">
        <v>0</v>
      </c>
      <c r="K31" s="92"/>
      <c r="L31" s="93">
        <v>15288912</v>
      </c>
      <c r="M31" s="93"/>
      <c r="N31" s="93">
        <v>15288912</v>
      </c>
    </row>
    <row r="32" spans="1:14" s="65" customFormat="1" ht="18" customHeight="1" thickBot="1" x14ac:dyDescent="0.25">
      <c r="A32" s="65" t="s">
        <v>105</v>
      </c>
      <c r="D32" s="63"/>
      <c r="F32" s="95">
        <v>1578993159</v>
      </c>
      <c r="G32" s="86"/>
      <c r="H32" s="95">
        <v>611188882</v>
      </c>
      <c r="I32" s="86"/>
      <c r="J32" s="95">
        <v>90677961</v>
      </c>
      <c r="K32" s="86"/>
      <c r="L32" s="95">
        <v>702330383</v>
      </c>
      <c r="M32" s="86"/>
      <c r="N32" s="95">
        <v>2983190385</v>
      </c>
    </row>
    <row r="33" spans="1:14" s="65" customFormat="1" ht="18" customHeight="1" thickTop="1" x14ac:dyDescent="0.2">
      <c r="A33" s="66"/>
      <c r="D33" s="64"/>
      <c r="F33" s="92"/>
      <c r="G33" s="92"/>
      <c r="H33" s="92"/>
      <c r="I33" s="92"/>
      <c r="J33" s="92"/>
      <c r="K33" s="92"/>
      <c r="L33" s="92"/>
      <c r="M33" s="92"/>
      <c r="N33" s="92"/>
    </row>
    <row r="34" spans="1:14" s="65" customFormat="1" ht="18" customHeight="1" x14ac:dyDescent="0.2">
      <c r="A34" s="66"/>
      <c r="D34" s="64"/>
      <c r="F34" s="92"/>
      <c r="G34" s="92"/>
      <c r="H34" s="92"/>
      <c r="I34" s="92"/>
      <c r="J34" s="92"/>
      <c r="K34" s="92"/>
      <c r="L34" s="92"/>
      <c r="M34" s="92"/>
      <c r="N34" s="92"/>
    </row>
    <row r="35" spans="1:14" s="60" customFormat="1" ht="23.1" customHeight="1" x14ac:dyDescent="0.2">
      <c r="B35" s="21" t="s">
        <v>106</v>
      </c>
      <c r="C35" s="96"/>
      <c r="D35" s="97"/>
      <c r="E35" s="98"/>
      <c r="F35" s="99"/>
      <c r="G35" s="21"/>
      <c r="J35" s="21" t="s">
        <v>106</v>
      </c>
      <c r="M35" s="100"/>
      <c r="N35" s="100"/>
    </row>
    <row r="36" spans="1:14" s="7" customFormat="1" ht="24" customHeight="1" x14ac:dyDescent="0.2">
      <c r="A36" s="1"/>
      <c r="B36" s="22" t="s">
        <v>197</v>
      </c>
      <c r="C36" s="1"/>
      <c r="D36" s="1"/>
      <c r="E36" s="2"/>
      <c r="F36" s="1"/>
      <c r="G36" s="1"/>
      <c r="H36" s="1"/>
      <c r="I36" s="1" t="s">
        <v>198</v>
      </c>
      <c r="J36" s="1"/>
      <c r="K36" s="1"/>
      <c r="L36" s="1"/>
      <c r="M36" s="1"/>
      <c r="N36" s="169"/>
    </row>
    <row r="37" spans="1:14" ht="15" customHeight="1" x14ac:dyDescent="0.2"/>
    <row r="38" spans="1:14" ht="16.5" hidden="1" customHeight="1" x14ac:dyDescent="0.2"/>
  </sheetData>
  <mergeCells count="7">
    <mergeCell ref="F9:N9"/>
    <mergeCell ref="J10:L10"/>
    <mergeCell ref="A3:N3"/>
    <mergeCell ref="A4:N4"/>
    <mergeCell ref="A5:N5"/>
    <mergeCell ref="A6:N6"/>
    <mergeCell ref="F8:N8"/>
  </mergeCells>
  <pageMargins left="0.86614173228346458" right="0.31496062992125984" top="0.51181102362204722" bottom="1.1811023622047245" header="0.3149606299212598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6F5BC-EF6E-4ABC-B862-9A061BB64353}">
  <sheetPr>
    <tabColor rgb="FF00B0F0"/>
  </sheetPr>
  <dimension ref="A1:N103"/>
  <sheetViews>
    <sheetView view="pageBreakPreview" zoomScale="115" zoomScaleNormal="100" zoomScaleSheetLayoutView="115" workbookViewId="0">
      <selection activeCell="B2" sqref="B2"/>
    </sheetView>
  </sheetViews>
  <sheetFormatPr defaultRowHeight="21" x14ac:dyDescent="0.2"/>
  <cols>
    <col min="1" max="1" width="3.375" style="120" customWidth="1"/>
    <col min="2" max="2" width="21.125" style="120" customWidth="1"/>
    <col min="3" max="3" width="4.25" style="115" customWidth="1"/>
    <col min="4" max="4" width="0.875" style="120" customWidth="1"/>
    <col min="5" max="5" width="9.5" style="120" customWidth="1"/>
    <col min="6" max="6" width="0.5" style="120" customWidth="1"/>
    <col min="7" max="7" width="9.875" style="120" customWidth="1"/>
    <col min="8" max="8" width="0.5" style="120" customWidth="1"/>
    <col min="9" max="9" width="9.5" style="120" customWidth="1"/>
    <col min="10" max="10" width="0.5" style="120" customWidth="1"/>
    <col min="11" max="11" width="9.5" style="120" customWidth="1"/>
    <col min="12" max="12" width="0.5" style="120" customWidth="1"/>
    <col min="13" max="13" width="10.125" style="120" customWidth="1"/>
    <col min="14" max="238" width="9" style="120"/>
    <col min="239" max="239" width="3.375" style="120" customWidth="1"/>
    <col min="240" max="240" width="20.75" style="120" customWidth="1"/>
    <col min="241" max="241" width="4.25" style="120" customWidth="1"/>
    <col min="242" max="242" width="0.875" style="120" customWidth="1"/>
    <col min="243" max="243" width="8.875" style="120" customWidth="1"/>
    <col min="244" max="244" width="0.5" style="120" customWidth="1"/>
    <col min="245" max="245" width="8.875" style="120" customWidth="1"/>
    <col min="246" max="246" width="0.5" style="120" customWidth="1"/>
    <col min="247" max="247" width="8.875" style="120" customWidth="1"/>
    <col min="248" max="248" width="0.5" style="120" customWidth="1"/>
    <col min="249" max="249" width="8.875" style="120" customWidth="1"/>
    <col min="250" max="250" width="0.5" style="120" customWidth="1"/>
    <col min="251" max="251" width="9.375" style="120" customWidth="1"/>
    <col min="252" max="256" width="9.625" style="120" customWidth="1"/>
    <col min="257" max="257" width="4.5" style="120" customWidth="1"/>
    <col min="258" max="494" width="9" style="120"/>
    <col min="495" max="495" width="3.375" style="120" customWidth="1"/>
    <col min="496" max="496" width="20.75" style="120" customWidth="1"/>
    <col min="497" max="497" width="4.25" style="120" customWidth="1"/>
    <col min="498" max="498" width="0.875" style="120" customWidth="1"/>
    <col min="499" max="499" width="8.875" style="120" customWidth="1"/>
    <col min="500" max="500" width="0.5" style="120" customWidth="1"/>
    <col min="501" max="501" width="8.875" style="120" customWidth="1"/>
    <col min="502" max="502" width="0.5" style="120" customWidth="1"/>
    <col min="503" max="503" width="8.875" style="120" customWidth="1"/>
    <col min="504" max="504" width="0.5" style="120" customWidth="1"/>
    <col min="505" max="505" width="8.875" style="120" customWidth="1"/>
    <col min="506" max="506" width="0.5" style="120" customWidth="1"/>
    <col min="507" max="507" width="9.375" style="120" customWidth="1"/>
    <col min="508" max="512" width="9.625" style="120" customWidth="1"/>
    <col min="513" max="513" width="4.5" style="120" customWidth="1"/>
    <col min="514" max="750" width="9" style="120"/>
    <col min="751" max="751" width="3.375" style="120" customWidth="1"/>
    <col min="752" max="752" width="20.75" style="120" customWidth="1"/>
    <col min="753" max="753" width="4.25" style="120" customWidth="1"/>
    <col min="754" max="754" width="0.875" style="120" customWidth="1"/>
    <col min="755" max="755" width="8.875" style="120" customWidth="1"/>
    <col min="756" max="756" width="0.5" style="120" customWidth="1"/>
    <col min="757" max="757" width="8.875" style="120" customWidth="1"/>
    <col min="758" max="758" width="0.5" style="120" customWidth="1"/>
    <col min="759" max="759" width="8.875" style="120" customWidth="1"/>
    <col min="760" max="760" width="0.5" style="120" customWidth="1"/>
    <col min="761" max="761" width="8.875" style="120" customWidth="1"/>
    <col min="762" max="762" width="0.5" style="120" customWidth="1"/>
    <col min="763" max="763" width="9.375" style="120" customWidth="1"/>
    <col min="764" max="768" width="9.625" style="120" customWidth="1"/>
    <col min="769" max="769" width="4.5" style="120" customWidth="1"/>
    <col min="770" max="1006" width="9" style="120"/>
    <col min="1007" max="1007" width="3.375" style="120" customWidth="1"/>
    <col min="1008" max="1008" width="20.75" style="120" customWidth="1"/>
    <col min="1009" max="1009" width="4.25" style="120" customWidth="1"/>
    <col min="1010" max="1010" width="0.875" style="120" customWidth="1"/>
    <col min="1011" max="1011" width="8.875" style="120" customWidth="1"/>
    <col min="1012" max="1012" width="0.5" style="120" customWidth="1"/>
    <col min="1013" max="1013" width="8.875" style="120" customWidth="1"/>
    <col min="1014" max="1014" width="0.5" style="120" customWidth="1"/>
    <col min="1015" max="1015" width="8.875" style="120" customWidth="1"/>
    <col min="1016" max="1016" width="0.5" style="120" customWidth="1"/>
    <col min="1017" max="1017" width="8.875" style="120" customWidth="1"/>
    <col min="1018" max="1018" width="0.5" style="120" customWidth="1"/>
    <col min="1019" max="1019" width="9.375" style="120" customWidth="1"/>
    <col min="1020" max="1024" width="9.625" style="120" customWidth="1"/>
    <col min="1025" max="1025" width="4.5" style="120" customWidth="1"/>
    <col min="1026" max="1262" width="9" style="120"/>
    <col min="1263" max="1263" width="3.375" style="120" customWidth="1"/>
    <col min="1264" max="1264" width="20.75" style="120" customWidth="1"/>
    <col min="1265" max="1265" width="4.25" style="120" customWidth="1"/>
    <col min="1266" max="1266" width="0.875" style="120" customWidth="1"/>
    <col min="1267" max="1267" width="8.875" style="120" customWidth="1"/>
    <col min="1268" max="1268" width="0.5" style="120" customWidth="1"/>
    <col min="1269" max="1269" width="8.875" style="120" customWidth="1"/>
    <col min="1270" max="1270" width="0.5" style="120" customWidth="1"/>
    <col min="1271" max="1271" width="8.875" style="120" customWidth="1"/>
    <col min="1272" max="1272" width="0.5" style="120" customWidth="1"/>
    <col min="1273" max="1273" width="8.875" style="120" customWidth="1"/>
    <col min="1274" max="1274" width="0.5" style="120" customWidth="1"/>
    <col min="1275" max="1275" width="9.375" style="120" customWidth="1"/>
    <col min="1276" max="1280" width="9.625" style="120" customWidth="1"/>
    <col min="1281" max="1281" width="4.5" style="120" customWidth="1"/>
    <col min="1282" max="1518" width="9" style="120"/>
    <col min="1519" max="1519" width="3.375" style="120" customWidth="1"/>
    <col min="1520" max="1520" width="20.75" style="120" customWidth="1"/>
    <col min="1521" max="1521" width="4.25" style="120" customWidth="1"/>
    <col min="1522" max="1522" width="0.875" style="120" customWidth="1"/>
    <col min="1523" max="1523" width="8.875" style="120" customWidth="1"/>
    <col min="1524" max="1524" width="0.5" style="120" customWidth="1"/>
    <col min="1525" max="1525" width="8.875" style="120" customWidth="1"/>
    <col min="1526" max="1526" width="0.5" style="120" customWidth="1"/>
    <col min="1527" max="1527" width="8.875" style="120" customWidth="1"/>
    <col min="1528" max="1528" width="0.5" style="120" customWidth="1"/>
    <col min="1529" max="1529" width="8.875" style="120" customWidth="1"/>
    <col min="1530" max="1530" width="0.5" style="120" customWidth="1"/>
    <col min="1531" max="1531" width="9.375" style="120" customWidth="1"/>
    <col min="1532" max="1536" width="9.625" style="120" customWidth="1"/>
    <col min="1537" max="1537" width="4.5" style="120" customWidth="1"/>
    <col min="1538" max="1774" width="9" style="120"/>
    <col min="1775" max="1775" width="3.375" style="120" customWidth="1"/>
    <col min="1776" max="1776" width="20.75" style="120" customWidth="1"/>
    <col min="1777" max="1777" width="4.25" style="120" customWidth="1"/>
    <col min="1778" max="1778" width="0.875" style="120" customWidth="1"/>
    <col min="1779" max="1779" width="8.875" style="120" customWidth="1"/>
    <col min="1780" max="1780" width="0.5" style="120" customWidth="1"/>
    <col min="1781" max="1781" width="8.875" style="120" customWidth="1"/>
    <col min="1782" max="1782" width="0.5" style="120" customWidth="1"/>
    <col min="1783" max="1783" width="8.875" style="120" customWidth="1"/>
    <col min="1784" max="1784" width="0.5" style="120" customWidth="1"/>
    <col min="1785" max="1785" width="8.875" style="120" customWidth="1"/>
    <col min="1786" max="1786" width="0.5" style="120" customWidth="1"/>
    <col min="1787" max="1787" width="9.375" style="120" customWidth="1"/>
    <col min="1788" max="1792" width="9.625" style="120" customWidth="1"/>
    <col min="1793" max="1793" width="4.5" style="120" customWidth="1"/>
    <col min="1794" max="2030" width="9" style="120"/>
    <col min="2031" max="2031" width="3.375" style="120" customWidth="1"/>
    <col min="2032" max="2032" width="20.75" style="120" customWidth="1"/>
    <col min="2033" max="2033" width="4.25" style="120" customWidth="1"/>
    <col min="2034" max="2034" width="0.875" style="120" customWidth="1"/>
    <col min="2035" max="2035" width="8.875" style="120" customWidth="1"/>
    <col min="2036" max="2036" width="0.5" style="120" customWidth="1"/>
    <col min="2037" max="2037" width="8.875" style="120" customWidth="1"/>
    <col min="2038" max="2038" width="0.5" style="120" customWidth="1"/>
    <col min="2039" max="2039" width="8.875" style="120" customWidth="1"/>
    <col min="2040" max="2040" width="0.5" style="120" customWidth="1"/>
    <col min="2041" max="2041" width="8.875" style="120" customWidth="1"/>
    <col min="2042" max="2042" width="0.5" style="120" customWidth="1"/>
    <col min="2043" max="2043" width="9.375" style="120" customWidth="1"/>
    <col min="2044" max="2048" width="9.625" style="120" customWidth="1"/>
    <col min="2049" max="2049" width="4.5" style="120" customWidth="1"/>
    <col min="2050" max="2286" width="9" style="120"/>
    <col min="2287" max="2287" width="3.375" style="120" customWidth="1"/>
    <col min="2288" max="2288" width="20.75" style="120" customWidth="1"/>
    <col min="2289" max="2289" width="4.25" style="120" customWidth="1"/>
    <col min="2290" max="2290" width="0.875" style="120" customWidth="1"/>
    <col min="2291" max="2291" width="8.875" style="120" customWidth="1"/>
    <col min="2292" max="2292" width="0.5" style="120" customWidth="1"/>
    <col min="2293" max="2293" width="8.875" style="120" customWidth="1"/>
    <col min="2294" max="2294" width="0.5" style="120" customWidth="1"/>
    <col min="2295" max="2295" width="8.875" style="120" customWidth="1"/>
    <col min="2296" max="2296" width="0.5" style="120" customWidth="1"/>
    <col min="2297" max="2297" width="8.875" style="120" customWidth="1"/>
    <col min="2298" max="2298" width="0.5" style="120" customWidth="1"/>
    <col min="2299" max="2299" width="9.375" style="120" customWidth="1"/>
    <col min="2300" max="2304" width="9.625" style="120" customWidth="1"/>
    <col min="2305" max="2305" width="4.5" style="120" customWidth="1"/>
    <col min="2306" max="2542" width="9" style="120"/>
    <col min="2543" max="2543" width="3.375" style="120" customWidth="1"/>
    <col min="2544" max="2544" width="20.75" style="120" customWidth="1"/>
    <col min="2545" max="2545" width="4.25" style="120" customWidth="1"/>
    <col min="2546" max="2546" width="0.875" style="120" customWidth="1"/>
    <col min="2547" max="2547" width="8.875" style="120" customWidth="1"/>
    <col min="2548" max="2548" width="0.5" style="120" customWidth="1"/>
    <col min="2549" max="2549" width="8.875" style="120" customWidth="1"/>
    <col min="2550" max="2550" width="0.5" style="120" customWidth="1"/>
    <col min="2551" max="2551" width="8.875" style="120" customWidth="1"/>
    <col min="2552" max="2552" width="0.5" style="120" customWidth="1"/>
    <col min="2553" max="2553" width="8.875" style="120" customWidth="1"/>
    <col min="2554" max="2554" width="0.5" style="120" customWidth="1"/>
    <col min="2555" max="2555" width="9.375" style="120" customWidth="1"/>
    <col min="2556" max="2560" width="9.625" style="120" customWidth="1"/>
    <col min="2561" max="2561" width="4.5" style="120" customWidth="1"/>
    <col min="2562" max="2798" width="9" style="120"/>
    <col min="2799" max="2799" width="3.375" style="120" customWidth="1"/>
    <col min="2800" max="2800" width="20.75" style="120" customWidth="1"/>
    <col min="2801" max="2801" width="4.25" style="120" customWidth="1"/>
    <col min="2802" max="2802" width="0.875" style="120" customWidth="1"/>
    <col min="2803" max="2803" width="8.875" style="120" customWidth="1"/>
    <col min="2804" max="2804" width="0.5" style="120" customWidth="1"/>
    <col min="2805" max="2805" width="8.875" style="120" customWidth="1"/>
    <col min="2806" max="2806" width="0.5" style="120" customWidth="1"/>
    <col min="2807" max="2807" width="8.875" style="120" customWidth="1"/>
    <col min="2808" max="2808" width="0.5" style="120" customWidth="1"/>
    <col min="2809" max="2809" width="8.875" style="120" customWidth="1"/>
    <col min="2810" max="2810" width="0.5" style="120" customWidth="1"/>
    <col min="2811" max="2811" width="9.375" style="120" customWidth="1"/>
    <col min="2812" max="2816" width="9.625" style="120" customWidth="1"/>
    <col min="2817" max="2817" width="4.5" style="120" customWidth="1"/>
    <col min="2818" max="3054" width="9" style="120"/>
    <col min="3055" max="3055" width="3.375" style="120" customWidth="1"/>
    <col min="3056" max="3056" width="20.75" style="120" customWidth="1"/>
    <col min="3057" max="3057" width="4.25" style="120" customWidth="1"/>
    <col min="3058" max="3058" width="0.875" style="120" customWidth="1"/>
    <col min="3059" max="3059" width="8.875" style="120" customWidth="1"/>
    <col min="3060" max="3060" width="0.5" style="120" customWidth="1"/>
    <col min="3061" max="3061" width="8.875" style="120" customWidth="1"/>
    <col min="3062" max="3062" width="0.5" style="120" customWidth="1"/>
    <col min="3063" max="3063" width="8.875" style="120" customWidth="1"/>
    <col min="3064" max="3064" width="0.5" style="120" customWidth="1"/>
    <col min="3065" max="3065" width="8.875" style="120" customWidth="1"/>
    <col min="3066" max="3066" width="0.5" style="120" customWidth="1"/>
    <col min="3067" max="3067" width="9.375" style="120" customWidth="1"/>
    <col min="3068" max="3072" width="9.625" style="120" customWidth="1"/>
    <col min="3073" max="3073" width="4.5" style="120" customWidth="1"/>
    <col min="3074" max="3310" width="9" style="120"/>
    <col min="3311" max="3311" width="3.375" style="120" customWidth="1"/>
    <col min="3312" max="3312" width="20.75" style="120" customWidth="1"/>
    <col min="3313" max="3313" width="4.25" style="120" customWidth="1"/>
    <col min="3314" max="3314" width="0.875" style="120" customWidth="1"/>
    <col min="3315" max="3315" width="8.875" style="120" customWidth="1"/>
    <col min="3316" max="3316" width="0.5" style="120" customWidth="1"/>
    <col min="3317" max="3317" width="8.875" style="120" customWidth="1"/>
    <col min="3318" max="3318" width="0.5" style="120" customWidth="1"/>
    <col min="3319" max="3319" width="8.875" style="120" customWidth="1"/>
    <col min="3320" max="3320" width="0.5" style="120" customWidth="1"/>
    <col min="3321" max="3321" width="8.875" style="120" customWidth="1"/>
    <col min="3322" max="3322" width="0.5" style="120" customWidth="1"/>
    <col min="3323" max="3323" width="9.375" style="120" customWidth="1"/>
    <col min="3324" max="3328" width="9.625" style="120" customWidth="1"/>
    <col min="3329" max="3329" width="4.5" style="120" customWidth="1"/>
    <col min="3330" max="3566" width="9" style="120"/>
    <col min="3567" max="3567" width="3.375" style="120" customWidth="1"/>
    <col min="3568" max="3568" width="20.75" style="120" customWidth="1"/>
    <col min="3569" max="3569" width="4.25" style="120" customWidth="1"/>
    <col min="3570" max="3570" width="0.875" style="120" customWidth="1"/>
    <col min="3571" max="3571" width="8.875" style="120" customWidth="1"/>
    <col min="3572" max="3572" width="0.5" style="120" customWidth="1"/>
    <col min="3573" max="3573" width="8.875" style="120" customWidth="1"/>
    <col min="3574" max="3574" width="0.5" style="120" customWidth="1"/>
    <col min="3575" max="3575" width="8.875" style="120" customWidth="1"/>
    <col min="3576" max="3576" width="0.5" style="120" customWidth="1"/>
    <col min="3577" max="3577" width="8.875" style="120" customWidth="1"/>
    <col min="3578" max="3578" width="0.5" style="120" customWidth="1"/>
    <col min="3579" max="3579" width="9.375" style="120" customWidth="1"/>
    <col min="3580" max="3584" width="9.625" style="120" customWidth="1"/>
    <col min="3585" max="3585" width="4.5" style="120" customWidth="1"/>
    <col min="3586" max="3822" width="9" style="120"/>
    <col min="3823" max="3823" width="3.375" style="120" customWidth="1"/>
    <col min="3824" max="3824" width="20.75" style="120" customWidth="1"/>
    <col min="3825" max="3825" width="4.25" style="120" customWidth="1"/>
    <col min="3826" max="3826" width="0.875" style="120" customWidth="1"/>
    <col min="3827" max="3827" width="8.875" style="120" customWidth="1"/>
    <col min="3828" max="3828" width="0.5" style="120" customWidth="1"/>
    <col min="3829" max="3829" width="8.875" style="120" customWidth="1"/>
    <col min="3830" max="3830" width="0.5" style="120" customWidth="1"/>
    <col min="3831" max="3831" width="8.875" style="120" customWidth="1"/>
    <col min="3832" max="3832" width="0.5" style="120" customWidth="1"/>
    <col min="3833" max="3833" width="8.875" style="120" customWidth="1"/>
    <col min="3834" max="3834" width="0.5" style="120" customWidth="1"/>
    <col min="3835" max="3835" width="9.375" style="120" customWidth="1"/>
    <col min="3836" max="3840" width="9.625" style="120" customWidth="1"/>
    <col min="3841" max="3841" width="4.5" style="120" customWidth="1"/>
    <col min="3842" max="4078" width="9" style="120"/>
    <col min="4079" max="4079" width="3.375" style="120" customWidth="1"/>
    <col min="4080" max="4080" width="20.75" style="120" customWidth="1"/>
    <col min="4081" max="4081" width="4.25" style="120" customWidth="1"/>
    <col min="4082" max="4082" width="0.875" style="120" customWidth="1"/>
    <col min="4083" max="4083" width="8.875" style="120" customWidth="1"/>
    <col min="4084" max="4084" width="0.5" style="120" customWidth="1"/>
    <col min="4085" max="4085" width="8.875" style="120" customWidth="1"/>
    <col min="4086" max="4086" width="0.5" style="120" customWidth="1"/>
    <col min="4087" max="4087" width="8.875" style="120" customWidth="1"/>
    <col min="4088" max="4088" width="0.5" style="120" customWidth="1"/>
    <col min="4089" max="4089" width="8.875" style="120" customWidth="1"/>
    <col min="4090" max="4090" width="0.5" style="120" customWidth="1"/>
    <col min="4091" max="4091" width="9.375" style="120" customWidth="1"/>
    <col min="4092" max="4096" width="9.625" style="120" customWidth="1"/>
    <col min="4097" max="4097" width="4.5" style="120" customWidth="1"/>
    <col min="4098" max="4334" width="9" style="120"/>
    <col min="4335" max="4335" width="3.375" style="120" customWidth="1"/>
    <col min="4336" max="4336" width="20.75" style="120" customWidth="1"/>
    <col min="4337" max="4337" width="4.25" style="120" customWidth="1"/>
    <col min="4338" max="4338" width="0.875" style="120" customWidth="1"/>
    <col min="4339" max="4339" width="8.875" style="120" customWidth="1"/>
    <col min="4340" max="4340" width="0.5" style="120" customWidth="1"/>
    <col min="4341" max="4341" width="8.875" style="120" customWidth="1"/>
    <col min="4342" max="4342" width="0.5" style="120" customWidth="1"/>
    <col min="4343" max="4343" width="8.875" style="120" customWidth="1"/>
    <col min="4344" max="4344" width="0.5" style="120" customWidth="1"/>
    <col min="4345" max="4345" width="8.875" style="120" customWidth="1"/>
    <col min="4346" max="4346" width="0.5" style="120" customWidth="1"/>
    <col min="4347" max="4347" width="9.375" style="120" customWidth="1"/>
    <col min="4348" max="4352" width="9.625" style="120" customWidth="1"/>
    <col min="4353" max="4353" width="4.5" style="120" customWidth="1"/>
    <col min="4354" max="4590" width="9" style="120"/>
    <col min="4591" max="4591" width="3.375" style="120" customWidth="1"/>
    <col min="4592" max="4592" width="20.75" style="120" customWidth="1"/>
    <col min="4593" max="4593" width="4.25" style="120" customWidth="1"/>
    <col min="4594" max="4594" width="0.875" style="120" customWidth="1"/>
    <col min="4595" max="4595" width="8.875" style="120" customWidth="1"/>
    <col min="4596" max="4596" width="0.5" style="120" customWidth="1"/>
    <col min="4597" max="4597" width="8.875" style="120" customWidth="1"/>
    <col min="4598" max="4598" width="0.5" style="120" customWidth="1"/>
    <col min="4599" max="4599" width="8.875" style="120" customWidth="1"/>
    <col min="4600" max="4600" width="0.5" style="120" customWidth="1"/>
    <col min="4601" max="4601" width="8.875" style="120" customWidth="1"/>
    <col min="4602" max="4602" width="0.5" style="120" customWidth="1"/>
    <col min="4603" max="4603" width="9.375" style="120" customWidth="1"/>
    <col min="4604" max="4608" width="9.625" style="120" customWidth="1"/>
    <col min="4609" max="4609" width="4.5" style="120" customWidth="1"/>
    <col min="4610" max="4846" width="9" style="120"/>
    <col min="4847" max="4847" width="3.375" style="120" customWidth="1"/>
    <col min="4848" max="4848" width="20.75" style="120" customWidth="1"/>
    <col min="4849" max="4849" width="4.25" style="120" customWidth="1"/>
    <col min="4850" max="4850" width="0.875" style="120" customWidth="1"/>
    <col min="4851" max="4851" width="8.875" style="120" customWidth="1"/>
    <col min="4852" max="4852" width="0.5" style="120" customWidth="1"/>
    <col min="4853" max="4853" width="8.875" style="120" customWidth="1"/>
    <col min="4854" max="4854" width="0.5" style="120" customWidth="1"/>
    <col min="4855" max="4855" width="8.875" style="120" customWidth="1"/>
    <col min="4856" max="4856" width="0.5" style="120" customWidth="1"/>
    <col min="4857" max="4857" width="8.875" style="120" customWidth="1"/>
    <col min="4858" max="4858" width="0.5" style="120" customWidth="1"/>
    <col min="4859" max="4859" width="9.375" style="120" customWidth="1"/>
    <col min="4860" max="4864" width="9.625" style="120" customWidth="1"/>
    <col min="4865" max="4865" width="4.5" style="120" customWidth="1"/>
    <col min="4866" max="5102" width="9" style="120"/>
    <col min="5103" max="5103" width="3.375" style="120" customWidth="1"/>
    <col min="5104" max="5104" width="20.75" style="120" customWidth="1"/>
    <col min="5105" max="5105" width="4.25" style="120" customWidth="1"/>
    <col min="5106" max="5106" width="0.875" style="120" customWidth="1"/>
    <col min="5107" max="5107" width="8.875" style="120" customWidth="1"/>
    <col min="5108" max="5108" width="0.5" style="120" customWidth="1"/>
    <col min="5109" max="5109" width="8.875" style="120" customWidth="1"/>
    <col min="5110" max="5110" width="0.5" style="120" customWidth="1"/>
    <col min="5111" max="5111" width="8.875" style="120" customWidth="1"/>
    <col min="5112" max="5112" width="0.5" style="120" customWidth="1"/>
    <col min="5113" max="5113" width="8.875" style="120" customWidth="1"/>
    <col min="5114" max="5114" width="0.5" style="120" customWidth="1"/>
    <col min="5115" max="5115" width="9.375" style="120" customWidth="1"/>
    <col min="5116" max="5120" width="9.625" style="120" customWidth="1"/>
    <col min="5121" max="5121" width="4.5" style="120" customWidth="1"/>
    <col min="5122" max="5358" width="9" style="120"/>
    <col min="5359" max="5359" width="3.375" style="120" customWidth="1"/>
    <col min="5360" max="5360" width="20.75" style="120" customWidth="1"/>
    <col min="5361" max="5361" width="4.25" style="120" customWidth="1"/>
    <col min="5362" max="5362" width="0.875" style="120" customWidth="1"/>
    <col min="5363" max="5363" width="8.875" style="120" customWidth="1"/>
    <col min="5364" max="5364" width="0.5" style="120" customWidth="1"/>
    <col min="5365" max="5365" width="8.875" style="120" customWidth="1"/>
    <col min="5366" max="5366" width="0.5" style="120" customWidth="1"/>
    <col min="5367" max="5367" width="8.875" style="120" customWidth="1"/>
    <col min="5368" max="5368" width="0.5" style="120" customWidth="1"/>
    <col min="5369" max="5369" width="8.875" style="120" customWidth="1"/>
    <col min="5370" max="5370" width="0.5" style="120" customWidth="1"/>
    <col min="5371" max="5371" width="9.375" style="120" customWidth="1"/>
    <col min="5372" max="5376" width="9.625" style="120" customWidth="1"/>
    <col min="5377" max="5377" width="4.5" style="120" customWidth="1"/>
    <col min="5378" max="5614" width="9" style="120"/>
    <col min="5615" max="5615" width="3.375" style="120" customWidth="1"/>
    <col min="5616" max="5616" width="20.75" style="120" customWidth="1"/>
    <col min="5617" max="5617" width="4.25" style="120" customWidth="1"/>
    <col min="5618" max="5618" width="0.875" style="120" customWidth="1"/>
    <col min="5619" max="5619" width="8.875" style="120" customWidth="1"/>
    <col min="5620" max="5620" width="0.5" style="120" customWidth="1"/>
    <col min="5621" max="5621" width="8.875" style="120" customWidth="1"/>
    <col min="5622" max="5622" width="0.5" style="120" customWidth="1"/>
    <col min="5623" max="5623" width="8.875" style="120" customWidth="1"/>
    <col min="5624" max="5624" width="0.5" style="120" customWidth="1"/>
    <col min="5625" max="5625" width="8.875" style="120" customWidth="1"/>
    <col min="5626" max="5626" width="0.5" style="120" customWidth="1"/>
    <col min="5627" max="5627" width="9.375" style="120" customWidth="1"/>
    <col min="5628" max="5632" width="9.625" style="120" customWidth="1"/>
    <col min="5633" max="5633" width="4.5" style="120" customWidth="1"/>
    <col min="5634" max="5870" width="9" style="120"/>
    <col min="5871" max="5871" width="3.375" style="120" customWidth="1"/>
    <col min="5872" max="5872" width="20.75" style="120" customWidth="1"/>
    <col min="5873" max="5873" width="4.25" style="120" customWidth="1"/>
    <col min="5874" max="5874" width="0.875" style="120" customWidth="1"/>
    <col min="5875" max="5875" width="8.875" style="120" customWidth="1"/>
    <col min="5876" max="5876" width="0.5" style="120" customWidth="1"/>
    <col min="5877" max="5877" width="8.875" style="120" customWidth="1"/>
    <col min="5878" max="5878" width="0.5" style="120" customWidth="1"/>
    <col min="5879" max="5879" width="8.875" style="120" customWidth="1"/>
    <col min="5880" max="5880" width="0.5" style="120" customWidth="1"/>
    <col min="5881" max="5881" width="8.875" style="120" customWidth="1"/>
    <col min="5882" max="5882" width="0.5" style="120" customWidth="1"/>
    <col min="5883" max="5883" width="9.375" style="120" customWidth="1"/>
    <col min="5884" max="5888" width="9.625" style="120" customWidth="1"/>
    <col min="5889" max="5889" width="4.5" style="120" customWidth="1"/>
    <col min="5890" max="6126" width="9" style="120"/>
    <col min="6127" max="6127" width="3.375" style="120" customWidth="1"/>
    <col min="6128" max="6128" width="20.75" style="120" customWidth="1"/>
    <col min="6129" max="6129" width="4.25" style="120" customWidth="1"/>
    <col min="6130" max="6130" width="0.875" style="120" customWidth="1"/>
    <col min="6131" max="6131" width="8.875" style="120" customWidth="1"/>
    <col min="6132" max="6132" width="0.5" style="120" customWidth="1"/>
    <col min="6133" max="6133" width="8.875" style="120" customWidth="1"/>
    <col min="6134" max="6134" width="0.5" style="120" customWidth="1"/>
    <col min="6135" max="6135" width="8.875" style="120" customWidth="1"/>
    <col min="6136" max="6136" width="0.5" style="120" customWidth="1"/>
    <col min="6137" max="6137" width="8.875" style="120" customWidth="1"/>
    <col min="6138" max="6138" width="0.5" style="120" customWidth="1"/>
    <col min="6139" max="6139" width="9.375" style="120" customWidth="1"/>
    <col min="6140" max="6144" width="9.625" style="120" customWidth="1"/>
    <col min="6145" max="6145" width="4.5" style="120" customWidth="1"/>
    <col min="6146" max="6382" width="9" style="120"/>
    <col min="6383" max="6383" width="3.375" style="120" customWidth="1"/>
    <col min="6384" max="6384" width="20.75" style="120" customWidth="1"/>
    <col min="6385" max="6385" width="4.25" style="120" customWidth="1"/>
    <col min="6386" max="6386" width="0.875" style="120" customWidth="1"/>
    <col min="6387" max="6387" width="8.875" style="120" customWidth="1"/>
    <col min="6388" max="6388" width="0.5" style="120" customWidth="1"/>
    <col min="6389" max="6389" width="8.875" style="120" customWidth="1"/>
    <col min="6390" max="6390" width="0.5" style="120" customWidth="1"/>
    <col min="6391" max="6391" width="8.875" style="120" customWidth="1"/>
    <col min="6392" max="6392" width="0.5" style="120" customWidth="1"/>
    <col min="6393" max="6393" width="8.875" style="120" customWidth="1"/>
    <col min="6394" max="6394" width="0.5" style="120" customWidth="1"/>
    <col min="6395" max="6395" width="9.375" style="120" customWidth="1"/>
    <col min="6396" max="6400" width="9.625" style="120" customWidth="1"/>
    <col min="6401" max="6401" width="4.5" style="120" customWidth="1"/>
    <col min="6402" max="6638" width="9" style="120"/>
    <col min="6639" max="6639" width="3.375" style="120" customWidth="1"/>
    <col min="6640" max="6640" width="20.75" style="120" customWidth="1"/>
    <col min="6641" max="6641" width="4.25" style="120" customWidth="1"/>
    <col min="6642" max="6642" width="0.875" style="120" customWidth="1"/>
    <col min="6643" max="6643" width="8.875" style="120" customWidth="1"/>
    <col min="6644" max="6644" width="0.5" style="120" customWidth="1"/>
    <col min="6645" max="6645" width="8.875" style="120" customWidth="1"/>
    <col min="6646" max="6646" width="0.5" style="120" customWidth="1"/>
    <col min="6647" max="6647" width="8.875" style="120" customWidth="1"/>
    <col min="6648" max="6648" width="0.5" style="120" customWidth="1"/>
    <col min="6649" max="6649" width="8.875" style="120" customWidth="1"/>
    <col min="6650" max="6650" width="0.5" style="120" customWidth="1"/>
    <col min="6651" max="6651" width="9.375" style="120" customWidth="1"/>
    <col min="6652" max="6656" width="9.625" style="120" customWidth="1"/>
    <col min="6657" max="6657" width="4.5" style="120" customWidth="1"/>
    <col min="6658" max="6894" width="9" style="120"/>
    <col min="6895" max="6895" width="3.375" style="120" customWidth="1"/>
    <col min="6896" max="6896" width="20.75" style="120" customWidth="1"/>
    <col min="6897" max="6897" width="4.25" style="120" customWidth="1"/>
    <col min="6898" max="6898" width="0.875" style="120" customWidth="1"/>
    <col min="6899" max="6899" width="8.875" style="120" customWidth="1"/>
    <col min="6900" max="6900" width="0.5" style="120" customWidth="1"/>
    <col min="6901" max="6901" width="8.875" style="120" customWidth="1"/>
    <col min="6902" max="6902" width="0.5" style="120" customWidth="1"/>
    <col min="6903" max="6903" width="8.875" style="120" customWidth="1"/>
    <col min="6904" max="6904" width="0.5" style="120" customWidth="1"/>
    <col min="6905" max="6905" width="8.875" style="120" customWidth="1"/>
    <col min="6906" max="6906" width="0.5" style="120" customWidth="1"/>
    <col min="6907" max="6907" width="9.375" style="120" customWidth="1"/>
    <col min="6908" max="6912" width="9.625" style="120" customWidth="1"/>
    <col min="6913" max="6913" width="4.5" style="120" customWidth="1"/>
    <col min="6914" max="7150" width="9" style="120"/>
    <col min="7151" max="7151" width="3.375" style="120" customWidth="1"/>
    <col min="7152" max="7152" width="20.75" style="120" customWidth="1"/>
    <col min="7153" max="7153" width="4.25" style="120" customWidth="1"/>
    <col min="7154" max="7154" width="0.875" style="120" customWidth="1"/>
    <col min="7155" max="7155" width="8.875" style="120" customWidth="1"/>
    <col min="7156" max="7156" width="0.5" style="120" customWidth="1"/>
    <col min="7157" max="7157" width="8.875" style="120" customWidth="1"/>
    <col min="7158" max="7158" width="0.5" style="120" customWidth="1"/>
    <col min="7159" max="7159" width="8.875" style="120" customWidth="1"/>
    <col min="7160" max="7160" width="0.5" style="120" customWidth="1"/>
    <col min="7161" max="7161" width="8.875" style="120" customWidth="1"/>
    <col min="7162" max="7162" width="0.5" style="120" customWidth="1"/>
    <col min="7163" max="7163" width="9.375" style="120" customWidth="1"/>
    <col min="7164" max="7168" width="9.625" style="120" customWidth="1"/>
    <col min="7169" max="7169" width="4.5" style="120" customWidth="1"/>
    <col min="7170" max="7406" width="9" style="120"/>
    <col min="7407" max="7407" width="3.375" style="120" customWidth="1"/>
    <col min="7408" max="7408" width="20.75" style="120" customWidth="1"/>
    <col min="7409" max="7409" width="4.25" style="120" customWidth="1"/>
    <col min="7410" max="7410" width="0.875" style="120" customWidth="1"/>
    <col min="7411" max="7411" width="8.875" style="120" customWidth="1"/>
    <col min="7412" max="7412" width="0.5" style="120" customWidth="1"/>
    <col min="7413" max="7413" width="8.875" style="120" customWidth="1"/>
    <col min="7414" max="7414" width="0.5" style="120" customWidth="1"/>
    <col min="7415" max="7415" width="8.875" style="120" customWidth="1"/>
    <col min="7416" max="7416" width="0.5" style="120" customWidth="1"/>
    <col min="7417" max="7417" width="8.875" style="120" customWidth="1"/>
    <col min="7418" max="7418" width="0.5" style="120" customWidth="1"/>
    <col min="7419" max="7419" width="9.375" style="120" customWidth="1"/>
    <col min="7420" max="7424" width="9.625" style="120" customWidth="1"/>
    <col min="7425" max="7425" width="4.5" style="120" customWidth="1"/>
    <col min="7426" max="7662" width="9" style="120"/>
    <col min="7663" max="7663" width="3.375" style="120" customWidth="1"/>
    <col min="7664" max="7664" width="20.75" style="120" customWidth="1"/>
    <col min="7665" max="7665" width="4.25" style="120" customWidth="1"/>
    <col min="7666" max="7666" width="0.875" style="120" customWidth="1"/>
    <col min="7667" max="7667" width="8.875" style="120" customWidth="1"/>
    <col min="7668" max="7668" width="0.5" style="120" customWidth="1"/>
    <col min="7669" max="7669" width="8.875" style="120" customWidth="1"/>
    <col min="7670" max="7670" width="0.5" style="120" customWidth="1"/>
    <col min="7671" max="7671" width="8.875" style="120" customWidth="1"/>
    <col min="7672" max="7672" width="0.5" style="120" customWidth="1"/>
    <col min="7673" max="7673" width="8.875" style="120" customWidth="1"/>
    <col min="7674" max="7674" width="0.5" style="120" customWidth="1"/>
    <col min="7675" max="7675" width="9.375" style="120" customWidth="1"/>
    <col min="7676" max="7680" width="9.625" style="120" customWidth="1"/>
    <col min="7681" max="7681" width="4.5" style="120" customWidth="1"/>
    <col min="7682" max="7918" width="9" style="120"/>
    <col min="7919" max="7919" width="3.375" style="120" customWidth="1"/>
    <col min="7920" max="7920" width="20.75" style="120" customWidth="1"/>
    <col min="7921" max="7921" width="4.25" style="120" customWidth="1"/>
    <col min="7922" max="7922" width="0.875" style="120" customWidth="1"/>
    <col min="7923" max="7923" width="8.875" style="120" customWidth="1"/>
    <col min="7924" max="7924" width="0.5" style="120" customWidth="1"/>
    <col min="7925" max="7925" width="8.875" style="120" customWidth="1"/>
    <col min="7926" max="7926" width="0.5" style="120" customWidth="1"/>
    <col min="7927" max="7927" width="8.875" style="120" customWidth="1"/>
    <col min="7928" max="7928" width="0.5" style="120" customWidth="1"/>
    <col min="7929" max="7929" width="8.875" style="120" customWidth="1"/>
    <col min="7930" max="7930" width="0.5" style="120" customWidth="1"/>
    <col min="7931" max="7931" width="9.375" style="120" customWidth="1"/>
    <col min="7932" max="7936" width="9.625" style="120" customWidth="1"/>
    <col min="7937" max="7937" width="4.5" style="120" customWidth="1"/>
    <col min="7938" max="8174" width="9" style="120"/>
    <col min="8175" max="8175" width="3.375" style="120" customWidth="1"/>
    <col min="8176" max="8176" width="20.75" style="120" customWidth="1"/>
    <col min="8177" max="8177" width="4.25" style="120" customWidth="1"/>
    <col min="8178" max="8178" width="0.875" style="120" customWidth="1"/>
    <col min="8179" max="8179" width="8.875" style="120" customWidth="1"/>
    <col min="8180" max="8180" width="0.5" style="120" customWidth="1"/>
    <col min="8181" max="8181" width="8.875" style="120" customWidth="1"/>
    <col min="8182" max="8182" width="0.5" style="120" customWidth="1"/>
    <col min="8183" max="8183" width="8.875" style="120" customWidth="1"/>
    <col min="8184" max="8184" width="0.5" style="120" customWidth="1"/>
    <col min="8185" max="8185" width="8.875" style="120" customWidth="1"/>
    <col min="8186" max="8186" width="0.5" style="120" customWidth="1"/>
    <col min="8187" max="8187" width="9.375" style="120" customWidth="1"/>
    <col min="8188" max="8192" width="9.625" style="120" customWidth="1"/>
    <col min="8193" max="8193" width="4.5" style="120" customWidth="1"/>
    <col min="8194" max="8430" width="9" style="120"/>
    <col min="8431" max="8431" width="3.375" style="120" customWidth="1"/>
    <col min="8432" max="8432" width="20.75" style="120" customWidth="1"/>
    <col min="8433" max="8433" width="4.25" style="120" customWidth="1"/>
    <col min="8434" max="8434" width="0.875" style="120" customWidth="1"/>
    <col min="8435" max="8435" width="8.875" style="120" customWidth="1"/>
    <col min="8436" max="8436" width="0.5" style="120" customWidth="1"/>
    <col min="8437" max="8437" width="8.875" style="120" customWidth="1"/>
    <col min="8438" max="8438" width="0.5" style="120" customWidth="1"/>
    <col min="8439" max="8439" width="8.875" style="120" customWidth="1"/>
    <col min="8440" max="8440" width="0.5" style="120" customWidth="1"/>
    <col min="8441" max="8441" width="8.875" style="120" customWidth="1"/>
    <col min="8442" max="8442" width="0.5" style="120" customWidth="1"/>
    <col min="8443" max="8443" width="9.375" style="120" customWidth="1"/>
    <col min="8444" max="8448" width="9.625" style="120" customWidth="1"/>
    <col min="8449" max="8449" width="4.5" style="120" customWidth="1"/>
    <col min="8450" max="8686" width="9" style="120"/>
    <col min="8687" max="8687" width="3.375" style="120" customWidth="1"/>
    <col min="8688" max="8688" width="20.75" style="120" customWidth="1"/>
    <col min="8689" max="8689" width="4.25" style="120" customWidth="1"/>
    <col min="8690" max="8690" width="0.875" style="120" customWidth="1"/>
    <col min="8691" max="8691" width="8.875" style="120" customWidth="1"/>
    <col min="8692" max="8692" width="0.5" style="120" customWidth="1"/>
    <col min="8693" max="8693" width="8.875" style="120" customWidth="1"/>
    <col min="8694" max="8694" width="0.5" style="120" customWidth="1"/>
    <col min="8695" max="8695" width="8.875" style="120" customWidth="1"/>
    <col min="8696" max="8696" width="0.5" style="120" customWidth="1"/>
    <col min="8697" max="8697" width="8.875" style="120" customWidth="1"/>
    <col min="8698" max="8698" width="0.5" style="120" customWidth="1"/>
    <col min="8699" max="8699" width="9.375" style="120" customWidth="1"/>
    <col min="8700" max="8704" width="9.625" style="120" customWidth="1"/>
    <col min="8705" max="8705" width="4.5" style="120" customWidth="1"/>
    <col min="8706" max="8942" width="9" style="120"/>
    <col min="8943" max="8943" width="3.375" style="120" customWidth="1"/>
    <col min="8944" max="8944" width="20.75" style="120" customWidth="1"/>
    <col min="8945" max="8945" width="4.25" style="120" customWidth="1"/>
    <col min="8946" max="8946" width="0.875" style="120" customWidth="1"/>
    <col min="8947" max="8947" width="8.875" style="120" customWidth="1"/>
    <col min="8948" max="8948" width="0.5" style="120" customWidth="1"/>
    <col min="8949" max="8949" width="8.875" style="120" customWidth="1"/>
    <col min="8950" max="8950" width="0.5" style="120" customWidth="1"/>
    <col min="8951" max="8951" width="8.875" style="120" customWidth="1"/>
    <col min="8952" max="8952" width="0.5" style="120" customWidth="1"/>
    <col min="8953" max="8953" width="8.875" style="120" customWidth="1"/>
    <col min="8954" max="8954" width="0.5" style="120" customWidth="1"/>
    <col min="8955" max="8955" width="9.375" style="120" customWidth="1"/>
    <col min="8956" max="8960" width="9.625" style="120" customWidth="1"/>
    <col min="8961" max="8961" width="4.5" style="120" customWidth="1"/>
    <col min="8962" max="9198" width="9" style="120"/>
    <col min="9199" max="9199" width="3.375" style="120" customWidth="1"/>
    <col min="9200" max="9200" width="20.75" style="120" customWidth="1"/>
    <col min="9201" max="9201" width="4.25" style="120" customWidth="1"/>
    <col min="9202" max="9202" width="0.875" style="120" customWidth="1"/>
    <col min="9203" max="9203" width="8.875" style="120" customWidth="1"/>
    <col min="9204" max="9204" width="0.5" style="120" customWidth="1"/>
    <col min="9205" max="9205" width="8.875" style="120" customWidth="1"/>
    <col min="9206" max="9206" width="0.5" style="120" customWidth="1"/>
    <col min="9207" max="9207" width="8.875" style="120" customWidth="1"/>
    <col min="9208" max="9208" width="0.5" style="120" customWidth="1"/>
    <col min="9209" max="9209" width="8.875" style="120" customWidth="1"/>
    <col min="9210" max="9210" width="0.5" style="120" customWidth="1"/>
    <col min="9211" max="9211" width="9.375" style="120" customWidth="1"/>
    <col min="9212" max="9216" width="9.625" style="120" customWidth="1"/>
    <col min="9217" max="9217" width="4.5" style="120" customWidth="1"/>
    <col min="9218" max="9454" width="9" style="120"/>
    <col min="9455" max="9455" width="3.375" style="120" customWidth="1"/>
    <col min="9456" max="9456" width="20.75" style="120" customWidth="1"/>
    <col min="9457" max="9457" width="4.25" style="120" customWidth="1"/>
    <col min="9458" max="9458" width="0.875" style="120" customWidth="1"/>
    <col min="9459" max="9459" width="8.875" style="120" customWidth="1"/>
    <col min="9460" max="9460" width="0.5" style="120" customWidth="1"/>
    <col min="9461" max="9461" width="8.875" style="120" customWidth="1"/>
    <col min="9462" max="9462" width="0.5" style="120" customWidth="1"/>
    <col min="9463" max="9463" width="8.875" style="120" customWidth="1"/>
    <col min="9464" max="9464" width="0.5" style="120" customWidth="1"/>
    <col min="9465" max="9465" width="8.875" style="120" customWidth="1"/>
    <col min="9466" max="9466" width="0.5" style="120" customWidth="1"/>
    <col min="9467" max="9467" width="9.375" style="120" customWidth="1"/>
    <col min="9468" max="9472" width="9.625" style="120" customWidth="1"/>
    <col min="9473" max="9473" width="4.5" style="120" customWidth="1"/>
    <col min="9474" max="9710" width="9" style="120"/>
    <col min="9711" max="9711" width="3.375" style="120" customWidth="1"/>
    <col min="9712" max="9712" width="20.75" style="120" customWidth="1"/>
    <col min="9713" max="9713" width="4.25" style="120" customWidth="1"/>
    <col min="9714" max="9714" width="0.875" style="120" customWidth="1"/>
    <col min="9715" max="9715" width="8.875" style="120" customWidth="1"/>
    <col min="9716" max="9716" width="0.5" style="120" customWidth="1"/>
    <col min="9717" max="9717" width="8.875" style="120" customWidth="1"/>
    <col min="9718" max="9718" width="0.5" style="120" customWidth="1"/>
    <col min="9719" max="9719" width="8.875" style="120" customWidth="1"/>
    <col min="9720" max="9720" width="0.5" style="120" customWidth="1"/>
    <col min="9721" max="9721" width="8.875" style="120" customWidth="1"/>
    <col min="9722" max="9722" width="0.5" style="120" customWidth="1"/>
    <col min="9723" max="9723" width="9.375" style="120" customWidth="1"/>
    <col min="9724" max="9728" width="9.625" style="120" customWidth="1"/>
    <col min="9729" max="9729" width="4.5" style="120" customWidth="1"/>
    <col min="9730" max="9966" width="9" style="120"/>
    <col min="9967" max="9967" width="3.375" style="120" customWidth="1"/>
    <col min="9968" max="9968" width="20.75" style="120" customWidth="1"/>
    <col min="9969" max="9969" width="4.25" style="120" customWidth="1"/>
    <col min="9970" max="9970" width="0.875" style="120" customWidth="1"/>
    <col min="9971" max="9971" width="8.875" style="120" customWidth="1"/>
    <col min="9972" max="9972" width="0.5" style="120" customWidth="1"/>
    <col min="9973" max="9973" width="8.875" style="120" customWidth="1"/>
    <col min="9974" max="9974" width="0.5" style="120" customWidth="1"/>
    <col min="9975" max="9975" width="8.875" style="120" customWidth="1"/>
    <col min="9976" max="9976" width="0.5" style="120" customWidth="1"/>
    <col min="9977" max="9977" width="8.875" style="120" customWidth="1"/>
    <col min="9978" max="9978" width="0.5" style="120" customWidth="1"/>
    <col min="9979" max="9979" width="9.375" style="120" customWidth="1"/>
    <col min="9980" max="9984" width="9.625" style="120" customWidth="1"/>
    <col min="9985" max="9985" width="4.5" style="120" customWidth="1"/>
    <col min="9986" max="10222" width="9" style="120"/>
    <col min="10223" max="10223" width="3.375" style="120" customWidth="1"/>
    <col min="10224" max="10224" width="20.75" style="120" customWidth="1"/>
    <col min="10225" max="10225" width="4.25" style="120" customWidth="1"/>
    <col min="10226" max="10226" width="0.875" style="120" customWidth="1"/>
    <col min="10227" max="10227" width="8.875" style="120" customWidth="1"/>
    <col min="10228" max="10228" width="0.5" style="120" customWidth="1"/>
    <col min="10229" max="10229" width="8.875" style="120" customWidth="1"/>
    <col min="10230" max="10230" width="0.5" style="120" customWidth="1"/>
    <col min="10231" max="10231" width="8.875" style="120" customWidth="1"/>
    <col min="10232" max="10232" width="0.5" style="120" customWidth="1"/>
    <col min="10233" max="10233" width="8.875" style="120" customWidth="1"/>
    <col min="10234" max="10234" width="0.5" style="120" customWidth="1"/>
    <col min="10235" max="10235" width="9.375" style="120" customWidth="1"/>
    <col min="10236" max="10240" width="9.625" style="120" customWidth="1"/>
    <col min="10241" max="10241" width="4.5" style="120" customWidth="1"/>
    <col min="10242" max="10478" width="9" style="120"/>
    <col min="10479" max="10479" width="3.375" style="120" customWidth="1"/>
    <col min="10480" max="10480" width="20.75" style="120" customWidth="1"/>
    <col min="10481" max="10481" width="4.25" style="120" customWidth="1"/>
    <col min="10482" max="10482" width="0.875" style="120" customWidth="1"/>
    <col min="10483" max="10483" width="8.875" style="120" customWidth="1"/>
    <col min="10484" max="10484" width="0.5" style="120" customWidth="1"/>
    <col min="10485" max="10485" width="8.875" style="120" customWidth="1"/>
    <col min="10486" max="10486" width="0.5" style="120" customWidth="1"/>
    <col min="10487" max="10487" width="8.875" style="120" customWidth="1"/>
    <col min="10488" max="10488" width="0.5" style="120" customWidth="1"/>
    <col min="10489" max="10489" width="8.875" style="120" customWidth="1"/>
    <col min="10490" max="10490" width="0.5" style="120" customWidth="1"/>
    <col min="10491" max="10491" width="9.375" style="120" customWidth="1"/>
    <col min="10492" max="10496" width="9.625" style="120" customWidth="1"/>
    <col min="10497" max="10497" width="4.5" style="120" customWidth="1"/>
    <col min="10498" max="10734" width="9" style="120"/>
    <col min="10735" max="10735" width="3.375" style="120" customWidth="1"/>
    <col min="10736" max="10736" width="20.75" style="120" customWidth="1"/>
    <col min="10737" max="10737" width="4.25" style="120" customWidth="1"/>
    <col min="10738" max="10738" width="0.875" style="120" customWidth="1"/>
    <col min="10739" max="10739" width="8.875" style="120" customWidth="1"/>
    <col min="10740" max="10740" width="0.5" style="120" customWidth="1"/>
    <col min="10741" max="10741" width="8.875" style="120" customWidth="1"/>
    <col min="10742" max="10742" width="0.5" style="120" customWidth="1"/>
    <col min="10743" max="10743" width="8.875" style="120" customWidth="1"/>
    <col min="10744" max="10744" width="0.5" style="120" customWidth="1"/>
    <col min="10745" max="10745" width="8.875" style="120" customWidth="1"/>
    <col min="10746" max="10746" width="0.5" style="120" customWidth="1"/>
    <col min="10747" max="10747" width="9.375" style="120" customWidth="1"/>
    <col min="10748" max="10752" width="9.625" style="120" customWidth="1"/>
    <col min="10753" max="10753" width="4.5" style="120" customWidth="1"/>
    <col min="10754" max="10990" width="9" style="120"/>
    <col min="10991" max="10991" width="3.375" style="120" customWidth="1"/>
    <col min="10992" max="10992" width="20.75" style="120" customWidth="1"/>
    <col min="10993" max="10993" width="4.25" style="120" customWidth="1"/>
    <col min="10994" max="10994" width="0.875" style="120" customWidth="1"/>
    <col min="10995" max="10995" width="8.875" style="120" customWidth="1"/>
    <col min="10996" max="10996" width="0.5" style="120" customWidth="1"/>
    <col min="10997" max="10997" width="8.875" style="120" customWidth="1"/>
    <col min="10998" max="10998" width="0.5" style="120" customWidth="1"/>
    <col min="10999" max="10999" width="8.875" style="120" customWidth="1"/>
    <col min="11000" max="11000" width="0.5" style="120" customWidth="1"/>
    <col min="11001" max="11001" width="8.875" style="120" customWidth="1"/>
    <col min="11002" max="11002" width="0.5" style="120" customWidth="1"/>
    <col min="11003" max="11003" width="9.375" style="120" customWidth="1"/>
    <col min="11004" max="11008" width="9.625" style="120" customWidth="1"/>
    <col min="11009" max="11009" width="4.5" style="120" customWidth="1"/>
    <col min="11010" max="11246" width="9" style="120"/>
    <col min="11247" max="11247" width="3.375" style="120" customWidth="1"/>
    <col min="11248" max="11248" width="20.75" style="120" customWidth="1"/>
    <col min="11249" max="11249" width="4.25" style="120" customWidth="1"/>
    <col min="11250" max="11250" width="0.875" style="120" customWidth="1"/>
    <col min="11251" max="11251" width="8.875" style="120" customWidth="1"/>
    <col min="11252" max="11252" width="0.5" style="120" customWidth="1"/>
    <col min="11253" max="11253" width="8.875" style="120" customWidth="1"/>
    <col min="11254" max="11254" width="0.5" style="120" customWidth="1"/>
    <col min="11255" max="11255" width="8.875" style="120" customWidth="1"/>
    <col min="11256" max="11256" width="0.5" style="120" customWidth="1"/>
    <col min="11257" max="11257" width="8.875" style="120" customWidth="1"/>
    <col min="11258" max="11258" width="0.5" style="120" customWidth="1"/>
    <col min="11259" max="11259" width="9.375" style="120" customWidth="1"/>
    <col min="11260" max="11264" width="9.625" style="120" customWidth="1"/>
    <col min="11265" max="11265" width="4.5" style="120" customWidth="1"/>
    <col min="11266" max="11502" width="9" style="120"/>
    <col min="11503" max="11503" width="3.375" style="120" customWidth="1"/>
    <col min="11504" max="11504" width="20.75" style="120" customWidth="1"/>
    <col min="11505" max="11505" width="4.25" style="120" customWidth="1"/>
    <col min="11506" max="11506" width="0.875" style="120" customWidth="1"/>
    <col min="11507" max="11507" width="8.875" style="120" customWidth="1"/>
    <col min="11508" max="11508" width="0.5" style="120" customWidth="1"/>
    <col min="11509" max="11509" width="8.875" style="120" customWidth="1"/>
    <col min="11510" max="11510" width="0.5" style="120" customWidth="1"/>
    <col min="11511" max="11511" width="8.875" style="120" customWidth="1"/>
    <col min="11512" max="11512" width="0.5" style="120" customWidth="1"/>
    <col min="11513" max="11513" width="8.875" style="120" customWidth="1"/>
    <col min="11514" max="11514" width="0.5" style="120" customWidth="1"/>
    <col min="11515" max="11515" width="9.375" style="120" customWidth="1"/>
    <col min="11516" max="11520" width="9.625" style="120" customWidth="1"/>
    <col min="11521" max="11521" width="4.5" style="120" customWidth="1"/>
    <col min="11522" max="11758" width="9" style="120"/>
    <col min="11759" max="11759" width="3.375" style="120" customWidth="1"/>
    <col min="11760" max="11760" width="20.75" style="120" customWidth="1"/>
    <col min="11761" max="11761" width="4.25" style="120" customWidth="1"/>
    <col min="11762" max="11762" width="0.875" style="120" customWidth="1"/>
    <col min="11763" max="11763" width="8.875" style="120" customWidth="1"/>
    <col min="11764" max="11764" width="0.5" style="120" customWidth="1"/>
    <col min="11765" max="11765" width="8.875" style="120" customWidth="1"/>
    <col min="11766" max="11766" width="0.5" style="120" customWidth="1"/>
    <col min="11767" max="11767" width="8.875" style="120" customWidth="1"/>
    <col min="11768" max="11768" width="0.5" style="120" customWidth="1"/>
    <col min="11769" max="11769" width="8.875" style="120" customWidth="1"/>
    <col min="11770" max="11770" width="0.5" style="120" customWidth="1"/>
    <col min="11771" max="11771" width="9.375" style="120" customWidth="1"/>
    <col min="11772" max="11776" width="9.625" style="120" customWidth="1"/>
    <col min="11777" max="11777" width="4.5" style="120" customWidth="1"/>
    <col min="11778" max="12014" width="9" style="120"/>
    <col min="12015" max="12015" width="3.375" style="120" customWidth="1"/>
    <col min="12016" max="12016" width="20.75" style="120" customWidth="1"/>
    <col min="12017" max="12017" width="4.25" style="120" customWidth="1"/>
    <col min="12018" max="12018" width="0.875" style="120" customWidth="1"/>
    <col min="12019" max="12019" width="8.875" style="120" customWidth="1"/>
    <col min="12020" max="12020" width="0.5" style="120" customWidth="1"/>
    <col min="12021" max="12021" width="8.875" style="120" customWidth="1"/>
    <col min="12022" max="12022" width="0.5" style="120" customWidth="1"/>
    <col min="12023" max="12023" width="8.875" style="120" customWidth="1"/>
    <col min="12024" max="12024" width="0.5" style="120" customWidth="1"/>
    <col min="12025" max="12025" width="8.875" style="120" customWidth="1"/>
    <col min="12026" max="12026" width="0.5" style="120" customWidth="1"/>
    <col min="12027" max="12027" width="9.375" style="120" customWidth="1"/>
    <col min="12028" max="12032" width="9.625" style="120" customWidth="1"/>
    <col min="12033" max="12033" width="4.5" style="120" customWidth="1"/>
    <col min="12034" max="12270" width="9" style="120"/>
    <col min="12271" max="12271" width="3.375" style="120" customWidth="1"/>
    <col min="12272" max="12272" width="20.75" style="120" customWidth="1"/>
    <col min="12273" max="12273" width="4.25" style="120" customWidth="1"/>
    <col min="12274" max="12274" width="0.875" style="120" customWidth="1"/>
    <col min="12275" max="12275" width="8.875" style="120" customWidth="1"/>
    <col min="12276" max="12276" width="0.5" style="120" customWidth="1"/>
    <col min="12277" max="12277" width="8.875" style="120" customWidth="1"/>
    <col min="12278" max="12278" width="0.5" style="120" customWidth="1"/>
    <col min="12279" max="12279" width="8.875" style="120" customWidth="1"/>
    <col min="12280" max="12280" width="0.5" style="120" customWidth="1"/>
    <col min="12281" max="12281" width="8.875" style="120" customWidth="1"/>
    <col min="12282" max="12282" width="0.5" style="120" customWidth="1"/>
    <col min="12283" max="12283" width="9.375" style="120" customWidth="1"/>
    <col min="12284" max="12288" width="9.625" style="120" customWidth="1"/>
    <col min="12289" max="12289" width="4.5" style="120" customWidth="1"/>
    <col min="12290" max="12526" width="9" style="120"/>
    <col min="12527" max="12527" width="3.375" style="120" customWidth="1"/>
    <col min="12528" max="12528" width="20.75" style="120" customWidth="1"/>
    <col min="12529" max="12529" width="4.25" style="120" customWidth="1"/>
    <col min="12530" max="12530" width="0.875" style="120" customWidth="1"/>
    <col min="12531" max="12531" width="8.875" style="120" customWidth="1"/>
    <col min="12532" max="12532" width="0.5" style="120" customWidth="1"/>
    <col min="12533" max="12533" width="8.875" style="120" customWidth="1"/>
    <col min="12534" max="12534" width="0.5" style="120" customWidth="1"/>
    <col min="12535" max="12535" width="8.875" style="120" customWidth="1"/>
    <col min="12536" max="12536" width="0.5" style="120" customWidth="1"/>
    <col min="12537" max="12537" width="8.875" style="120" customWidth="1"/>
    <col min="12538" max="12538" width="0.5" style="120" customWidth="1"/>
    <col min="12539" max="12539" width="9.375" style="120" customWidth="1"/>
    <col min="12540" max="12544" width="9.625" style="120" customWidth="1"/>
    <col min="12545" max="12545" width="4.5" style="120" customWidth="1"/>
    <col min="12546" max="12782" width="9" style="120"/>
    <col min="12783" max="12783" width="3.375" style="120" customWidth="1"/>
    <col min="12784" max="12784" width="20.75" style="120" customWidth="1"/>
    <col min="12785" max="12785" width="4.25" style="120" customWidth="1"/>
    <col min="12786" max="12786" width="0.875" style="120" customWidth="1"/>
    <col min="12787" max="12787" width="8.875" style="120" customWidth="1"/>
    <col min="12788" max="12788" width="0.5" style="120" customWidth="1"/>
    <col min="12789" max="12789" width="8.875" style="120" customWidth="1"/>
    <col min="12790" max="12790" width="0.5" style="120" customWidth="1"/>
    <col min="12791" max="12791" width="8.875" style="120" customWidth="1"/>
    <col min="12792" max="12792" width="0.5" style="120" customWidth="1"/>
    <col min="12793" max="12793" width="8.875" style="120" customWidth="1"/>
    <col min="12794" max="12794" width="0.5" style="120" customWidth="1"/>
    <col min="12795" max="12795" width="9.375" style="120" customWidth="1"/>
    <col min="12796" max="12800" width="9.625" style="120" customWidth="1"/>
    <col min="12801" max="12801" width="4.5" style="120" customWidth="1"/>
    <col min="12802" max="13038" width="9" style="120"/>
    <col min="13039" max="13039" width="3.375" style="120" customWidth="1"/>
    <col min="13040" max="13040" width="20.75" style="120" customWidth="1"/>
    <col min="13041" max="13041" width="4.25" style="120" customWidth="1"/>
    <col min="13042" max="13042" width="0.875" style="120" customWidth="1"/>
    <col min="13043" max="13043" width="8.875" style="120" customWidth="1"/>
    <col min="13044" max="13044" width="0.5" style="120" customWidth="1"/>
    <col min="13045" max="13045" width="8.875" style="120" customWidth="1"/>
    <col min="13046" max="13046" width="0.5" style="120" customWidth="1"/>
    <col min="13047" max="13047" width="8.875" style="120" customWidth="1"/>
    <col min="13048" max="13048" width="0.5" style="120" customWidth="1"/>
    <col min="13049" max="13049" width="8.875" style="120" customWidth="1"/>
    <col min="13050" max="13050" width="0.5" style="120" customWidth="1"/>
    <col min="13051" max="13051" width="9.375" style="120" customWidth="1"/>
    <col min="13052" max="13056" width="9.625" style="120" customWidth="1"/>
    <col min="13057" max="13057" width="4.5" style="120" customWidth="1"/>
    <col min="13058" max="13294" width="9" style="120"/>
    <col min="13295" max="13295" width="3.375" style="120" customWidth="1"/>
    <col min="13296" max="13296" width="20.75" style="120" customWidth="1"/>
    <col min="13297" max="13297" width="4.25" style="120" customWidth="1"/>
    <col min="13298" max="13298" width="0.875" style="120" customWidth="1"/>
    <col min="13299" max="13299" width="8.875" style="120" customWidth="1"/>
    <col min="13300" max="13300" width="0.5" style="120" customWidth="1"/>
    <col min="13301" max="13301" width="8.875" style="120" customWidth="1"/>
    <col min="13302" max="13302" width="0.5" style="120" customWidth="1"/>
    <col min="13303" max="13303" width="8.875" style="120" customWidth="1"/>
    <col min="13304" max="13304" width="0.5" style="120" customWidth="1"/>
    <col min="13305" max="13305" width="8.875" style="120" customWidth="1"/>
    <col min="13306" max="13306" width="0.5" style="120" customWidth="1"/>
    <col min="13307" max="13307" width="9.375" style="120" customWidth="1"/>
    <col min="13308" max="13312" width="9.625" style="120" customWidth="1"/>
    <col min="13313" max="13313" width="4.5" style="120" customWidth="1"/>
    <col min="13314" max="13550" width="9" style="120"/>
    <col min="13551" max="13551" width="3.375" style="120" customWidth="1"/>
    <col min="13552" max="13552" width="20.75" style="120" customWidth="1"/>
    <col min="13553" max="13553" width="4.25" style="120" customWidth="1"/>
    <col min="13554" max="13554" width="0.875" style="120" customWidth="1"/>
    <col min="13555" max="13555" width="8.875" style="120" customWidth="1"/>
    <col min="13556" max="13556" width="0.5" style="120" customWidth="1"/>
    <col min="13557" max="13557" width="8.875" style="120" customWidth="1"/>
    <col min="13558" max="13558" width="0.5" style="120" customWidth="1"/>
    <col min="13559" max="13559" width="8.875" style="120" customWidth="1"/>
    <col min="13560" max="13560" width="0.5" style="120" customWidth="1"/>
    <col min="13561" max="13561" width="8.875" style="120" customWidth="1"/>
    <col min="13562" max="13562" width="0.5" style="120" customWidth="1"/>
    <col min="13563" max="13563" width="9.375" style="120" customWidth="1"/>
    <col min="13564" max="13568" width="9.625" style="120" customWidth="1"/>
    <col min="13569" max="13569" width="4.5" style="120" customWidth="1"/>
    <col min="13570" max="13806" width="9" style="120"/>
    <col min="13807" max="13807" width="3.375" style="120" customWidth="1"/>
    <col min="13808" max="13808" width="20.75" style="120" customWidth="1"/>
    <col min="13809" max="13809" width="4.25" style="120" customWidth="1"/>
    <col min="13810" max="13810" width="0.875" style="120" customWidth="1"/>
    <col min="13811" max="13811" width="8.875" style="120" customWidth="1"/>
    <col min="13812" max="13812" width="0.5" style="120" customWidth="1"/>
    <col min="13813" max="13813" width="8.875" style="120" customWidth="1"/>
    <col min="13814" max="13814" width="0.5" style="120" customWidth="1"/>
    <col min="13815" max="13815" width="8.875" style="120" customWidth="1"/>
    <col min="13816" max="13816" width="0.5" style="120" customWidth="1"/>
    <col min="13817" max="13817" width="8.875" style="120" customWidth="1"/>
    <col min="13818" max="13818" width="0.5" style="120" customWidth="1"/>
    <col min="13819" max="13819" width="9.375" style="120" customWidth="1"/>
    <col min="13820" max="13824" width="9.625" style="120" customWidth="1"/>
    <col min="13825" max="13825" width="4.5" style="120" customWidth="1"/>
    <col min="13826" max="14062" width="9" style="120"/>
    <col min="14063" max="14063" width="3.375" style="120" customWidth="1"/>
    <col min="14064" max="14064" width="20.75" style="120" customWidth="1"/>
    <col min="14065" max="14065" width="4.25" style="120" customWidth="1"/>
    <col min="14066" max="14066" width="0.875" style="120" customWidth="1"/>
    <col min="14067" max="14067" width="8.875" style="120" customWidth="1"/>
    <col min="14068" max="14068" width="0.5" style="120" customWidth="1"/>
    <col min="14069" max="14069" width="8.875" style="120" customWidth="1"/>
    <col min="14070" max="14070" width="0.5" style="120" customWidth="1"/>
    <col min="14071" max="14071" width="8.875" style="120" customWidth="1"/>
    <col min="14072" max="14072" width="0.5" style="120" customWidth="1"/>
    <col min="14073" max="14073" width="8.875" style="120" customWidth="1"/>
    <col min="14074" max="14074" width="0.5" style="120" customWidth="1"/>
    <col min="14075" max="14075" width="9.375" style="120" customWidth="1"/>
    <col min="14076" max="14080" width="9.625" style="120" customWidth="1"/>
    <col min="14081" max="14081" width="4.5" style="120" customWidth="1"/>
    <col min="14082" max="14318" width="9" style="120"/>
    <col min="14319" max="14319" width="3.375" style="120" customWidth="1"/>
    <col min="14320" max="14320" width="20.75" style="120" customWidth="1"/>
    <col min="14321" max="14321" width="4.25" style="120" customWidth="1"/>
    <col min="14322" max="14322" width="0.875" style="120" customWidth="1"/>
    <col min="14323" max="14323" width="8.875" style="120" customWidth="1"/>
    <col min="14324" max="14324" width="0.5" style="120" customWidth="1"/>
    <col min="14325" max="14325" width="8.875" style="120" customWidth="1"/>
    <col min="14326" max="14326" width="0.5" style="120" customWidth="1"/>
    <col min="14327" max="14327" width="8.875" style="120" customWidth="1"/>
    <col min="14328" max="14328" width="0.5" style="120" customWidth="1"/>
    <col min="14329" max="14329" width="8.875" style="120" customWidth="1"/>
    <col min="14330" max="14330" width="0.5" style="120" customWidth="1"/>
    <col min="14331" max="14331" width="9.375" style="120" customWidth="1"/>
    <col min="14332" max="14336" width="9.625" style="120" customWidth="1"/>
    <col min="14337" max="14337" width="4.5" style="120" customWidth="1"/>
    <col min="14338" max="14574" width="9" style="120"/>
    <col min="14575" max="14575" width="3.375" style="120" customWidth="1"/>
    <col min="14576" max="14576" width="20.75" style="120" customWidth="1"/>
    <col min="14577" max="14577" width="4.25" style="120" customWidth="1"/>
    <col min="14578" max="14578" width="0.875" style="120" customWidth="1"/>
    <col min="14579" max="14579" width="8.875" style="120" customWidth="1"/>
    <col min="14580" max="14580" width="0.5" style="120" customWidth="1"/>
    <col min="14581" max="14581" width="8.875" style="120" customWidth="1"/>
    <col min="14582" max="14582" width="0.5" style="120" customWidth="1"/>
    <col min="14583" max="14583" width="8.875" style="120" customWidth="1"/>
    <col min="14584" max="14584" width="0.5" style="120" customWidth="1"/>
    <col min="14585" max="14585" width="8.875" style="120" customWidth="1"/>
    <col min="14586" max="14586" width="0.5" style="120" customWidth="1"/>
    <col min="14587" max="14587" width="9.375" style="120" customWidth="1"/>
    <col min="14588" max="14592" width="9.625" style="120" customWidth="1"/>
    <col min="14593" max="14593" width="4.5" style="120" customWidth="1"/>
    <col min="14594" max="14830" width="9" style="120"/>
    <col min="14831" max="14831" width="3.375" style="120" customWidth="1"/>
    <col min="14832" max="14832" width="20.75" style="120" customWidth="1"/>
    <col min="14833" max="14833" width="4.25" style="120" customWidth="1"/>
    <col min="14834" max="14834" width="0.875" style="120" customWidth="1"/>
    <col min="14835" max="14835" width="8.875" style="120" customWidth="1"/>
    <col min="14836" max="14836" width="0.5" style="120" customWidth="1"/>
    <col min="14837" max="14837" width="8.875" style="120" customWidth="1"/>
    <col min="14838" max="14838" width="0.5" style="120" customWidth="1"/>
    <col min="14839" max="14839" width="8.875" style="120" customWidth="1"/>
    <col min="14840" max="14840" width="0.5" style="120" customWidth="1"/>
    <col min="14841" max="14841" width="8.875" style="120" customWidth="1"/>
    <col min="14842" max="14842" width="0.5" style="120" customWidth="1"/>
    <col min="14843" max="14843" width="9.375" style="120" customWidth="1"/>
    <col min="14844" max="14848" width="9.625" style="120" customWidth="1"/>
    <col min="14849" max="14849" width="4.5" style="120" customWidth="1"/>
    <col min="14850" max="15086" width="9" style="120"/>
    <col min="15087" max="15087" width="3.375" style="120" customWidth="1"/>
    <col min="15088" max="15088" width="20.75" style="120" customWidth="1"/>
    <col min="15089" max="15089" width="4.25" style="120" customWidth="1"/>
    <col min="15090" max="15090" width="0.875" style="120" customWidth="1"/>
    <col min="15091" max="15091" width="8.875" style="120" customWidth="1"/>
    <col min="15092" max="15092" width="0.5" style="120" customWidth="1"/>
    <col min="15093" max="15093" width="8.875" style="120" customWidth="1"/>
    <col min="15094" max="15094" width="0.5" style="120" customWidth="1"/>
    <col min="15095" max="15095" width="8.875" style="120" customWidth="1"/>
    <col min="15096" max="15096" width="0.5" style="120" customWidth="1"/>
    <col min="15097" max="15097" width="8.875" style="120" customWidth="1"/>
    <col min="15098" max="15098" width="0.5" style="120" customWidth="1"/>
    <col min="15099" max="15099" width="9.375" style="120" customWidth="1"/>
    <col min="15100" max="15104" width="9.625" style="120" customWidth="1"/>
    <col min="15105" max="15105" width="4.5" style="120" customWidth="1"/>
    <col min="15106" max="15342" width="9" style="120"/>
    <col min="15343" max="15343" width="3.375" style="120" customWidth="1"/>
    <col min="15344" max="15344" width="20.75" style="120" customWidth="1"/>
    <col min="15345" max="15345" width="4.25" style="120" customWidth="1"/>
    <col min="15346" max="15346" width="0.875" style="120" customWidth="1"/>
    <col min="15347" max="15347" width="8.875" style="120" customWidth="1"/>
    <col min="15348" max="15348" width="0.5" style="120" customWidth="1"/>
    <col min="15349" max="15349" width="8.875" style="120" customWidth="1"/>
    <col min="15350" max="15350" width="0.5" style="120" customWidth="1"/>
    <col min="15351" max="15351" width="8.875" style="120" customWidth="1"/>
    <col min="15352" max="15352" width="0.5" style="120" customWidth="1"/>
    <col min="15353" max="15353" width="8.875" style="120" customWidth="1"/>
    <col min="15354" max="15354" width="0.5" style="120" customWidth="1"/>
    <col min="15355" max="15355" width="9.375" style="120" customWidth="1"/>
    <col min="15356" max="15360" width="9.625" style="120" customWidth="1"/>
    <col min="15361" max="15361" width="4.5" style="120" customWidth="1"/>
    <col min="15362" max="15598" width="9" style="120"/>
    <col min="15599" max="15599" width="3.375" style="120" customWidth="1"/>
    <col min="15600" max="15600" width="20.75" style="120" customWidth="1"/>
    <col min="15601" max="15601" width="4.25" style="120" customWidth="1"/>
    <col min="15602" max="15602" width="0.875" style="120" customWidth="1"/>
    <col min="15603" max="15603" width="8.875" style="120" customWidth="1"/>
    <col min="15604" max="15604" width="0.5" style="120" customWidth="1"/>
    <col min="15605" max="15605" width="8.875" style="120" customWidth="1"/>
    <col min="15606" max="15606" width="0.5" style="120" customWidth="1"/>
    <col min="15607" max="15607" width="8.875" style="120" customWidth="1"/>
    <col min="15608" max="15608" width="0.5" style="120" customWidth="1"/>
    <col min="15609" max="15609" width="8.875" style="120" customWidth="1"/>
    <col min="15610" max="15610" width="0.5" style="120" customWidth="1"/>
    <col min="15611" max="15611" width="9.375" style="120" customWidth="1"/>
    <col min="15612" max="15616" width="9.625" style="120" customWidth="1"/>
    <col min="15617" max="15617" width="4.5" style="120" customWidth="1"/>
    <col min="15618" max="15854" width="9" style="120"/>
    <col min="15855" max="15855" width="3.375" style="120" customWidth="1"/>
    <col min="15856" max="15856" width="20.75" style="120" customWidth="1"/>
    <col min="15857" max="15857" width="4.25" style="120" customWidth="1"/>
    <col min="15858" max="15858" width="0.875" style="120" customWidth="1"/>
    <col min="15859" max="15859" width="8.875" style="120" customWidth="1"/>
    <col min="15860" max="15860" width="0.5" style="120" customWidth="1"/>
    <col min="15861" max="15861" width="8.875" style="120" customWidth="1"/>
    <col min="15862" max="15862" width="0.5" style="120" customWidth="1"/>
    <col min="15863" max="15863" width="8.875" style="120" customWidth="1"/>
    <col min="15864" max="15864" width="0.5" style="120" customWidth="1"/>
    <col min="15865" max="15865" width="8.875" style="120" customWidth="1"/>
    <col min="15866" max="15866" width="0.5" style="120" customWidth="1"/>
    <col min="15867" max="15867" width="9.375" style="120" customWidth="1"/>
    <col min="15868" max="15872" width="9.625" style="120" customWidth="1"/>
    <col min="15873" max="15873" width="4.5" style="120" customWidth="1"/>
    <col min="15874" max="16110" width="9" style="120"/>
    <col min="16111" max="16111" width="3.375" style="120" customWidth="1"/>
    <col min="16112" max="16112" width="20.75" style="120" customWidth="1"/>
    <col min="16113" max="16113" width="4.25" style="120" customWidth="1"/>
    <col min="16114" max="16114" width="0.875" style="120" customWidth="1"/>
    <col min="16115" max="16115" width="8.875" style="120" customWidth="1"/>
    <col min="16116" max="16116" width="0.5" style="120" customWidth="1"/>
    <col min="16117" max="16117" width="8.875" style="120" customWidth="1"/>
    <col min="16118" max="16118" width="0.5" style="120" customWidth="1"/>
    <col min="16119" max="16119" width="8.875" style="120" customWidth="1"/>
    <col min="16120" max="16120" width="0.5" style="120" customWidth="1"/>
    <col min="16121" max="16121" width="8.875" style="120" customWidth="1"/>
    <col min="16122" max="16122" width="0.5" style="120" customWidth="1"/>
    <col min="16123" max="16123" width="9.375" style="120" customWidth="1"/>
    <col min="16124" max="16128" width="9.625" style="120" customWidth="1"/>
    <col min="16129" max="16129" width="4.5" style="120" customWidth="1"/>
    <col min="16130" max="16384" width="9" style="120"/>
  </cols>
  <sheetData>
    <row r="1" spans="1:13" s="101" customFormat="1" ht="23.1" customHeight="1" x14ac:dyDescent="0.2">
      <c r="M1" s="4" t="s">
        <v>0</v>
      </c>
    </row>
    <row r="2" spans="1:13" s="101" customFormat="1" ht="23.1" customHeight="1" x14ac:dyDescent="0.2">
      <c r="M2" s="4" t="s">
        <v>1</v>
      </c>
    </row>
    <row r="3" spans="1:13" s="101" customFormat="1" ht="23.1" customHeight="1" x14ac:dyDescent="0.2">
      <c r="A3" s="231" t="s">
        <v>107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3" s="101" customFormat="1" ht="23.1" customHeight="1" x14ac:dyDescent="0.2">
      <c r="A4" s="226" t="s">
        <v>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13" s="101" customFormat="1" ht="23.1" customHeight="1" x14ac:dyDescent="0.2">
      <c r="A5" s="226" t="s">
        <v>108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</row>
    <row r="6" spans="1:13" s="101" customFormat="1" ht="23.1" customHeight="1" x14ac:dyDescent="0.2">
      <c r="A6" s="226" t="s">
        <v>190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</row>
    <row r="7" spans="1:13" s="101" customFormat="1" ht="11.25" customHeight="1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s="103" customFormat="1" ht="18" customHeight="1" x14ac:dyDescent="0.2">
      <c r="A8" s="83"/>
      <c r="B8" s="83"/>
      <c r="C8" s="83"/>
      <c r="D8" s="83"/>
      <c r="E8" s="236" t="s">
        <v>6</v>
      </c>
      <c r="F8" s="236"/>
      <c r="G8" s="236"/>
      <c r="H8" s="236"/>
      <c r="I8" s="236"/>
      <c r="J8" s="236"/>
      <c r="K8" s="236"/>
      <c r="L8" s="236"/>
      <c r="M8" s="236"/>
    </row>
    <row r="9" spans="1:13" s="103" customFormat="1" ht="18" customHeight="1" x14ac:dyDescent="0.2">
      <c r="A9" s="83"/>
      <c r="B9" s="83"/>
      <c r="C9" s="83"/>
      <c r="D9" s="83"/>
      <c r="E9" s="235" t="s">
        <v>8</v>
      </c>
      <c r="F9" s="235"/>
      <c r="G9" s="235"/>
      <c r="H9" s="235"/>
      <c r="I9" s="235"/>
      <c r="J9" s="235"/>
      <c r="K9" s="235"/>
      <c r="L9" s="235"/>
      <c r="M9" s="235"/>
    </row>
    <row r="10" spans="1:13" s="103" customFormat="1" ht="18" customHeight="1" x14ac:dyDescent="0.2">
      <c r="A10" s="83"/>
      <c r="B10" s="83"/>
      <c r="C10" s="83"/>
      <c r="D10" s="83"/>
      <c r="E10" s="89" t="s">
        <v>55</v>
      </c>
      <c r="F10" s="83"/>
      <c r="G10" s="89" t="s">
        <v>91</v>
      </c>
      <c r="H10" s="83"/>
      <c r="I10" s="236" t="s">
        <v>61</v>
      </c>
      <c r="J10" s="236"/>
      <c r="K10" s="236"/>
      <c r="L10" s="89"/>
      <c r="M10" s="104" t="s">
        <v>12</v>
      </c>
    </row>
    <row r="11" spans="1:13" s="103" customFormat="1" ht="18" customHeight="1" x14ac:dyDescent="0.2">
      <c r="A11" s="83"/>
      <c r="B11" s="83"/>
      <c r="C11" s="83"/>
      <c r="D11" s="83"/>
      <c r="E11" s="89" t="s">
        <v>92</v>
      </c>
      <c r="G11" s="89" t="s">
        <v>93</v>
      </c>
      <c r="I11" s="89" t="s">
        <v>94</v>
      </c>
      <c r="K11" s="89" t="s">
        <v>95</v>
      </c>
      <c r="L11" s="89"/>
      <c r="M11" s="104" t="s">
        <v>54</v>
      </c>
    </row>
    <row r="12" spans="1:13" s="103" customFormat="1" ht="18" customHeight="1" x14ac:dyDescent="0.2">
      <c r="A12" s="83"/>
      <c r="B12" s="83"/>
      <c r="C12" s="83"/>
      <c r="D12" s="83"/>
      <c r="E12" s="89" t="s">
        <v>96</v>
      </c>
      <c r="F12" s="83"/>
      <c r="H12" s="83"/>
      <c r="I12" s="89" t="s">
        <v>97</v>
      </c>
      <c r="J12" s="83"/>
      <c r="K12" s="89" t="s">
        <v>98</v>
      </c>
      <c r="L12" s="89"/>
      <c r="M12" s="105"/>
    </row>
    <row r="13" spans="1:13" s="103" customFormat="1" ht="18" customHeight="1" x14ac:dyDescent="0.2">
      <c r="A13" s="83"/>
      <c r="B13" s="83"/>
      <c r="C13" s="8" t="s">
        <v>11</v>
      </c>
      <c r="D13" s="83"/>
      <c r="E13" s="106"/>
      <c r="F13" s="83"/>
      <c r="G13" s="106"/>
      <c r="H13" s="83"/>
      <c r="I13" s="102" t="s">
        <v>99</v>
      </c>
      <c r="J13" s="83"/>
      <c r="K13" s="106"/>
      <c r="L13" s="89"/>
      <c r="M13" s="106"/>
    </row>
    <row r="14" spans="1:13" s="103" customFormat="1" ht="18" customHeight="1" x14ac:dyDescent="0.35">
      <c r="A14" s="73" t="s">
        <v>191</v>
      </c>
      <c r="B14" s="107"/>
      <c r="C14" s="8"/>
      <c r="D14" s="82"/>
      <c r="E14" s="86">
        <v>1578993159</v>
      </c>
      <c r="F14" s="82"/>
      <c r="G14" s="86">
        <v>611188882</v>
      </c>
      <c r="H14" s="82"/>
      <c r="I14" s="86">
        <v>92606643</v>
      </c>
      <c r="J14" s="82"/>
      <c r="K14" s="86">
        <v>707898679</v>
      </c>
      <c r="L14" s="76"/>
      <c r="M14" s="86">
        <v>2990687363</v>
      </c>
    </row>
    <row r="15" spans="1:13" s="103" customFormat="1" ht="18" customHeight="1" x14ac:dyDescent="0.35">
      <c r="A15" s="73" t="s">
        <v>101</v>
      </c>
      <c r="B15" s="107"/>
      <c r="C15" s="8"/>
      <c r="D15" s="82"/>
      <c r="E15" s="72">
        <v>5554</v>
      </c>
      <c r="F15" s="82"/>
      <c r="G15" s="72">
        <v>1244</v>
      </c>
      <c r="H15" s="82"/>
      <c r="I15" s="72">
        <v>0</v>
      </c>
      <c r="J15" s="82"/>
      <c r="K15" s="72">
        <v>0</v>
      </c>
      <c r="L15" s="76"/>
      <c r="M15" s="72">
        <v>6798</v>
      </c>
    </row>
    <row r="16" spans="1:13" s="103" customFormat="1" ht="18" customHeight="1" x14ac:dyDescent="0.35">
      <c r="A16" s="73" t="s">
        <v>102</v>
      </c>
      <c r="C16" s="74" t="s">
        <v>192</v>
      </c>
      <c r="D16" s="82"/>
      <c r="E16" s="108">
        <v>49324064</v>
      </c>
      <c r="F16" s="82"/>
      <c r="G16" s="108">
        <v>0</v>
      </c>
      <c r="H16" s="82"/>
      <c r="I16" s="108">
        <v>0</v>
      </c>
      <c r="J16" s="82"/>
      <c r="K16" s="76">
        <v>-49324064</v>
      </c>
      <c r="L16" s="85"/>
      <c r="M16" s="108">
        <v>0</v>
      </c>
    </row>
    <row r="17" spans="1:13" s="103" customFormat="1" ht="18" customHeight="1" x14ac:dyDescent="0.35">
      <c r="A17" s="73" t="s">
        <v>103</v>
      </c>
      <c r="B17" s="107"/>
      <c r="C17" s="74">
        <v>23</v>
      </c>
      <c r="D17" s="82"/>
      <c r="E17" s="76">
        <v>0</v>
      </c>
      <c r="F17" s="82"/>
      <c r="G17" s="76">
        <v>0</v>
      </c>
      <c r="H17" s="82"/>
      <c r="I17" s="76">
        <v>0</v>
      </c>
      <c r="J17" s="82"/>
      <c r="K17" s="76">
        <v>-6079490</v>
      </c>
      <c r="L17" s="76"/>
      <c r="M17" s="76">
        <v>-6079490</v>
      </c>
    </row>
    <row r="18" spans="1:13" s="103" customFormat="1" ht="18" customHeight="1" x14ac:dyDescent="0.35">
      <c r="A18" s="73" t="s">
        <v>104</v>
      </c>
      <c r="B18" s="109"/>
      <c r="C18" s="82"/>
      <c r="D18" s="82"/>
      <c r="E18" s="86"/>
      <c r="F18" s="82"/>
      <c r="G18" s="86"/>
      <c r="H18" s="82"/>
      <c r="I18" s="86"/>
      <c r="J18" s="82"/>
      <c r="K18" s="86"/>
      <c r="L18" s="76"/>
      <c r="M18" s="86"/>
    </row>
    <row r="19" spans="1:13" s="103" customFormat="1" ht="18" customHeight="1" x14ac:dyDescent="0.35">
      <c r="A19" s="73" t="s">
        <v>194</v>
      </c>
      <c r="B19" s="110"/>
      <c r="C19" s="89"/>
      <c r="D19" s="82"/>
      <c r="E19" s="76">
        <v>0</v>
      </c>
      <c r="F19" s="82"/>
      <c r="G19" s="76">
        <v>0</v>
      </c>
      <c r="H19" s="82"/>
      <c r="I19" s="76">
        <v>0</v>
      </c>
      <c r="J19" s="82"/>
      <c r="K19" s="76">
        <v>14079593</v>
      </c>
      <c r="L19" s="76"/>
      <c r="M19" s="76">
        <v>14079593</v>
      </c>
    </row>
    <row r="20" spans="1:13" s="103" customFormat="1" ht="18" customHeight="1" x14ac:dyDescent="0.35">
      <c r="A20" s="73" t="s">
        <v>203</v>
      </c>
      <c r="B20" s="110"/>
      <c r="C20" s="89"/>
      <c r="D20" s="82"/>
      <c r="E20" s="81">
        <v>0</v>
      </c>
      <c r="F20" s="82"/>
      <c r="G20" s="81">
        <v>0</v>
      </c>
      <c r="H20" s="82"/>
      <c r="I20" s="81">
        <v>0</v>
      </c>
      <c r="J20" s="82"/>
      <c r="K20" s="81">
        <v>0</v>
      </c>
      <c r="L20" s="76"/>
      <c r="M20" s="81">
        <v>0</v>
      </c>
    </row>
    <row r="21" spans="1:13" s="103" customFormat="1" ht="18" customHeight="1" x14ac:dyDescent="0.35">
      <c r="A21" s="73" t="s">
        <v>83</v>
      </c>
      <c r="B21" s="110"/>
      <c r="C21" s="89"/>
      <c r="D21" s="82"/>
      <c r="E21" s="76">
        <v>0</v>
      </c>
      <c r="F21" s="82"/>
      <c r="G21" s="76">
        <v>0</v>
      </c>
      <c r="H21" s="82"/>
      <c r="I21" s="76">
        <v>0</v>
      </c>
      <c r="J21" s="82"/>
      <c r="K21" s="76">
        <v>14079593</v>
      </c>
      <c r="L21" s="76"/>
      <c r="M21" s="76">
        <v>14079593</v>
      </c>
    </row>
    <row r="22" spans="1:13" s="112" customFormat="1" ht="18" customHeight="1" thickBot="1" x14ac:dyDescent="0.4">
      <c r="A22" s="73" t="s">
        <v>193</v>
      </c>
      <c r="B22" s="107"/>
      <c r="C22" s="82"/>
      <c r="D22" s="111"/>
      <c r="E22" s="84">
        <v>1628322777</v>
      </c>
      <c r="F22" s="82"/>
      <c r="G22" s="84">
        <v>611190126</v>
      </c>
      <c r="H22" s="82"/>
      <c r="I22" s="84">
        <v>92606643</v>
      </c>
      <c r="J22" s="82"/>
      <c r="K22" s="84">
        <v>666574718</v>
      </c>
      <c r="L22" s="76"/>
      <c r="M22" s="84">
        <v>2998694264</v>
      </c>
    </row>
    <row r="23" spans="1:13" s="112" customFormat="1" ht="18" customHeight="1" thickTop="1" x14ac:dyDescent="0.2">
      <c r="B23" s="107"/>
      <c r="C23" s="82"/>
      <c r="D23" s="111"/>
      <c r="E23" s="76"/>
      <c r="F23" s="82"/>
      <c r="G23" s="76"/>
      <c r="H23" s="82"/>
      <c r="I23" s="76"/>
      <c r="J23" s="82"/>
      <c r="K23" s="76"/>
      <c r="L23" s="76"/>
      <c r="M23" s="76"/>
    </row>
    <row r="24" spans="1:13" s="103" customFormat="1" ht="18" customHeight="1" x14ac:dyDescent="0.35">
      <c r="A24" s="73" t="s">
        <v>100</v>
      </c>
      <c r="B24" s="107"/>
      <c r="C24" s="8"/>
      <c r="D24" s="82"/>
      <c r="E24" s="86">
        <v>1486145560</v>
      </c>
      <c r="F24" s="82"/>
      <c r="G24" s="86">
        <v>611188843</v>
      </c>
      <c r="H24" s="82"/>
      <c r="I24" s="86">
        <v>90677961</v>
      </c>
      <c r="J24" s="82"/>
      <c r="K24" s="86">
        <v>777314327</v>
      </c>
      <c r="L24" s="76"/>
      <c r="M24" s="86">
        <v>2965326691</v>
      </c>
    </row>
    <row r="25" spans="1:13" s="103" customFormat="1" ht="18" customHeight="1" x14ac:dyDescent="0.35">
      <c r="A25" s="73" t="s">
        <v>101</v>
      </c>
      <c r="B25" s="107"/>
      <c r="C25" s="8"/>
      <c r="D25" s="82"/>
      <c r="E25" s="72">
        <v>131</v>
      </c>
      <c r="F25" s="82"/>
      <c r="G25" s="72">
        <v>39</v>
      </c>
      <c r="H25" s="82"/>
      <c r="I25" s="72">
        <v>0</v>
      </c>
      <c r="J25" s="82"/>
      <c r="K25" s="72">
        <v>0</v>
      </c>
      <c r="L25" s="76"/>
      <c r="M25" s="72">
        <v>170</v>
      </c>
    </row>
    <row r="26" spans="1:13" s="103" customFormat="1" ht="18" customHeight="1" x14ac:dyDescent="0.35">
      <c r="A26" s="73" t="s">
        <v>102</v>
      </c>
      <c r="C26" s="89"/>
      <c r="D26" s="82"/>
      <c r="E26" s="108">
        <v>92847468</v>
      </c>
      <c r="F26" s="82"/>
      <c r="G26" s="108">
        <v>0</v>
      </c>
      <c r="H26" s="82"/>
      <c r="I26" s="108">
        <v>0</v>
      </c>
      <c r="J26" s="82"/>
      <c r="K26" s="76">
        <v>-92847468</v>
      </c>
      <c r="L26" s="85"/>
      <c r="M26" s="108">
        <v>0</v>
      </c>
    </row>
    <row r="27" spans="1:13" s="103" customFormat="1" ht="18" customHeight="1" x14ac:dyDescent="0.35">
      <c r="A27" s="73" t="s">
        <v>103</v>
      </c>
      <c r="B27" s="107"/>
      <c r="C27" s="63"/>
      <c r="D27" s="82"/>
      <c r="E27" s="76">
        <v>0</v>
      </c>
      <c r="F27" s="82"/>
      <c r="G27" s="76">
        <v>0</v>
      </c>
      <c r="H27" s="82"/>
      <c r="I27" s="76">
        <v>0</v>
      </c>
      <c r="J27" s="82"/>
      <c r="K27" s="76">
        <v>-11144238</v>
      </c>
      <c r="L27" s="76"/>
      <c r="M27" s="76">
        <v>-11144238</v>
      </c>
    </row>
    <row r="28" spans="1:13" s="103" customFormat="1" ht="18" customHeight="1" x14ac:dyDescent="0.35">
      <c r="A28" s="73" t="s">
        <v>104</v>
      </c>
      <c r="B28" s="109"/>
      <c r="C28" s="82"/>
      <c r="D28" s="82"/>
      <c r="E28" s="86"/>
      <c r="F28" s="82"/>
      <c r="G28" s="86"/>
      <c r="H28" s="82"/>
      <c r="I28" s="86"/>
      <c r="J28" s="82"/>
      <c r="K28" s="86"/>
      <c r="L28" s="76"/>
      <c r="M28" s="86"/>
    </row>
    <row r="29" spans="1:13" s="103" customFormat="1" ht="18" customHeight="1" x14ac:dyDescent="0.35">
      <c r="A29" s="73" t="s">
        <v>194</v>
      </c>
      <c r="B29" s="110"/>
      <c r="C29" s="89"/>
      <c r="D29" s="82"/>
      <c r="E29" s="76">
        <v>0</v>
      </c>
      <c r="F29" s="82"/>
      <c r="G29" s="76">
        <v>0</v>
      </c>
      <c r="H29" s="82"/>
      <c r="I29" s="76">
        <v>0</v>
      </c>
      <c r="J29" s="82"/>
      <c r="K29" s="76">
        <v>41557789</v>
      </c>
      <c r="L29" s="76"/>
      <c r="M29" s="76">
        <v>41557789</v>
      </c>
    </row>
    <row r="30" spans="1:13" s="103" customFormat="1" ht="18" customHeight="1" x14ac:dyDescent="0.35">
      <c r="A30" s="73" t="s">
        <v>203</v>
      </c>
      <c r="B30" s="110"/>
      <c r="C30" s="89"/>
      <c r="D30" s="82"/>
      <c r="E30" s="81">
        <v>0</v>
      </c>
      <c r="F30" s="82"/>
      <c r="G30" s="81">
        <v>0</v>
      </c>
      <c r="H30" s="82"/>
      <c r="I30" s="81">
        <v>0</v>
      </c>
      <c r="J30" s="82"/>
      <c r="K30" s="81">
        <v>-2068903</v>
      </c>
      <c r="L30" s="76"/>
      <c r="M30" s="81">
        <v>-2068903</v>
      </c>
    </row>
    <row r="31" spans="1:13" s="103" customFormat="1" ht="18" customHeight="1" x14ac:dyDescent="0.35">
      <c r="A31" s="73" t="s">
        <v>83</v>
      </c>
      <c r="B31" s="110"/>
      <c r="C31" s="89"/>
      <c r="D31" s="82"/>
      <c r="E31" s="76">
        <v>0</v>
      </c>
      <c r="F31" s="82"/>
      <c r="G31" s="76">
        <v>0</v>
      </c>
      <c r="H31" s="82"/>
      <c r="I31" s="76">
        <v>0</v>
      </c>
      <c r="J31" s="82"/>
      <c r="K31" s="76">
        <v>39488886</v>
      </c>
      <c r="L31" s="76"/>
      <c r="M31" s="76">
        <v>39488886</v>
      </c>
    </row>
    <row r="32" spans="1:13" s="112" customFormat="1" ht="18" customHeight="1" thickBot="1" x14ac:dyDescent="0.4">
      <c r="A32" s="73" t="s">
        <v>105</v>
      </c>
      <c r="B32" s="107"/>
      <c r="C32" s="82"/>
      <c r="D32" s="111"/>
      <c r="E32" s="84">
        <v>1578993159</v>
      </c>
      <c r="F32" s="82"/>
      <c r="G32" s="84">
        <v>611188882</v>
      </c>
      <c r="H32" s="82"/>
      <c r="I32" s="84">
        <v>90677961</v>
      </c>
      <c r="J32" s="82"/>
      <c r="K32" s="84">
        <v>712811507</v>
      </c>
      <c r="L32" s="76"/>
      <c r="M32" s="84">
        <v>2993671509</v>
      </c>
    </row>
    <row r="33" spans="1:14" s="112" customFormat="1" ht="18" customHeight="1" thickTop="1" x14ac:dyDescent="0.2">
      <c r="A33" s="107"/>
      <c r="B33" s="107"/>
      <c r="C33" s="82"/>
      <c r="D33" s="111"/>
      <c r="E33" s="113"/>
      <c r="F33" s="111"/>
      <c r="G33" s="113"/>
      <c r="H33" s="111"/>
      <c r="I33" s="113"/>
      <c r="J33" s="111"/>
      <c r="K33" s="113"/>
      <c r="L33" s="113"/>
      <c r="M33" s="113"/>
    </row>
    <row r="34" spans="1:14" s="112" customFormat="1" ht="18.95" customHeight="1" x14ac:dyDescent="0.2">
      <c r="A34" s="107"/>
      <c r="B34" s="107"/>
      <c r="C34" s="82"/>
      <c r="D34" s="111"/>
      <c r="E34" s="113"/>
      <c r="F34" s="111"/>
      <c r="G34" s="113"/>
      <c r="H34" s="113"/>
      <c r="I34" s="113"/>
      <c r="J34" s="113"/>
      <c r="K34" s="113"/>
      <c r="L34" s="113"/>
      <c r="M34" s="113"/>
    </row>
    <row r="35" spans="1:14" s="96" customFormat="1" ht="23.1" customHeight="1" x14ac:dyDescent="0.2">
      <c r="B35" s="21" t="s">
        <v>109</v>
      </c>
      <c r="D35" s="98"/>
      <c r="F35" s="98"/>
      <c r="G35" s="99"/>
      <c r="H35" s="21"/>
      <c r="I35" s="21" t="s">
        <v>30</v>
      </c>
      <c r="K35" s="100"/>
      <c r="M35" s="114"/>
    </row>
    <row r="36" spans="1:14" s="7" customFormat="1" ht="24" customHeight="1" x14ac:dyDescent="0.2">
      <c r="A36" s="1"/>
      <c r="B36" s="22" t="s">
        <v>197</v>
      </c>
      <c r="C36" s="1"/>
      <c r="D36" s="1"/>
      <c r="E36" s="2"/>
      <c r="F36" s="1"/>
      <c r="G36" s="1"/>
      <c r="H36" s="1"/>
      <c r="I36" s="1" t="s">
        <v>198</v>
      </c>
      <c r="J36" s="1"/>
      <c r="K36" s="1"/>
      <c r="L36" s="1"/>
      <c r="M36" s="1"/>
      <c r="N36" s="169"/>
    </row>
    <row r="37" spans="1:14" s="115" customFormat="1" ht="21" hidden="1" customHeight="1" x14ac:dyDescent="0.2">
      <c r="D37" s="116"/>
      <c r="F37" s="116"/>
      <c r="G37" s="117"/>
      <c r="I37" s="118"/>
      <c r="J37" s="119"/>
      <c r="K37" s="119"/>
      <c r="L37" s="119"/>
      <c r="M37" s="119"/>
    </row>
    <row r="38" spans="1:14" ht="21.75" customHeight="1" x14ac:dyDescent="0.2"/>
    <row r="39" spans="1:14" ht="21.75" customHeight="1" x14ac:dyDescent="0.2"/>
    <row r="40" spans="1:14" ht="21.75" customHeight="1" x14ac:dyDescent="0.2"/>
    <row r="41" spans="1:14" ht="21.75" customHeight="1" x14ac:dyDescent="0.2"/>
    <row r="42" spans="1:14" ht="21.75" customHeight="1" x14ac:dyDescent="0.2"/>
    <row r="43" spans="1:14" ht="21.75" customHeight="1" x14ac:dyDescent="0.2"/>
    <row r="44" spans="1:14" ht="21.75" customHeight="1" x14ac:dyDescent="0.2"/>
    <row r="45" spans="1:14" ht="21.75" customHeight="1" x14ac:dyDescent="0.2"/>
    <row r="46" spans="1:14" ht="21.75" customHeight="1" x14ac:dyDescent="0.2"/>
    <row r="47" spans="1:14" ht="21.75" customHeight="1" x14ac:dyDescent="0.2"/>
    <row r="48" spans="1:14" ht="21.75" customHeight="1" x14ac:dyDescent="0.2"/>
    <row r="49" ht="21.75" customHeight="1" x14ac:dyDescent="0.2"/>
    <row r="50" ht="21.75" customHeight="1" x14ac:dyDescent="0.2"/>
    <row r="51" ht="21.75" customHeight="1" x14ac:dyDescent="0.2"/>
    <row r="52" ht="21.75" customHeight="1" x14ac:dyDescent="0.2"/>
    <row r="53" ht="21.75" customHeight="1" x14ac:dyDescent="0.2"/>
    <row r="54" ht="21.75" customHeight="1" x14ac:dyDescent="0.2"/>
    <row r="55" ht="21.75" customHeight="1" x14ac:dyDescent="0.2"/>
    <row r="56" ht="21.75" customHeight="1" x14ac:dyDescent="0.2"/>
    <row r="57" ht="21.75" customHeight="1" x14ac:dyDescent="0.2"/>
    <row r="58" ht="21.75" customHeight="1" x14ac:dyDescent="0.2"/>
    <row r="59" ht="21.75" customHeight="1" x14ac:dyDescent="0.2"/>
    <row r="60" ht="21.75" customHeight="1" x14ac:dyDescent="0.2"/>
    <row r="61" ht="21.75" customHeight="1" x14ac:dyDescent="0.2"/>
    <row r="62" ht="21.75" customHeight="1" x14ac:dyDescent="0.2"/>
    <row r="63" ht="21.75" customHeight="1" x14ac:dyDescent="0.2"/>
    <row r="64" ht="21.75" customHeight="1" x14ac:dyDescent="0.2"/>
    <row r="65" ht="21.75" customHeight="1" x14ac:dyDescent="0.2"/>
    <row r="66" ht="21.75" customHeight="1" x14ac:dyDescent="0.2"/>
    <row r="67" ht="21.75" customHeight="1" x14ac:dyDescent="0.2"/>
    <row r="68" ht="21.75" customHeight="1" x14ac:dyDescent="0.2"/>
    <row r="69" ht="21.75" customHeight="1" x14ac:dyDescent="0.2"/>
    <row r="70" ht="21.75" customHeight="1" x14ac:dyDescent="0.2"/>
    <row r="71" ht="21.75" customHeight="1" x14ac:dyDescent="0.2"/>
    <row r="72" ht="21.75" customHeight="1" x14ac:dyDescent="0.2"/>
    <row r="73" ht="21.75" customHeight="1" x14ac:dyDescent="0.2"/>
    <row r="74" ht="21.75" customHeight="1" x14ac:dyDescent="0.2"/>
    <row r="75" ht="21.75" customHeight="1" x14ac:dyDescent="0.2"/>
    <row r="76" ht="21.75" customHeight="1" x14ac:dyDescent="0.2"/>
    <row r="77" ht="21.75" customHeight="1" x14ac:dyDescent="0.2"/>
    <row r="78" ht="21.75" customHeight="1" x14ac:dyDescent="0.2"/>
    <row r="79" ht="21.75" customHeight="1" x14ac:dyDescent="0.2"/>
    <row r="80" ht="21.75" customHeight="1" x14ac:dyDescent="0.2"/>
    <row r="81" ht="21.75" customHeight="1" x14ac:dyDescent="0.2"/>
    <row r="82" ht="21.75" customHeight="1" x14ac:dyDescent="0.2"/>
    <row r="83" ht="21.75" customHeight="1" x14ac:dyDescent="0.2"/>
    <row r="84" ht="21.75" customHeight="1" x14ac:dyDescent="0.2"/>
    <row r="85" ht="21.75" customHeight="1" x14ac:dyDescent="0.2"/>
    <row r="86" ht="21.75" customHeight="1" x14ac:dyDescent="0.2"/>
    <row r="87" ht="21.75" customHeight="1" x14ac:dyDescent="0.2"/>
    <row r="88" ht="21.75" customHeight="1" x14ac:dyDescent="0.2"/>
    <row r="89" ht="21.75" customHeight="1" x14ac:dyDescent="0.2"/>
    <row r="90" ht="21.75" customHeight="1" x14ac:dyDescent="0.2"/>
    <row r="91" ht="21.75" customHeight="1" x14ac:dyDescent="0.2"/>
    <row r="92" ht="21.75" customHeight="1" x14ac:dyDescent="0.2"/>
    <row r="93" ht="21.75" customHeight="1" x14ac:dyDescent="0.2"/>
    <row r="94" ht="21.75" customHeight="1" x14ac:dyDescent="0.2"/>
    <row r="95" ht="21.75" customHeight="1" x14ac:dyDescent="0.2"/>
    <row r="96" ht="21.75" customHeight="1" x14ac:dyDescent="0.2"/>
    <row r="97" ht="21.75" customHeight="1" x14ac:dyDescent="0.2"/>
    <row r="98" ht="21.75" customHeight="1" x14ac:dyDescent="0.2"/>
    <row r="99" ht="21.75" customHeight="1" x14ac:dyDescent="0.2"/>
    <row r="100" ht="21.75" customHeight="1" x14ac:dyDescent="0.2"/>
    <row r="101" ht="21.75" customHeight="1" x14ac:dyDescent="0.2"/>
    <row r="102" ht="21.75" customHeight="1" x14ac:dyDescent="0.2"/>
    <row r="103" ht="21.75" customHeight="1" x14ac:dyDescent="0.2"/>
  </sheetData>
  <mergeCells count="7">
    <mergeCell ref="E9:M9"/>
    <mergeCell ref="I10:K10"/>
    <mergeCell ref="A3:M3"/>
    <mergeCell ref="A4:M4"/>
    <mergeCell ref="A5:M5"/>
    <mergeCell ref="A6:M6"/>
    <mergeCell ref="E8:M8"/>
  </mergeCells>
  <pageMargins left="1.0236220472440944" right="0.51181102362204722" top="0.51181102362204722" bottom="1.1811023622047245" header="0.31496062992125984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A79D0-EF2C-4D4F-BA1B-024ED9935771}">
  <sheetPr>
    <tabColor rgb="FF00B0F0"/>
  </sheetPr>
  <dimension ref="A1:IJ110"/>
  <sheetViews>
    <sheetView view="pageBreakPreview" zoomScale="130" zoomScaleNormal="100" zoomScaleSheetLayoutView="130" workbookViewId="0">
      <selection activeCell="C1" sqref="C1"/>
    </sheetView>
  </sheetViews>
  <sheetFormatPr defaultRowHeight="18" x14ac:dyDescent="0.2"/>
  <cols>
    <col min="1" max="1" width="1.625" style="7" customWidth="1"/>
    <col min="2" max="2" width="1.375" style="7" customWidth="1"/>
    <col min="3" max="3" width="36.5" style="7" customWidth="1"/>
    <col min="4" max="4" width="4" style="7" customWidth="1"/>
    <col min="5" max="5" width="0.375" style="7" customWidth="1"/>
    <col min="6" max="6" width="9.875" style="121" customWidth="1"/>
    <col min="7" max="7" width="0.375" style="7" customWidth="1"/>
    <col min="8" max="8" width="9.875" style="7" customWidth="1"/>
    <col min="9" max="9" width="0.375" style="7" customWidth="1"/>
    <col min="10" max="10" width="9.875" style="7" customWidth="1"/>
    <col min="11" max="11" width="0.375" style="7" customWidth="1"/>
    <col min="12" max="12" width="9.875" style="7" customWidth="1"/>
    <col min="13" max="16" width="11.25" style="7" customWidth="1"/>
    <col min="17" max="244" width="9" style="7"/>
    <col min="245" max="246" width="1.375" style="7" customWidth="1"/>
    <col min="247" max="247" width="31.875" style="7" customWidth="1"/>
    <col min="248" max="248" width="4" style="7" customWidth="1"/>
    <col min="249" max="249" width="0.375" style="7" customWidth="1"/>
    <col min="250" max="250" width="9.875" style="7" bestFit="1" customWidth="1"/>
    <col min="251" max="251" width="0.375" style="7" customWidth="1"/>
    <col min="252" max="252" width="9.375" style="7" customWidth="1"/>
    <col min="253" max="253" width="0.375" style="7" customWidth="1"/>
    <col min="254" max="254" width="9.375" style="7" customWidth="1"/>
    <col min="255" max="255" width="0.375" style="7" customWidth="1"/>
    <col min="256" max="256" width="9.375" style="7" customWidth="1"/>
    <col min="257" max="257" width="9" style="7"/>
    <col min="258" max="259" width="0" style="7" hidden="1" customWidth="1"/>
    <col min="260" max="500" width="9" style="7"/>
    <col min="501" max="502" width="1.375" style="7" customWidth="1"/>
    <col min="503" max="503" width="31.875" style="7" customWidth="1"/>
    <col min="504" max="504" width="4" style="7" customWidth="1"/>
    <col min="505" max="505" width="0.375" style="7" customWidth="1"/>
    <col min="506" max="506" width="9.875" style="7" bestFit="1" customWidth="1"/>
    <col min="507" max="507" width="0.375" style="7" customWidth="1"/>
    <col min="508" max="508" width="9.375" style="7" customWidth="1"/>
    <col min="509" max="509" width="0.375" style="7" customWidth="1"/>
    <col min="510" max="510" width="9.375" style="7" customWidth="1"/>
    <col min="511" max="511" width="0.375" style="7" customWidth="1"/>
    <col min="512" max="512" width="9.375" style="7" customWidth="1"/>
    <col min="513" max="513" width="9" style="7"/>
    <col min="514" max="515" width="0" style="7" hidden="1" customWidth="1"/>
    <col min="516" max="756" width="9" style="7"/>
    <col min="757" max="758" width="1.375" style="7" customWidth="1"/>
    <col min="759" max="759" width="31.875" style="7" customWidth="1"/>
    <col min="760" max="760" width="4" style="7" customWidth="1"/>
    <col min="761" max="761" width="0.375" style="7" customWidth="1"/>
    <col min="762" max="762" width="9.875" style="7" bestFit="1" customWidth="1"/>
    <col min="763" max="763" width="0.375" style="7" customWidth="1"/>
    <col min="764" max="764" width="9.375" style="7" customWidth="1"/>
    <col min="765" max="765" width="0.375" style="7" customWidth="1"/>
    <col min="766" max="766" width="9.375" style="7" customWidth="1"/>
    <col min="767" max="767" width="0.375" style="7" customWidth="1"/>
    <col min="768" max="768" width="9.375" style="7" customWidth="1"/>
    <col min="769" max="769" width="9" style="7"/>
    <col min="770" max="771" width="0" style="7" hidden="1" customWidth="1"/>
    <col min="772" max="1012" width="9" style="7"/>
    <col min="1013" max="1014" width="1.375" style="7" customWidth="1"/>
    <col min="1015" max="1015" width="31.875" style="7" customWidth="1"/>
    <col min="1016" max="1016" width="4" style="7" customWidth="1"/>
    <col min="1017" max="1017" width="0.375" style="7" customWidth="1"/>
    <col min="1018" max="1018" width="9.875" style="7" bestFit="1" customWidth="1"/>
    <col min="1019" max="1019" width="0.375" style="7" customWidth="1"/>
    <col min="1020" max="1020" width="9.375" style="7" customWidth="1"/>
    <col min="1021" max="1021" width="0.375" style="7" customWidth="1"/>
    <col min="1022" max="1022" width="9.375" style="7" customWidth="1"/>
    <col min="1023" max="1023" width="0.375" style="7" customWidth="1"/>
    <col min="1024" max="1024" width="9.375" style="7" customWidth="1"/>
    <col min="1025" max="1025" width="9" style="7"/>
    <col min="1026" max="1027" width="0" style="7" hidden="1" customWidth="1"/>
    <col min="1028" max="1268" width="9" style="7"/>
    <col min="1269" max="1270" width="1.375" style="7" customWidth="1"/>
    <col min="1271" max="1271" width="31.875" style="7" customWidth="1"/>
    <col min="1272" max="1272" width="4" style="7" customWidth="1"/>
    <col min="1273" max="1273" width="0.375" style="7" customWidth="1"/>
    <col min="1274" max="1274" width="9.875" style="7" bestFit="1" customWidth="1"/>
    <col min="1275" max="1275" width="0.375" style="7" customWidth="1"/>
    <col min="1276" max="1276" width="9.375" style="7" customWidth="1"/>
    <col min="1277" max="1277" width="0.375" style="7" customWidth="1"/>
    <col min="1278" max="1278" width="9.375" style="7" customWidth="1"/>
    <col min="1279" max="1279" width="0.375" style="7" customWidth="1"/>
    <col min="1280" max="1280" width="9.375" style="7" customWidth="1"/>
    <col min="1281" max="1281" width="9" style="7"/>
    <col min="1282" max="1283" width="0" style="7" hidden="1" customWidth="1"/>
    <col min="1284" max="1524" width="9" style="7"/>
    <col min="1525" max="1526" width="1.375" style="7" customWidth="1"/>
    <col min="1527" max="1527" width="31.875" style="7" customWidth="1"/>
    <col min="1528" max="1528" width="4" style="7" customWidth="1"/>
    <col min="1529" max="1529" width="0.375" style="7" customWidth="1"/>
    <col min="1530" max="1530" width="9.875" style="7" bestFit="1" customWidth="1"/>
    <col min="1531" max="1531" width="0.375" style="7" customWidth="1"/>
    <col min="1532" max="1532" width="9.375" style="7" customWidth="1"/>
    <col min="1533" max="1533" width="0.375" style="7" customWidth="1"/>
    <col min="1534" max="1534" width="9.375" style="7" customWidth="1"/>
    <col min="1535" max="1535" width="0.375" style="7" customWidth="1"/>
    <col min="1536" max="1536" width="9.375" style="7" customWidth="1"/>
    <col min="1537" max="1537" width="9" style="7"/>
    <col min="1538" max="1539" width="0" style="7" hidden="1" customWidth="1"/>
    <col min="1540" max="1780" width="9" style="7"/>
    <col min="1781" max="1782" width="1.375" style="7" customWidth="1"/>
    <col min="1783" max="1783" width="31.875" style="7" customWidth="1"/>
    <col min="1784" max="1784" width="4" style="7" customWidth="1"/>
    <col min="1785" max="1785" width="0.375" style="7" customWidth="1"/>
    <col min="1786" max="1786" width="9.875" style="7" bestFit="1" customWidth="1"/>
    <col min="1787" max="1787" width="0.375" style="7" customWidth="1"/>
    <col min="1788" max="1788" width="9.375" style="7" customWidth="1"/>
    <col min="1789" max="1789" width="0.375" style="7" customWidth="1"/>
    <col min="1790" max="1790" width="9.375" style="7" customWidth="1"/>
    <col min="1791" max="1791" width="0.375" style="7" customWidth="1"/>
    <col min="1792" max="1792" width="9.375" style="7" customWidth="1"/>
    <col min="1793" max="1793" width="9" style="7"/>
    <col min="1794" max="1795" width="0" style="7" hidden="1" customWidth="1"/>
    <col min="1796" max="2036" width="9" style="7"/>
    <col min="2037" max="2038" width="1.375" style="7" customWidth="1"/>
    <col min="2039" max="2039" width="31.875" style="7" customWidth="1"/>
    <col min="2040" max="2040" width="4" style="7" customWidth="1"/>
    <col min="2041" max="2041" width="0.375" style="7" customWidth="1"/>
    <col min="2042" max="2042" width="9.875" style="7" bestFit="1" customWidth="1"/>
    <col min="2043" max="2043" width="0.375" style="7" customWidth="1"/>
    <col min="2044" max="2044" width="9.375" style="7" customWidth="1"/>
    <col min="2045" max="2045" width="0.375" style="7" customWidth="1"/>
    <col min="2046" max="2046" width="9.375" style="7" customWidth="1"/>
    <col min="2047" max="2047" width="0.375" style="7" customWidth="1"/>
    <col min="2048" max="2048" width="9.375" style="7" customWidth="1"/>
    <col min="2049" max="2049" width="9" style="7"/>
    <col min="2050" max="2051" width="0" style="7" hidden="1" customWidth="1"/>
    <col min="2052" max="2292" width="9" style="7"/>
    <col min="2293" max="2294" width="1.375" style="7" customWidth="1"/>
    <col min="2295" max="2295" width="31.875" style="7" customWidth="1"/>
    <col min="2296" max="2296" width="4" style="7" customWidth="1"/>
    <col min="2297" max="2297" width="0.375" style="7" customWidth="1"/>
    <col min="2298" max="2298" width="9.875" style="7" bestFit="1" customWidth="1"/>
    <col min="2299" max="2299" width="0.375" style="7" customWidth="1"/>
    <col min="2300" max="2300" width="9.375" style="7" customWidth="1"/>
    <col min="2301" max="2301" width="0.375" style="7" customWidth="1"/>
    <col min="2302" max="2302" width="9.375" style="7" customWidth="1"/>
    <col min="2303" max="2303" width="0.375" style="7" customWidth="1"/>
    <col min="2304" max="2304" width="9.375" style="7" customWidth="1"/>
    <col min="2305" max="2305" width="9" style="7"/>
    <col min="2306" max="2307" width="0" style="7" hidden="1" customWidth="1"/>
    <col min="2308" max="2548" width="9" style="7"/>
    <col min="2549" max="2550" width="1.375" style="7" customWidth="1"/>
    <col min="2551" max="2551" width="31.875" style="7" customWidth="1"/>
    <col min="2552" max="2552" width="4" style="7" customWidth="1"/>
    <col min="2553" max="2553" width="0.375" style="7" customWidth="1"/>
    <col min="2554" max="2554" width="9.875" style="7" bestFit="1" customWidth="1"/>
    <col min="2555" max="2555" width="0.375" style="7" customWidth="1"/>
    <col min="2556" max="2556" width="9.375" style="7" customWidth="1"/>
    <col min="2557" max="2557" width="0.375" style="7" customWidth="1"/>
    <col min="2558" max="2558" width="9.375" style="7" customWidth="1"/>
    <col min="2559" max="2559" width="0.375" style="7" customWidth="1"/>
    <col min="2560" max="2560" width="9.375" style="7" customWidth="1"/>
    <col min="2561" max="2561" width="9" style="7"/>
    <col min="2562" max="2563" width="0" style="7" hidden="1" customWidth="1"/>
    <col min="2564" max="2804" width="9" style="7"/>
    <col min="2805" max="2806" width="1.375" style="7" customWidth="1"/>
    <col min="2807" max="2807" width="31.875" style="7" customWidth="1"/>
    <col min="2808" max="2808" width="4" style="7" customWidth="1"/>
    <col min="2809" max="2809" width="0.375" style="7" customWidth="1"/>
    <col min="2810" max="2810" width="9.875" style="7" bestFit="1" customWidth="1"/>
    <col min="2811" max="2811" width="0.375" style="7" customWidth="1"/>
    <col min="2812" max="2812" width="9.375" style="7" customWidth="1"/>
    <col min="2813" max="2813" width="0.375" style="7" customWidth="1"/>
    <col min="2814" max="2814" width="9.375" style="7" customWidth="1"/>
    <col min="2815" max="2815" width="0.375" style="7" customWidth="1"/>
    <col min="2816" max="2816" width="9.375" style="7" customWidth="1"/>
    <col min="2817" max="2817" width="9" style="7"/>
    <col min="2818" max="2819" width="0" style="7" hidden="1" customWidth="1"/>
    <col min="2820" max="3060" width="9" style="7"/>
    <col min="3061" max="3062" width="1.375" style="7" customWidth="1"/>
    <col min="3063" max="3063" width="31.875" style="7" customWidth="1"/>
    <col min="3064" max="3064" width="4" style="7" customWidth="1"/>
    <col min="3065" max="3065" width="0.375" style="7" customWidth="1"/>
    <col min="3066" max="3066" width="9.875" style="7" bestFit="1" customWidth="1"/>
    <col min="3067" max="3067" width="0.375" style="7" customWidth="1"/>
    <col min="3068" max="3068" width="9.375" style="7" customWidth="1"/>
    <col min="3069" max="3069" width="0.375" style="7" customWidth="1"/>
    <col min="3070" max="3070" width="9.375" style="7" customWidth="1"/>
    <col min="3071" max="3071" width="0.375" style="7" customWidth="1"/>
    <col min="3072" max="3072" width="9.375" style="7" customWidth="1"/>
    <col min="3073" max="3073" width="9" style="7"/>
    <col min="3074" max="3075" width="0" style="7" hidden="1" customWidth="1"/>
    <col min="3076" max="3316" width="9" style="7"/>
    <col min="3317" max="3318" width="1.375" style="7" customWidth="1"/>
    <col min="3319" max="3319" width="31.875" style="7" customWidth="1"/>
    <col min="3320" max="3320" width="4" style="7" customWidth="1"/>
    <col min="3321" max="3321" width="0.375" style="7" customWidth="1"/>
    <col min="3322" max="3322" width="9.875" style="7" bestFit="1" customWidth="1"/>
    <col min="3323" max="3323" width="0.375" style="7" customWidth="1"/>
    <col min="3324" max="3324" width="9.375" style="7" customWidth="1"/>
    <col min="3325" max="3325" width="0.375" style="7" customWidth="1"/>
    <col min="3326" max="3326" width="9.375" style="7" customWidth="1"/>
    <col min="3327" max="3327" width="0.375" style="7" customWidth="1"/>
    <col min="3328" max="3328" width="9.375" style="7" customWidth="1"/>
    <col min="3329" max="3329" width="9" style="7"/>
    <col min="3330" max="3331" width="0" style="7" hidden="1" customWidth="1"/>
    <col min="3332" max="3572" width="9" style="7"/>
    <col min="3573" max="3574" width="1.375" style="7" customWidth="1"/>
    <col min="3575" max="3575" width="31.875" style="7" customWidth="1"/>
    <col min="3576" max="3576" width="4" style="7" customWidth="1"/>
    <col min="3577" max="3577" width="0.375" style="7" customWidth="1"/>
    <col min="3578" max="3578" width="9.875" style="7" bestFit="1" customWidth="1"/>
    <col min="3579" max="3579" width="0.375" style="7" customWidth="1"/>
    <col min="3580" max="3580" width="9.375" style="7" customWidth="1"/>
    <col min="3581" max="3581" width="0.375" style="7" customWidth="1"/>
    <col min="3582" max="3582" width="9.375" style="7" customWidth="1"/>
    <col min="3583" max="3583" width="0.375" style="7" customWidth="1"/>
    <col min="3584" max="3584" width="9.375" style="7" customWidth="1"/>
    <col min="3585" max="3585" width="9" style="7"/>
    <col min="3586" max="3587" width="0" style="7" hidden="1" customWidth="1"/>
    <col min="3588" max="3828" width="9" style="7"/>
    <col min="3829" max="3830" width="1.375" style="7" customWidth="1"/>
    <col min="3831" max="3831" width="31.875" style="7" customWidth="1"/>
    <col min="3832" max="3832" width="4" style="7" customWidth="1"/>
    <col min="3833" max="3833" width="0.375" style="7" customWidth="1"/>
    <col min="3834" max="3834" width="9.875" style="7" bestFit="1" customWidth="1"/>
    <col min="3835" max="3835" width="0.375" style="7" customWidth="1"/>
    <col min="3836" max="3836" width="9.375" style="7" customWidth="1"/>
    <col min="3837" max="3837" width="0.375" style="7" customWidth="1"/>
    <col min="3838" max="3838" width="9.375" style="7" customWidth="1"/>
    <col min="3839" max="3839" width="0.375" style="7" customWidth="1"/>
    <col min="3840" max="3840" width="9.375" style="7" customWidth="1"/>
    <col min="3841" max="3841" width="9" style="7"/>
    <col min="3842" max="3843" width="0" style="7" hidden="1" customWidth="1"/>
    <col min="3844" max="4084" width="9" style="7"/>
    <col min="4085" max="4086" width="1.375" style="7" customWidth="1"/>
    <col min="4087" max="4087" width="31.875" style="7" customWidth="1"/>
    <col min="4088" max="4088" width="4" style="7" customWidth="1"/>
    <col min="4089" max="4089" width="0.375" style="7" customWidth="1"/>
    <col min="4090" max="4090" width="9.875" style="7" bestFit="1" customWidth="1"/>
    <col min="4091" max="4091" width="0.375" style="7" customWidth="1"/>
    <col min="4092" max="4092" width="9.375" style="7" customWidth="1"/>
    <col min="4093" max="4093" width="0.375" style="7" customWidth="1"/>
    <col min="4094" max="4094" width="9.375" style="7" customWidth="1"/>
    <col min="4095" max="4095" width="0.375" style="7" customWidth="1"/>
    <col min="4096" max="4096" width="9.375" style="7" customWidth="1"/>
    <col min="4097" max="4097" width="9" style="7"/>
    <col min="4098" max="4099" width="0" style="7" hidden="1" customWidth="1"/>
    <col min="4100" max="4340" width="9" style="7"/>
    <col min="4341" max="4342" width="1.375" style="7" customWidth="1"/>
    <col min="4343" max="4343" width="31.875" style="7" customWidth="1"/>
    <col min="4344" max="4344" width="4" style="7" customWidth="1"/>
    <col min="4345" max="4345" width="0.375" style="7" customWidth="1"/>
    <col min="4346" max="4346" width="9.875" style="7" bestFit="1" customWidth="1"/>
    <col min="4347" max="4347" width="0.375" style="7" customWidth="1"/>
    <col min="4348" max="4348" width="9.375" style="7" customWidth="1"/>
    <col min="4349" max="4349" width="0.375" style="7" customWidth="1"/>
    <col min="4350" max="4350" width="9.375" style="7" customWidth="1"/>
    <col min="4351" max="4351" width="0.375" style="7" customWidth="1"/>
    <col min="4352" max="4352" width="9.375" style="7" customWidth="1"/>
    <col min="4353" max="4353" width="9" style="7"/>
    <col min="4354" max="4355" width="0" style="7" hidden="1" customWidth="1"/>
    <col min="4356" max="4596" width="9" style="7"/>
    <col min="4597" max="4598" width="1.375" style="7" customWidth="1"/>
    <col min="4599" max="4599" width="31.875" style="7" customWidth="1"/>
    <col min="4600" max="4600" width="4" style="7" customWidth="1"/>
    <col min="4601" max="4601" width="0.375" style="7" customWidth="1"/>
    <col min="4602" max="4602" width="9.875" style="7" bestFit="1" customWidth="1"/>
    <col min="4603" max="4603" width="0.375" style="7" customWidth="1"/>
    <col min="4604" max="4604" width="9.375" style="7" customWidth="1"/>
    <col min="4605" max="4605" width="0.375" style="7" customWidth="1"/>
    <col min="4606" max="4606" width="9.375" style="7" customWidth="1"/>
    <col min="4607" max="4607" width="0.375" style="7" customWidth="1"/>
    <col min="4608" max="4608" width="9.375" style="7" customWidth="1"/>
    <col min="4609" max="4609" width="9" style="7"/>
    <col min="4610" max="4611" width="0" style="7" hidden="1" customWidth="1"/>
    <col min="4612" max="4852" width="9" style="7"/>
    <col min="4853" max="4854" width="1.375" style="7" customWidth="1"/>
    <col min="4855" max="4855" width="31.875" style="7" customWidth="1"/>
    <col min="4856" max="4856" width="4" style="7" customWidth="1"/>
    <col min="4857" max="4857" width="0.375" style="7" customWidth="1"/>
    <col min="4858" max="4858" width="9.875" style="7" bestFit="1" customWidth="1"/>
    <col min="4859" max="4859" width="0.375" style="7" customWidth="1"/>
    <col min="4860" max="4860" width="9.375" style="7" customWidth="1"/>
    <col min="4861" max="4861" width="0.375" style="7" customWidth="1"/>
    <col min="4862" max="4862" width="9.375" style="7" customWidth="1"/>
    <col min="4863" max="4863" width="0.375" style="7" customWidth="1"/>
    <col min="4864" max="4864" width="9.375" style="7" customWidth="1"/>
    <col min="4865" max="4865" width="9" style="7"/>
    <col min="4866" max="4867" width="0" style="7" hidden="1" customWidth="1"/>
    <col min="4868" max="5108" width="9" style="7"/>
    <col min="5109" max="5110" width="1.375" style="7" customWidth="1"/>
    <col min="5111" max="5111" width="31.875" style="7" customWidth="1"/>
    <col min="5112" max="5112" width="4" style="7" customWidth="1"/>
    <col min="5113" max="5113" width="0.375" style="7" customWidth="1"/>
    <col min="5114" max="5114" width="9.875" style="7" bestFit="1" customWidth="1"/>
    <col min="5115" max="5115" width="0.375" style="7" customWidth="1"/>
    <col min="5116" max="5116" width="9.375" style="7" customWidth="1"/>
    <col min="5117" max="5117" width="0.375" style="7" customWidth="1"/>
    <col min="5118" max="5118" width="9.375" style="7" customWidth="1"/>
    <col min="5119" max="5119" width="0.375" style="7" customWidth="1"/>
    <col min="5120" max="5120" width="9.375" style="7" customWidth="1"/>
    <col min="5121" max="5121" width="9" style="7"/>
    <col min="5122" max="5123" width="0" style="7" hidden="1" customWidth="1"/>
    <col min="5124" max="5364" width="9" style="7"/>
    <col min="5365" max="5366" width="1.375" style="7" customWidth="1"/>
    <col min="5367" max="5367" width="31.875" style="7" customWidth="1"/>
    <col min="5368" max="5368" width="4" style="7" customWidth="1"/>
    <col min="5369" max="5369" width="0.375" style="7" customWidth="1"/>
    <col min="5370" max="5370" width="9.875" style="7" bestFit="1" customWidth="1"/>
    <col min="5371" max="5371" width="0.375" style="7" customWidth="1"/>
    <col min="5372" max="5372" width="9.375" style="7" customWidth="1"/>
    <col min="5373" max="5373" width="0.375" style="7" customWidth="1"/>
    <col min="5374" max="5374" width="9.375" style="7" customWidth="1"/>
    <col min="5375" max="5375" width="0.375" style="7" customWidth="1"/>
    <col min="5376" max="5376" width="9.375" style="7" customWidth="1"/>
    <col min="5377" max="5377" width="9" style="7"/>
    <col min="5378" max="5379" width="0" style="7" hidden="1" customWidth="1"/>
    <col min="5380" max="5620" width="9" style="7"/>
    <col min="5621" max="5622" width="1.375" style="7" customWidth="1"/>
    <col min="5623" max="5623" width="31.875" style="7" customWidth="1"/>
    <col min="5624" max="5624" width="4" style="7" customWidth="1"/>
    <col min="5625" max="5625" width="0.375" style="7" customWidth="1"/>
    <col min="5626" max="5626" width="9.875" style="7" bestFit="1" customWidth="1"/>
    <col min="5627" max="5627" width="0.375" style="7" customWidth="1"/>
    <col min="5628" max="5628" width="9.375" style="7" customWidth="1"/>
    <col min="5629" max="5629" width="0.375" style="7" customWidth="1"/>
    <col min="5630" max="5630" width="9.375" style="7" customWidth="1"/>
    <col min="5631" max="5631" width="0.375" style="7" customWidth="1"/>
    <col min="5632" max="5632" width="9.375" style="7" customWidth="1"/>
    <col min="5633" max="5633" width="9" style="7"/>
    <col min="5634" max="5635" width="0" style="7" hidden="1" customWidth="1"/>
    <col min="5636" max="5876" width="9" style="7"/>
    <col min="5877" max="5878" width="1.375" style="7" customWidth="1"/>
    <col min="5879" max="5879" width="31.875" style="7" customWidth="1"/>
    <col min="5880" max="5880" width="4" style="7" customWidth="1"/>
    <col min="5881" max="5881" width="0.375" style="7" customWidth="1"/>
    <col min="5882" max="5882" width="9.875" style="7" bestFit="1" customWidth="1"/>
    <col min="5883" max="5883" width="0.375" style="7" customWidth="1"/>
    <col min="5884" max="5884" width="9.375" style="7" customWidth="1"/>
    <col min="5885" max="5885" width="0.375" style="7" customWidth="1"/>
    <col min="5886" max="5886" width="9.375" style="7" customWidth="1"/>
    <col min="5887" max="5887" width="0.375" style="7" customWidth="1"/>
    <col min="5888" max="5888" width="9.375" style="7" customWidth="1"/>
    <col min="5889" max="5889" width="9" style="7"/>
    <col min="5890" max="5891" width="0" style="7" hidden="1" customWidth="1"/>
    <col min="5892" max="6132" width="9" style="7"/>
    <col min="6133" max="6134" width="1.375" style="7" customWidth="1"/>
    <col min="6135" max="6135" width="31.875" style="7" customWidth="1"/>
    <col min="6136" max="6136" width="4" style="7" customWidth="1"/>
    <col min="6137" max="6137" width="0.375" style="7" customWidth="1"/>
    <col min="6138" max="6138" width="9.875" style="7" bestFit="1" customWidth="1"/>
    <col min="6139" max="6139" width="0.375" style="7" customWidth="1"/>
    <col min="6140" max="6140" width="9.375" style="7" customWidth="1"/>
    <col min="6141" max="6141" width="0.375" style="7" customWidth="1"/>
    <col min="6142" max="6142" width="9.375" style="7" customWidth="1"/>
    <col min="6143" max="6143" width="0.375" style="7" customWidth="1"/>
    <col min="6144" max="6144" width="9.375" style="7" customWidth="1"/>
    <col min="6145" max="6145" width="9" style="7"/>
    <col min="6146" max="6147" width="0" style="7" hidden="1" customWidth="1"/>
    <col min="6148" max="6388" width="9" style="7"/>
    <col min="6389" max="6390" width="1.375" style="7" customWidth="1"/>
    <col min="6391" max="6391" width="31.875" style="7" customWidth="1"/>
    <col min="6392" max="6392" width="4" style="7" customWidth="1"/>
    <col min="6393" max="6393" width="0.375" style="7" customWidth="1"/>
    <col min="6394" max="6394" width="9.875" style="7" bestFit="1" customWidth="1"/>
    <col min="6395" max="6395" width="0.375" style="7" customWidth="1"/>
    <col min="6396" max="6396" width="9.375" style="7" customWidth="1"/>
    <col min="6397" max="6397" width="0.375" style="7" customWidth="1"/>
    <col min="6398" max="6398" width="9.375" style="7" customWidth="1"/>
    <col min="6399" max="6399" width="0.375" style="7" customWidth="1"/>
    <col min="6400" max="6400" width="9.375" style="7" customWidth="1"/>
    <col min="6401" max="6401" width="9" style="7"/>
    <col min="6402" max="6403" width="0" style="7" hidden="1" customWidth="1"/>
    <col min="6404" max="6644" width="9" style="7"/>
    <col min="6645" max="6646" width="1.375" style="7" customWidth="1"/>
    <col min="6647" max="6647" width="31.875" style="7" customWidth="1"/>
    <col min="6648" max="6648" width="4" style="7" customWidth="1"/>
    <col min="6649" max="6649" width="0.375" style="7" customWidth="1"/>
    <col min="6650" max="6650" width="9.875" style="7" bestFit="1" customWidth="1"/>
    <col min="6651" max="6651" width="0.375" style="7" customWidth="1"/>
    <col min="6652" max="6652" width="9.375" style="7" customWidth="1"/>
    <col min="6653" max="6653" width="0.375" style="7" customWidth="1"/>
    <col min="6654" max="6654" width="9.375" style="7" customWidth="1"/>
    <col min="6655" max="6655" width="0.375" style="7" customWidth="1"/>
    <col min="6656" max="6656" width="9.375" style="7" customWidth="1"/>
    <col min="6657" max="6657" width="9" style="7"/>
    <col min="6658" max="6659" width="0" style="7" hidden="1" customWidth="1"/>
    <col min="6660" max="6900" width="9" style="7"/>
    <col min="6901" max="6902" width="1.375" style="7" customWidth="1"/>
    <col min="6903" max="6903" width="31.875" style="7" customWidth="1"/>
    <col min="6904" max="6904" width="4" style="7" customWidth="1"/>
    <col min="6905" max="6905" width="0.375" style="7" customWidth="1"/>
    <col min="6906" max="6906" width="9.875" style="7" bestFit="1" customWidth="1"/>
    <col min="6907" max="6907" width="0.375" style="7" customWidth="1"/>
    <col min="6908" max="6908" width="9.375" style="7" customWidth="1"/>
    <col min="6909" max="6909" width="0.375" style="7" customWidth="1"/>
    <col min="6910" max="6910" width="9.375" style="7" customWidth="1"/>
    <col min="6911" max="6911" width="0.375" style="7" customWidth="1"/>
    <col min="6912" max="6912" width="9.375" style="7" customWidth="1"/>
    <col min="6913" max="6913" width="9" style="7"/>
    <col min="6914" max="6915" width="0" style="7" hidden="1" customWidth="1"/>
    <col min="6916" max="7156" width="9" style="7"/>
    <col min="7157" max="7158" width="1.375" style="7" customWidth="1"/>
    <col min="7159" max="7159" width="31.875" style="7" customWidth="1"/>
    <col min="7160" max="7160" width="4" style="7" customWidth="1"/>
    <col min="7161" max="7161" width="0.375" style="7" customWidth="1"/>
    <col min="7162" max="7162" width="9.875" style="7" bestFit="1" customWidth="1"/>
    <col min="7163" max="7163" width="0.375" style="7" customWidth="1"/>
    <col min="7164" max="7164" width="9.375" style="7" customWidth="1"/>
    <col min="7165" max="7165" width="0.375" style="7" customWidth="1"/>
    <col min="7166" max="7166" width="9.375" style="7" customWidth="1"/>
    <col min="7167" max="7167" width="0.375" style="7" customWidth="1"/>
    <col min="7168" max="7168" width="9.375" style="7" customWidth="1"/>
    <col min="7169" max="7169" width="9" style="7"/>
    <col min="7170" max="7171" width="0" style="7" hidden="1" customWidth="1"/>
    <col min="7172" max="7412" width="9" style="7"/>
    <col min="7413" max="7414" width="1.375" style="7" customWidth="1"/>
    <col min="7415" max="7415" width="31.875" style="7" customWidth="1"/>
    <col min="7416" max="7416" width="4" style="7" customWidth="1"/>
    <col min="7417" max="7417" width="0.375" style="7" customWidth="1"/>
    <col min="7418" max="7418" width="9.875" style="7" bestFit="1" customWidth="1"/>
    <col min="7419" max="7419" width="0.375" style="7" customWidth="1"/>
    <col min="7420" max="7420" width="9.375" style="7" customWidth="1"/>
    <col min="7421" max="7421" width="0.375" style="7" customWidth="1"/>
    <col min="7422" max="7422" width="9.375" style="7" customWidth="1"/>
    <col min="7423" max="7423" width="0.375" style="7" customWidth="1"/>
    <col min="7424" max="7424" width="9.375" style="7" customWidth="1"/>
    <col min="7425" max="7425" width="9" style="7"/>
    <col min="7426" max="7427" width="0" style="7" hidden="1" customWidth="1"/>
    <col min="7428" max="7668" width="9" style="7"/>
    <col min="7669" max="7670" width="1.375" style="7" customWidth="1"/>
    <col min="7671" max="7671" width="31.875" style="7" customWidth="1"/>
    <col min="7672" max="7672" width="4" style="7" customWidth="1"/>
    <col min="7673" max="7673" width="0.375" style="7" customWidth="1"/>
    <col min="7674" max="7674" width="9.875" style="7" bestFit="1" customWidth="1"/>
    <col min="7675" max="7675" width="0.375" style="7" customWidth="1"/>
    <col min="7676" max="7676" width="9.375" style="7" customWidth="1"/>
    <col min="7677" max="7677" width="0.375" style="7" customWidth="1"/>
    <col min="7678" max="7678" width="9.375" style="7" customWidth="1"/>
    <col min="7679" max="7679" width="0.375" style="7" customWidth="1"/>
    <col min="7680" max="7680" width="9.375" style="7" customWidth="1"/>
    <col min="7681" max="7681" width="9" style="7"/>
    <col min="7682" max="7683" width="0" style="7" hidden="1" customWidth="1"/>
    <col min="7684" max="7924" width="9" style="7"/>
    <col min="7925" max="7926" width="1.375" style="7" customWidth="1"/>
    <col min="7927" max="7927" width="31.875" style="7" customWidth="1"/>
    <col min="7928" max="7928" width="4" style="7" customWidth="1"/>
    <col min="7929" max="7929" width="0.375" style="7" customWidth="1"/>
    <col min="7930" max="7930" width="9.875" style="7" bestFit="1" customWidth="1"/>
    <col min="7931" max="7931" width="0.375" style="7" customWidth="1"/>
    <col min="7932" max="7932" width="9.375" style="7" customWidth="1"/>
    <col min="7933" max="7933" width="0.375" style="7" customWidth="1"/>
    <col min="7934" max="7934" width="9.375" style="7" customWidth="1"/>
    <col min="7935" max="7935" width="0.375" style="7" customWidth="1"/>
    <col min="7936" max="7936" width="9.375" style="7" customWidth="1"/>
    <col min="7937" max="7937" width="9" style="7"/>
    <col min="7938" max="7939" width="0" style="7" hidden="1" customWidth="1"/>
    <col min="7940" max="8180" width="9" style="7"/>
    <col min="8181" max="8182" width="1.375" style="7" customWidth="1"/>
    <col min="8183" max="8183" width="31.875" style="7" customWidth="1"/>
    <col min="8184" max="8184" width="4" style="7" customWidth="1"/>
    <col min="8185" max="8185" width="0.375" style="7" customWidth="1"/>
    <col min="8186" max="8186" width="9.875" style="7" bestFit="1" customWidth="1"/>
    <col min="8187" max="8187" width="0.375" style="7" customWidth="1"/>
    <col min="8188" max="8188" width="9.375" style="7" customWidth="1"/>
    <col min="8189" max="8189" width="0.375" style="7" customWidth="1"/>
    <col min="8190" max="8190" width="9.375" style="7" customWidth="1"/>
    <col min="8191" max="8191" width="0.375" style="7" customWidth="1"/>
    <col min="8192" max="8192" width="9.375" style="7" customWidth="1"/>
    <col min="8193" max="8193" width="9" style="7"/>
    <col min="8194" max="8195" width="0" style="7" hidden="1" customWidth="1"/>
    <col min="8196" max="8436" width="9" style="7"/>
    <col min="8437" max="8438" width="1.375" style="7" customWidth="1"/>
    <col min="8439" max="8439" width="31.875" style="7" customWidth="1"/>
    <col min="8440" max="8440" width="4" style="7" customWidth="1"/>
    <col min="8441" max="8441" width="0.375" style="7" customWidth="1"/>
    <col min="8442" max="8442" width="9.875" style="7" bestFit="1" customWidth="1"/>
    <col min="8443" max="8443" width="0.375" style="7" customWidth="1"/>
    <col min="8444" max="8444" width="9.375" style="7" customWidth="1"/>
    <col min="8445" max="8445" width="0.375" style="7" customWidth="1"/>
    <col min="8446" max="8446" width="9.375" style="7" customWidth="1"/>
    <col min="8447" max="8447" width="0.375" style="7" customWidth="1"/>
    <col min="8448" max="8448" width="9.375" style="7" customWidth="1"/>
    <col min="8449" max="8449" width="9" style="7"/>
    <col min="8450" max="8451" width="0" style="7" hidden="1" customWidth="1"/>
    <col min="8452" max="8692" width="9" style="7"/>
    <col min="8693" max="8694" width="1.375" style="7" customWidth="1"/>
    <col min="8695" max="8695" width="31.875" style="7" customWidth="1"/>
    <col min="8696" max="8696" width="4" style="7" customWidth="1"/>
    <col min="8697" max="8697" width="0.375" style="7" customWidth="1"/>
    <col min="8698" max="8698" width="9.875" style="7" bestFit="1" customWidth="1"/>
    <col min="8699" max="8699" width="0.375" style="7" customWidth="1"/>
    <col min="8700" max="8700" width="9.375" style="7" customWidth="1"/>
    <col min="8701" max="8701" width="0.375" style="7" customWidth="1"/>
    <col min="8702" max="8702" width="9.375" style="7" customWidth="1"/>
    <col min="8703" max="8703" width="0.375" style="7" customWidth="1"/>
    <col min="8704" max="8704" width="9.375" style="7" customWidth="1"/>
    <col min="8705" max="8705" width="9" style="7"/>
    <col min="8706" max="8707" width="0" style="7" hidden="1" customWidth="1"/>
    <col min="8708" max="8948" width="9" style="7"/>
    <col min="8949" max="8950" width="1.375" style="7" customWidth="1"/>
    <col min="8951" max="8951" width="31.875" style="7" customWidth="1"/>
    <col min="8952" max="8952" width="4" style="7" customWidth="1"/>
    <col min="8953" max="8953" width="0.375" style="7" customWidth="1"/>
    <col min="8954" max="8954" width="9.875" style="7" bestFit="1" customWidth="1"/>
    <col min="8955" max="8955" width="0.375" style="7" customWidth="1"/>
    <col min="8956" max="8956" width="9.375" style="7" customWidth="1"/>
    <col min="8957" max="8957" width="0.375" style="7" customWidth="1"/>
    <col min="8958" max="8958" width="9.375" style="7" customWidth="1"/>
    <col min="8959" max="8959" width="0.375" style="7" customWidth="1"/>
    <col min="8960" max="8960" width="9.375" style="7" customWidth="1"/>
    <col min="8961" max="8961" width="9" style="7"/>
    <col min="8962" max="8963" width="0" style="7" hidden="1" customWidth="1"/>
    <col min="8964" max="9204" width="9" style="7"/>
    <col min="9205" max="9206" width="1.375" style="7" customWidth="1"/>
    <col min="9207" max="9207" width="31.875" style="7" customWidth="1"/>
    <col min="9208" max="9208" width="4" style="7" customWidth="1"/>
    <col min="9209" max="9209" width="0.375" style="7" customWidth="1"/>
    <col min="9210" max="9210" width="9.875" style="7" bestFit="1" customWidth="1"/>
    <col min="9211" max="9211" width="0.375" style="7" customWidth="1"/>
    <col min="9212" max="9212" width="9.375" style="7" customWidth="1"/>
    <col min="9213" max="9213" width="0.375" style="7" customWidth="1"/>
    <col min="9214" max="9214" width="9.375" style="7" customWidth="1"/>
    <col min="9215" max="9215" width="0.375" style="7" customWidth="1"/>
    <col min="9216" max="9216" width="9.375" style="7" customWidth="1"/>
    <col min="9217" max="9217" width="9" style="7"/>
    <col min="9218" max="9219" width="0" style="7" hidden="1" customWidth="1"/>
    <col min="9220" max="9460" width="9" style="7"/>
    <col min="9461" max="9462" width="1.375" style="7" customWidth="1"/>
    <col min="9463" max="9463" width="31.875" style="7" customWidth="1"/>
    <col min="9464" max="9464" width="4" style="7" customWidth="1"/>
    <col min="9465" max="9465" width="0.375" style="7" customWidth="1"/>
    <col min="9466" max="9466" width="9.875" style="7" bestFit="1" customWidth="1"/>
    <col min="9467" max="9467" width="0.375" style="7" customWidth="1"/>
    <col min="9468" max="9468" width="9.375" style="7" customWidth="1"/>
    <col min="9469" max="9469" width="0.375" style="7" customWidth="1"/>
    <col min="9470" max="9470" width="9.375" style="7" customWidth="1"/>
    <col min="9471" max="9471" width="0.375" style="7" customWidth="1"/>
    <col min="9472" max="9472" width="9.375" style="7" customWidth="1"/>
    <col min="9473" max="9473" width="9" style="7"/>
    <col min="9474" max="9475" width="0" style="7" hidden="1" customWidth="1"/>
    <col min="9476" max="9716" width="9" style="7"/>
    <col min="9717" max="9718" width="1.375" style="7" customWidth="1"/>
    <col min="9719" max="9719" width="31.875" style="7" customWidth="1"/>
    <col min="9720" max="9720" width="4" style="7" customWidth="1"/>
    <col min="9721" max="9721" width="0.375" style="7" customWidth="1"/>
    <col min="9722" max="9722" width="9.875" style="7" bestFit="1" customWidth="1"/>
    <col min="9723" max="9723" width="0.375" style="7" customWidth="1"/>
    <col min="9724" max="9724" width="9.375" style="7" customWidth="1"/>
    <col min="9725" max="9725" width="0.375" style="7" customWidth="1"/>
    <col min="9726" max="9726" width="9.375" style="7" customWidth="1"/>
    <col min="9727" max="9727" width="0.375" style="7" customWidth="1"/>
    <col min="9728" max="9728" width="9.375" style="7" customWidth="1"/>
    <col min="9729" max="9729" width="9" style="7"/>
    <col min="9730" max="9731" width="0" style="7" hidden="1" customWidth="1"/>
    <col min="9732" max="9972" width="9" style="7"/>
    <col min="9973" max="9974" width="1.375" style="7" customWidth="1"/>
    <col min="9975" max="9975" width="31.875" style="7" customWidth="1"/>
    <col min="9976" max="9976" width="4" style="7" customWidth="1"/>
    <col min="9977" max="9977" width="0.375" style="7" customWidth="1"/>
    <col min="9978" max="9978" width="9.875" style="7" bestFit="1" customWidth="1"/>
    <col min="9979" max="9979" width="0.375" style="7" customWidth="1"/>
    <col min="9980" max="9980" width="9.375" style="7" customWidth="1"/>
    <col min="9981" max="9981" width="0.375" style="7" customWidth="1"/>
    <col min="9982" max="9982" width="9.375" style="7" customWidth="1"/>
    <col min="9983" max="9983" width="0.375" style="7" customWidth="1"/>
    <col min="9984" max="9984" width="9.375" style="7" customWidth="1"/>
    <col min="9985" max="9985" width="9" style="7"/>
    <col min="9986" max="9987" width="0" style="7" hidden="1" customWidth="1"/>
    <col min="9988" max="10228" width="9" style="7"/>
    <col min="10229" max="10230" width="1.375" style="7" customWidth="1"/>
    <col min="10231" max="10231" width="31.875" style="7" customWidth="1"/>
    <col min="10232" max="10232" width="4" style="7" customWidth="1"/>
    <col min="10233" max="10233" width="0.375" style="7" customWidth="1"/>
    <col min="10234" max="10234" width="9.875" style="7" bestFit="1" customWidth="1"/>
    <col min="10235" max="10235" width="0.375" style="7" customWidth="1"/>
    <col min="10236" max="10236" width="9.375" style="7" customWidth="1"/>
    <col min="10237" max="10237" width="0.375" style="7" customWidth="1"/>
    <col min="10238" max="10238" width="9.375" style="7" customWidth="1"/>
    <col min="10239" max="10239" width="0.375" style="7" customWidth="1"/>
    <col min="10240" max="10240" width="9.375" style="7" customWidth="1"/>
    <col min="10241" max="10241" width="9" style="7"/>
    <col min="10242" max="10243" width="0" style="7" hidden="1" customWidth="1"/>
    <col min="10244" max="10484" width="9" style="7"/>
    <col min="10485" max="10486" width="1.375" style="7" customWidth="1"/>
    <col min="10487" max="10487" width="31.875" style="7" customWidth="1"/>
    <col min="10488" max="10488" width="4" style="7" customWidth="1"/>
    <col min="10489" max="10489" width="0.375" style="7" customWidth="1"/>
    <col min="10490" max="10490" width="9.875" style="7" bestFit="1" customWidth="1"/>
    <col min="10491" max="10491" width="0.375" style="7" customWidth="1"/>
    <col min="10492" max="10492" width="9.375" style="7" customWidth="1"/>
    <col min="10493" max="10493" width="0.375" style="7" customWidth="1"/>
    <col min="10494" max="10494" width="9.375" style="7" customWidth="1"/>
    <col min="10495" max="10495" width="0.375" style="7" customWidth="1"/>
    <col min="10496" max="10496" width="9.375" style="7" customWidth="1"/>
    <col min="10497" max="10497" width="9" style="7"/>
    <col min="10498" max="10499" width="0" style="7" hidden="1" customWidth="1"/>
    <col min="10500" max="10740" width="9" style="7"/>
    <col min="10741" max="10742" width="1.375" style="7" customWidth="1"/>
    <col min="10743" max="10743" width="31.875" style="7" customWidth="1"/>
    <col min="10744" max="10744" width="4" style="7" customWidth="1"/>
    <col min="10745" max="10745" width="0.375" style="7" customWidth="1"/>
    <col min="10746" max="10746" width="9.875" style="7" bestFit="1" customWidth="1"/>
    <col min="10747" max="10747" width="0.375" style="7" customWidth="1"/>
    <col min="10748" max="10748" width="9.375" style="7" customWidth="1"/>
    <col min="10749" max="10749" width="0.375" style="7" customWidth="1"/>
    <col min="10750" max="10750" width="9.375" style="7" customWidth="1"/>
    <col min="10751" max="10751" width="0.375" style="7" customWidth="1"/>
    <col min="10752" max="10752" width="9.375" style="7" customWidth="1"/>
    <col min="10753" max="10753" width="9" style="7"/>
    <col min="10754" max="10755" width="0" style="7" hidden="1" customWidth="1"/>
    <col min="10756" max="10996" width="9" style="7"/>
    <col min="10997" max="10998" width="1.375" style="7" customWidth="1"/>
    <col min="10999" max="10999" width="31.875" style="7" customWidth="1"/>
    <col min="11000" max="11000" width="4" style="7" customWidth="1"/>
    <col min="11001" max="11001" width="0.375" style="7" customWidth="1"/>
    <col min="11002" max="11002" width="9.875" style="7" bestFit="1" customWidth="1"/>
    <col min="11003" max="11003" width="0.375" style="7" customWidth="1"/>
    <col min="11004" max="11004" width="9.375" style="7" customWidth="1"/>
    <col min="11005" max="11005" width="0.375" style="7" customWidth="1"/>
    <col min="11006" max="11006" width="9.375" style="7" customWidth="1"/>
    <col min="11007" max="11007" width="0.375" style="7" customWidth="1"/>
    <col min="11008" max="11008" width="9.375" style="7" customWidth="1"/>
    <col min="11009" max="11009" width="9" style="7"/>
    <col min="11010" max="11011" width="0" style="7" hidden="1" customWidth="1"/>
    <col min="11012" max="11252" width="9" style="7"/>
    <col min="11253" max="11254" width="1.375" style="7" customWidth="1"/>
    <col min="11255" max="11255" width="31.875" style="7" customWidth="1"/>
    <col min="11256" max="11256" width="4" style="7" customWidth="1"/>
    <col min="11257" max="11257" width="0.375" style="7" customWidth="1"/>
    <col min="11258" max="11258" width="9.875" style="7" bestFit="1" customWidth="1"/>
    <col min="11259" max="11259" width="0.375" style="7" customWidth="1"/>
    <col min="11260" max="11260" width="9.375" style="7" customWidth="1"/>
    <col min="11261" max="11261" width="0.375" style="7" customWidth="1"/>
    <col min="11262" max="11262" width="9.375" style="7" customWidth="1"/>
    <col min="11263" max="11263" width="0.375" style="7" customWidth="1"/>
    <col min="11264" max="11264" width="9.375" style="7" customWidth="1"/>
    <col min="11265" max="11265" width="9" style="7"/>
    <col min="11266" max="11267" width="0" style="7" hidden="1" customWidth="1"/>
    <col min="11268" max="11508" width="9" style="7"/>
    <col min="11509" max="11510" width="1.375" style="7" customWidth="1"/>
    <col min="11511" max="11511" width="31.875" style="7" customWidth="1"/>
    <col min="11512" max="11512" width="4" style="7" customWidth="1"/>
    <col min="11513" max="11513" width="0.375" style="7" customWidth="1"/>
    <col min="11514" max="11514" width="9.875" style="7" bestFit="1" customWidth="1"/>
    <col min="11515" max="11515" width="0.375" style="7" customWidth="1"/>
    <col min="11516" max="11516" width="9.375" style="7" customWidth="1"/>
    <col min="11517" max="11517" width="0.375" style="7" customWidth="1"/>
    <col min="11518" max="11518" width="9.375" style="7" customWidth="1"/>
    <col min="11519" max="11519" width="0.375" style="7" customWidth="1"/>
    <col min="11520" max="11520" width="9.375" style="7" customWidth="1"/>
    <col min="11521" max="11521" width="9" style="7"/>
    <col min="11522" max="11523" width="0" style="7" hidden="1" customWidth="1"/>
    <col min="11524" max="11764" width="9" style="7"/>
    <col min="11765" max="11766" width="1.375" style="7" customWidth="1"/>
    <col min="11767" max="11767" width="31.875" style="7" customWidth="1"/>
    <col min="11768" max="11768" width="4" style="7" customWidth="1"/>
    <col min="11769" max="11769" width="0.375" style="7" customWidth="1"/>
    <col min="11770" max="11770" width="9.875" style="7" bestFit="1" customWidth="1"/>
    <col min="11771" max="11771" width="0.375" style="7" customWidth="1"/>
    <col min="11772" max="11772" width="9.375" style="7" customWidth="1"/>
    <col min="11773" max="11773" width="0.375" style="7" customWidth="1"/>
    <col min="11774" max="11774" width="9.375" style="7" customWidth="1"/>
    <col min="11775" max="11775" width="0.375" style="7" customWidth="1"/>
    <col min="11776" max="11776" width="9.375" style="7" customWidth="1"/>
    <col min="11777" max="11777" width="9" style="7"/>
    <col min="11778" max="11779" width="0" style="7" hidden="1" customWidth="1"/>
    <col min="11780" max="12020" width="9" style="7"/>
    <col min="12021" max="12022" width="1.375" style="7" customWidth="1"/>
    <col min="12023" max="12023" width="31.875" style="7" customWidth="1"/>
    <col min="12024" max="12024" width="4" style="7" customWidth="1"/>
    <col min="12025" max="12025" width="0.375" style="7" customWidth="1"/>
    <col min="12026" max="12026" width="9.875" style="7" bestFit="1" customWidth="1"/>
    <col min="12027" max="12027" width="0.375" style="7" customWidth="1"/>
    <col min="12028" max="12028" width="9.375" style="7" customWidth="1"/>
    <col min="12029" max="12029" width="0.375" style="7" customWidth="1"/>
    <col min="12030" max="12030" width="9.375" style="7" customWidth="1"/>
    <col min="12031" max="12031" width="0.375" style="7" customWidth="1"/>
    <col min="12032" max="12032" width="9.375" style="7" customWidth="1"/>
    <col min="12033" max="12033" width="9" style="7"/>
    <col min="12034" max="12035" width="0" style="7" hidden="1" customWidth="1"/>
    <col min="12036" max="12276" width="9" style="7"/>
    <col min="12277" max="12278" width="1.375" style="7" customWidth="1"/>
    <col min="12279" max="12279" width="31.875" style="7" customWidth="1"/>
    <col min="12280" max="12280" width="4" style="7" customWidth="1"/>
    <col min="12281" max="12281" width="0.375" style="7" customWidth="1"/>
    <col min="12282" max="12282" width="9.875" style="7" bestFit="1" customWidth="1"/>
    <col min="12283" max="12283" width="0.375" style="7" customWidth="1"/>
    <col min="12284" max="12284" width="9.375" style="7" customWidth="1"/>
    <col min="12285" max="12285" width="0.375" style="7" customWidth="1"/>
    <col min="12286" max="12286" width="9.375" style="7" customWidth="1"/>
    <col min="12287" max="12287" width="0.375" style="7" customWidth="1"/>
    <col min="12288" max="12288" width="9.375" style="7" customWidth="1"/>
    <col min="12289" max="12289" width="9" style="7"/>
    <col min="12290" max="12291" width="0" style="7" hidden="1" customWidth="1"/>
    <col min="12292" max="12532" width="9" style="7"/>
    <col min="12533" max="12534" width="1.375" style="7" customWidth="1"/>
    <col min="12535" max="12535" width="31.875" style="7" customWidth="1"/>
    <col min="12536" max="12536" width="4" style="7" customWidth="1"/>
    <col min="12537" max="12537" width="0.375" style="7" customWidth="1"/>
    <col min="12538" max="12538" width="9.875" style="7" bestFit="1" customWidth="1"/>
    <col min="12539" max="12539" width="0.375" style="7" customWidth="1"/>
    <col min="12540" max="12540" width="9.375" style="7" customWidth="1"/>
    <col min="12541" max="12541" width="0.375" style="7" customWidth="1"/>
    <col min="12542" max="12542" width="9.375" style="7" customWidth="1"/>
    <col min="12543" max="12543" width="0.375" style="7" customWidth="1"/>
    <col min="12544" max="12544" width="9.375" style="7" customWidth="1"/>
    <col min="12545" max="12545" width="9" style="7"/>
    <col min="12546" max="12547" width="0" style="7" hidden="1" customWidth="1"/>
    <col min="12548" max="12788" width="9" style="7"/>
    <col min="12789" max="12790" width="1.375" style="7" customWidth="1"/>
    <col min="12791" max="12791" width="31.875" style="7" customWidth="1"/>
    <col min="12792" max="12792" width="4" style="7" customWidth="1"/>
    <col min="12793" max="12793" width="0.375" style="7" customWidth="1"/>
    <col min="12794" max="12794" width="9.875" style="7" bestFit="1" customWidth="1"/>
    <col min="12795" max="12795" width="0.375" style="7" customWidth="1"/>
    <col min="12796" max="12796" width="9.375" style="7" customWidth="1"/>
    <col min="12797" max="12797" width="0.375" style="7" customWidth="1"/>
    <col min="12798" max="12798" width="9.375" style="7" customWidth="1"/>
    <col min="12799" max="12799" width="0.375" style="7" customWidth="1"/>
    <col min="12800" max="12800" width="9.375" style="7" customWidth="1"/>
    <col min="12801" max="12801" width="9" style="7"/>
    <col min="12802" max="12803" width="0" style="7" hidden="1" customWidth="1"/>
    <col min="12804" max="13044" width="9" style="7"/>
    <col min="13045" max="13046" width="1.375" style="7" customWidth="1"/>
    <col min="13047" max="13047" width="31.875" style="7" customWidth="1"/>
    <col min="13048" max="13048" width="4" style="7" customWidth="1"/>
    <col min="13049" max="13049" width="0.375" style="7" customWidth="1"/>
    <col min="13050" max="13050" width="9.875" style="7" bestFit="1" customWidth="1"/>
    <col min="13051" max="13051" width="0.375" style="7" customWidth="1"/>
    <col min="13052" max="13052" width="9.375" style="7" customWidth="1"/>
    <col min="13053" max="13053" width="0.375" style="7" customWidth="1"/>
    <col min="13054" max="13054" width="9.375" style="7" customWidth="1"/>
    <col min="13055" max="13055" width="0.375" style="7" customWidth="1"/>
    <col min="13056" max="13056" width="9.375" style="7" customWidth="1"/>
    <col min="13057" max="13057" width="9" style="7"/>
    <col min="13058" max="13059" width="0" style="7" hidden="1" customWidth="1"/>
    <col min="13060" max="13300" width="9" style="7"/>
    <col min="13301" max="13302" width="1.375" style="7" customWidth="1"/>
    <col min="13303" max="13303" width="31.875" style="7" customWidth="1"/>
    <col min="13304" max="13304" width="4" style="7" customWidth="1"/>
    <col min="13305" max="13305" width="0.375" style="7" customWidth="1"/>
    <col min="13306" max="13306" width="9.875" style="7" bestFit="1" customWidth="1"/>
    <col min="13307" max="13307" width="0.375" style="7" customWidth="1"/>
    <col min="13308" max="13308" width="9.375" style="7" customWidth="1"/>
    <col min="13309" max="13309" width="0.375" style="7" customWidth="1"/>
    <col min="13310" max="13310" width="9.375" style="7" customWidth="1"/>
    <col min="13311" max="13311" width="0.375" style="7" customWidth="1"/>
    <col min="13312" max="13312" width="9.375" style="7" customWidth="1"/>
    <col min="13313" max="13313" width="9" style="7"/>
    <col min="13314" max="13315" width="0" style="7" hidden="1" customWidth="1"/>
    <col min="13316" max="13556" width="9" style="7"/>
    <col min="13557" max="13558" width="1.375" style="7" customWidth="1"/>
    <col min="13559" max="13559" width="31.875" style="7" customWidth="1"/>
    <col min="13560" max="13560" width="4" style="7" customWidth="1"/>
    <col min="13561" max="13561" width="0.375" style="7" customWidth="1"/>
    <col min="13562" max="13562" width="9.875" style="7" bestFit="1" customWidth="1"/>
    <col min="13563" max="13563" width="0.375" style="7" customWidth="1"/>
    <col min="13564" max="13564" width="9.375" style="7" customWidth="1"/>
    <col min="13565" max="13565" width="0.375" style="7" customWidth="1"/>
    <col min="13566" max="13566" width="9.375" style="7" customWidth="1"/>
    <col min="13567" max="13567" width="0.375" style="7" customWidth="1"/>
    <col min="13568" max="13568" width="9.375" style="7" customWidth="1"/>
    <col min="13569" max="13569" width="9" style="7"/>
    <col min="13570" max="13571" width="0" style="7" hidden="1" customWidth="1"/>
    <col min="13572" max="13812" width="9" style="7"/>
    <col min="13813" max="13814" width="1.375" style="7" customWidth="1"/>
    <col min="13815" max="13815" width="31.875" style="7" customWidth="1"/>
    <col min="13816" max="13816" width="4" style="7" customWidth="1"/>
    <col min="13817" max="13817" width="0.375" style="7" customWidth="1"/>
    <col min="13818" max="13818" width="9.875" style="7" bestFit="1" customWidth="1"/>
    <col min="13819" max="13819" width="0.375" style="7" customWidth="1"/>
    <col min="13820" max="13820" width="9.375" style="7" customWidth="1"/>
    <col min="13821" max="13821" width="0.375" style="7" customWidth="1"/>
    <col min="13822" max="13822" width="9.375" style="7" customWidth="1"/>
    <col min="13823" max="13823" width="0.375" style="7" customWidth="1"/>
    <col min="13824" max="13824" width="9.375" style="7" customWidth="1"/>
    <col min="13825" max="13825" width="9" style="7"/>
    <col min="13826" max="13827" width="0" style="7" hidden="1" customWidth="1"/>
    <col min="13828" max="14068" width="9" style="7"/>
    <col min="14069" max="14070" width="1.375" style="7" customWidth="1"/>
    <col min="14071" max="14071" width="31.875" style="7" customWidth="1"/>
    <col min="14072" max="14072" width="4" style="7" customWidth="1"/>
    <col min="14073" max="14073" width="0.375" style="7" customWidth="1"/>
    <col min="14074" max="14074" width="9.875" style="7" bestFit="1" customWidth="1"/>
    <col min="14075" max="14075" width="0.375" style="7" customWidth="1"/>
    <col min="14076" max="14076" width="9.375" style="7" customWidth="1"/>
    <col min="14077" max="14077" width="0.375" style="7" customWidth="1"/>
    <col min="14078" max="14078" width="9.375" style="7" customWidth="1"/>
    <col min="14079" max="14079" width="0.375" style="7" customWidth="1"/>
    <col min="14080" max="14080" width="9.375" style="7" customWidth="1"/>
    <col min="14081" max="14081" width="9" style="7"/>
    <col min="14082" max="14083" width="0" style="7" hidden="1" customWidth="1"/>
    <col min="14084" max="14324" width="9" style="7"/>
    <col min="14325" max="14326" width="1.375" style="7" customWidth="1"/>
    <col min="14327" max="14327" width="31.875" style="7" customWidth="1"/>
    <col min="14328" max="14328" width="4" style="7" customWidth="1"/>
    <col min="14329" max="14329" width="0.375" style="7" customWidth="1"/>
    <col min="14330" max="14330" width="9.875" style="7" bestFit="1" customWidth="1"/>
    <col min="14331" max="14331" width="0.375" style="7" customWidth="1"/>
    <col min="14332" max="14332" width="9.375" style="7" customWidth="1"/>
    <col min="14333" max="14333" width="0.375" style="7" customWidth="1"/>
    <col min="14334" max="14334" width="9.375" style="7" customWidth="1"/>
    <col min="14335" max="14335" width="0.375" style="7" customWidth="1"/>
    <col min="14336" max="14336" width="9.375" style="7" customWidth="1"/>
    <col min="14337" max="14337" width="9" style="7"/>
    <col min="14338" max="14339" width="0" style="7" hidden="1" customWidth="1"/>
    <col min="14340" max="14580" width="9" style="7"/>
    <col min="14581" max="14582" width="1.375" style="7" customWidth="1"/>
    <col min="14583" max="14583" width="31.875" style="7" customWidth="1"/>
    <col min="14584" max="14584" width="4" style="7" customWidth="1"/>
    <col min="14585" max="14585" width="0.375" style="7" customWidth="1"/>
    <col min="14586" max="14586" width="9.875" style="7" bestFit="1" customWidth="1"/>
    <col min="14587" max="14587" width="0.375" style="7" customWidth="1"/>
    <col min="14588" max="14588" width="9.375" style="7" customWidth="1"/>
    <col min="14589" max="14589" width="0.375" style="7" customWidth="1"/>
    <col min="14590" max="14590" width="9.375" style="7" customWidth="1"/>
    <col min="14591" max="14591" width="0.375" style="7" customWidth="1"/>
    <col min="14592" max="14592" width="9.375" style="7" customWidth="1"/>
    <col min="14593" max="14593" width="9" style="7"/>
    <col min="14594" max="14595" width="0" style="7" hidden="1" customWidth="1"/>
    <col min="14596" max="14836" width="9" style="7"/>
    <col min="14837" max="14838" width="1.375" style="7" customWidth="1"/>
    <col min="14839" max="14839" width="31.875" style="7" customWidth="1"/>
    <col min="14840" max="14840" width="4" style="7" customWidth="1"/>
    <col min="14841" max="14841" width="0.375" style="7" customWidth="1"/>
    <col min="14842" max="14842" width="9.875" style="7" bestFit="1" customWidth="1"/>
    <col min="14843" max="14843" width="0.375" style="7" customWidth="1"/>
    <col min="14844" max="14844" width="9.375" style="7" customWidth="1"/>
    <col min="14845" max="14845" width="0.375" style="7" customWidth="1"/>
    <col min="14846" max="14846" width="9.375" style="7" customWidth="1"/>
    <col min="14847" max="14847" width="0.375" style="7" customWidth="1"/>
    <col min="14848" max="14848" width="9.375" style="7" customWidth="1"/>
    <col min="14849" max="14849" width="9" style="7"/>
    <col min="14850" max="14851" width="0" style="7" hidden="1" customWidth="1"/>
    <col min="14852" max="15092" width="9" style="7"/>
    <col min="15093" max="15094" width="1.375" style="7" customWidth="1"/>
    <col min="15095" max="15095" width="31.875" style="7" customWidth="1"/>
    <col min="15096" max="15096" width="4" style="7" customWidth="1"/>
    <col min="15097" max="15097" width="0.375" style="7" customWidth="1"/>
    <col min="15098" max="15098" width="9.875" style="7" bestFit="1" customWidth="1"/>
    <col min="15099" max="15099" width="0.375" style="7" customWidth="1"/>
    <col min="15100" max="15100" width="9.375" style="7" customWidth="1"/>
    <col min="15101" max="15101" width="0.375" style="7" customWidth="1"/>
    <col min="15102" max="15102" width="9.375" style="7" customWidth="1"/>
    <col min="15103" max="15103" width="0.375" style="7" customWidth="1"/>
    <col min="15104" max="15104" width="9.375" style="7" customWidth="1"/>
    <col min="15105" max="15105" width="9" style="7"/>
    <col min="15106" max="15107" width="0" style="7" hidden="1" customWidth="1"/>
    <col min="15108" max="15348" width="9" style="7"/>
    <col min="15349" max="15350" width="1.375" style="7" customWidth="1"/>
    <col min="15351" max="15351" width="31.875" style="7" customWidth="1"/>
    <col min="15352" max="15352" width="4" style="7" customWidth="1"/>
    <col min="15353" max="15353" width="0.375" style="7" customWidth="1"/>
    <col min="15354" max="15354" width="9.875" style="7" bestFit="1" customWidth="1"/>
    <col min="15355" max="15355" width="0.375" style="7" customWidth="1"/>
    <col min="15356" max="15356" width="9.375" style="7" customWidth="1"/>
    <col min="15357" max="15357" width="0.375" style="7" customWidth="1"/>
    <col min="15358" max="15358" width="9.375" style="7" customWidth="1"/>
    <col min="15359" max="15359" width="0.375" style="7" customWidth="1"/>
    <col min="15360" max="15360" width="9.375" style="7" customWidth="1"/>
    <col min="15361" max="15361" width="9" style="7"/>
    <col min="15362" max="15363" width="0" style="7" hidden="1" customWidth="1"/>
    <col min="15364" max="15604" width="9" style="7"/>
    <col min="15605" max="15606" width="1.375" style="7" customWidth="1"/>
    <col min="15607" max="15607" width="31.875" style="7" customWidth="1"/>
    <col min="15608" max="15608" width="4" style="7" customWidth="1"/>
    <col min="15609" max="15609" width="0.375" style="7" customWidth="1"/>
    <col min="15610" max="15610" width="9.875" style="7" bestFit="1" customWidth="1"/>
    <col min="15611" max="15611" width="0.375" style="7" customWidth="1"/>
    <col min="15612" max="15612" width="9.375" style="7" customWidth="1"/>
    <col min="15613" max="15613" width="0.375" style="7" customWidth="1"/>
    <col min="15614" max="15614" width="9.375" style="7" customWidth="1"/>
    <col min="15615" max="15615" width="0.375" style="7" customWidth="1"/>
    <col min="15616" max="15616" width="9.375" style="7" customWidth="1"/>
    <col min="15617" max="15617" width="9" style="7"/>
    <col min="15618" max="15619" width="0" style="7" hidden="1" customWidth="1"/>
    <col min="15620" max="15860" width="9" style="7"/>
    <col min="15861" max="15862" width="1.375" style="7" customWidth="1"/>
    <col min="15863" max="15863" width="31.875" style="7" customWidth="1"/>
    <col min="15864" max="15864" width="4" style="7" customWidth="1"/>
    <col min="15865" max="15865" width="0.375" style="7" customWidth="1"/>
    <col min="15866" max="15866" width="9.875" style="7" bestFit="1" customWidth="1"/>
    <col min="15867" max="15867" width="0.375" style="7" customWidth="1"/>
    <col min="15868" max="15868" width="9.375" style="7" customWidth="1"/>
    <col min="15869" max="15869" width="0.375" style="7" customWidth="1"/>
    <col min="15870" max="15870" width="9.375" style="7" customWidth="1"/>
    <col min="15871" max="15871" width="0.375" style="7" customWidth="1"/>
    <col min="15872" max="15872" width="9.375" style="7" customWidth="1"/>
    <col min="15873" max="15873" width="9" style="7"/>
    <col min="15874" max="15875" width="0" style="7" hidden="1" customWidth="1"/>
    <col min="15876" max="16116" width="9" style="7"/>
    <col min="16117" max="16118" width="1.375" style="7" customWidth="1"/>
    <col min="16119" max="16119" width="31.875" style="7" customWidth="1"/>
    <col min="16120" max="16120" width="4" style="7" customWidth="1"/>
    <col min="16121" max="16121" width="0.375" style="7" customWidth="1"/>
    <col min="16122" max="16122" width="9.875" style="7" bestFit="1" customWidth="1"/>
    <col min="16123" max="16123" width="0.375" style="7" customWidth="1"/>
    <col min="16124" max="16124" width="9.375" style="7" customWidth="1"/>
    <col min="16125" max="16125" width="0.375" style="7" customWidth="1"/>
    <col min="16126" max="16126" width="9.375" style="7" customWidth="1"/>
    <col min="16127" max="16127" width="0.375" style="7" customWidth="1"/>
    <col min="16128" max="16128" width="9.375" style="7" customWidth="1"/>
    <col min="16129" max="16129" width="9" style="7"/>
    <col min="16130" max="16131" width="0" style="7" hidden="1" customWidth="1"/>
    <col min="16132" max="16383" width="9" style="7"/>
    <col min="16384" max="16384" width="9" style="7" customWidth="1"/>
  </cols>
  <sheetData>
    <row r="1" spans="1:16" ht="24" customHeight="1" x14ac:dyDescent="0.2">
      <c r="L1" s="4" t="s">
        <v>0</v>
      </c>
      <c r="M1" s="4"/>
      <c r="N1" s="4"/>
      <c r="O1" s="4"/>
      <c r="P1" s="4"/>
    </row>
    <row r="2" spans="1:16" ht="24" customHeight="1" x14ac:dyDescent="0.2">
      <c r="L2" s="4" t="s">
        <v>1</v>
      </c>
      <c r="M2" s="4"/>
      <c r="N2" s="4"/>
      <c r="O2" s="4"/>
      <c r="P2" s="4"/>
    </row>
    <row r="3" spans="1:16" ht="24" customHeight="1" x14ac:dyDescent="0.2">
      <c r="A3" s="216" t="s">
        <v>110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8"/>
      <c r="N3" s="8"/>
      <c r="O3" s="8"/>
      <c r="P3" s="8"/>
    </row>
    <row r="4" spans="1:16" s="1" customFormat="1" ht="24" customHeight="1" x14ac:dyDescent="0.2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6"/>
      <c r="N4" s="6"/>
      <c r="O4" s="6"/>
      <c r="P4" s="6"/>
    </row>
    <row r="5" spans="1:16" s="1" customFormat="1" ht="24" customHeight="1" x14ac:dyDescent="0.2">
      <c r="A5" s="218" t="s">
        <v>111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6"/>
      <c r="N5" s="6"/>
      <c r="O5" s="6"/>
      <c r="P5" s="6"/>
    </row>
    <row r="6" spans="1:16" s="1" customFormat="1" ht="24" customHeight="1" x14ac:dyDescent="0.2">
      <c r="A6" s="227" t="s">
        <v>190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30"/>
      <c r="N6" s="30"/>
      <c r="O6" s="30"/>
      <c r="P6" s="30"/>
    </row>
    <row r="7" spans="1:16" s="1" customFormat="1" ht="9.75" customHeight="1" x14ac:dyDescent="0.2">
      <c r="A7" s="30"/>
      <c r="B7" s="30"/>
      <c r="C7" s="30"/>
      <c r="D7" s="30"/>
      <c r="E7" s="30"/>
      <c r="F7" s="122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ht="18.95" customHeight="1" x14ac:dyDescent="0.2">
      <c r="F8" s="238" t="s">
        <v>6</v>
      </c>
      <c r="G8" s="238"/>
      <c r="H8" s="238"/>
      <c r="I8" s="238"/>
      <c r="J8" s="238"/>
      <c r="K8" s="238"/>
      <c r="L8" s="238"/>
      <c r="M8" s="166"/>
      <c r="N8" s="166"/>
      <c r="O8" s="166"/>
      <c r="P8" s="166"/>
    </row>
    <row r="9" spans="1:16" ht="18.95" customHeight="1" x14ac:dyDescent="0.2">
      <c r="F9" s="215" t="s">
        <v>7</v>
      </c>
      <c r="G9" s="215"/>
      <c r="H9" s="215"/>
      <c r="J9" s="223" t="s">
        <v>8</v>
      </c>
      <c r="K9" s="223"/>
      <c r="L9" s="223"/>
      <c r="M9" s="8"/>
      <c r="N9" s="8"/>
      <c r="O9" s="8"/>
      <c r="P9" s="8"/>
    </row>
    <row r="10" spans="1:16" ht="18.95" customHeight="1" x14ac:dyDescent="0.2">
      <c r="D10" s="8"/>
      <c r="F10" s="152">
        <v>2566</v>
      </c>
      <c r="H10" s="152">
        <v>2565</v>
      </c>
      <c r="J10" s="152">
        <v>2566</v>
      </c>
      <c r="L10" s="152">
        <v>2565</v>
      </c>
      <c r="M10" s="8"/>
      <c r="N10" s="8"/>
      <c r="O10" s="8"/>
      <c r="P10" s="8"/>
    </row>
    <row r="11" spans="1:16" ht="18.95" customHeight="1" x14ac:dyDescent="0.2">
      <c r="A11" s="10" t="s">
        <v>112</v>
      </c>
      <c r="L11" s="123"/>
      <c r="M11" s="123"/>
      <c r="N11" s="123"/>
      <c r="O11" s="123"/>
      <c r="P11" s="123"/>
    </row>
    <row r="12" spans="1:16" ht="18.95" customHeight="1" x14ac:dyDescent="0.2">
      <c r="A12" s="7" t="s">
        <v>196</v>
      </c>
      <c r="F12" s="128">
        <v>-18208660</v>
      </c>
      <c r="H12" s="124">
        <v>22985557</v>
      </c>
      <c r="J12" s="125">
        <v>19697674</v>
      </c>
      <c r="L12" s="125">
        <v>46228086</v>
      </c>
      <c r="M12" s="125"/>
      <c r="N12" s="125"/>
      <c r="O12" s="125"/>
      <c r="P12" s="125"/>
    </row>
    <row r="13" spans="1:16" ht="18.95" customHeight="1" x14ac:dyDescent="0.2">
      <c r="A13" s="153" t="s">
        <v>113</v>
      </c>
      <c r="F13" s="124"/>
      <c r="H13" s="124"/>
      <c r="J13" s="125"/>
      <c r="L13" s="125"/>
      <c r="M13" s="125"/>
      <c r="N13" s="125"/>
      <c r="O13" s="125"/>
      <c r="P13" s="125"/>
    </row>
    <row r="14" spans="1:16" ht="18.95" customHeight="1" x14ac:dyDescent="0.2">
      <c r="B14" s="7" t="s">
        <v>114</v>
      </c>
      <c r="F14" s="124"/>
      <c r="H14" s="124"/>
      <c r="J14" s="124"/>
      <c r="L14" s="124"/>
      <c r="M14" s="125"/>
      <c r="N14" s="125"/>
      <c r="O14" s="125"/>
      <c r="P14" s="125"/>
    </row>
    <row r="15" spans="1:16" ht="18.95" customHeight="1" x14ac:dyDescent="0.2">
      <c r="B15" s="7" t="s">
        <v>115</v>
      </c>
      <c r="F15" s="125">
        <v>6930</v>
      </c>
      <c r="H15" s="126">
        <v>210069</v>
      </c>
      <c r="J15" s="126">
        <v>6930</v>
      </c>
      <c r="L15" s="126">
        <v>193050</v>
      </c>
      <c r="M15" s="126"/>
      <c r="N15" s="126"/>
      <c r="O15" s="126"/>
      <c r="P15" s="126"/>
    </row>
    <row r="16" spans="1:16" ht="18.95" customHeight="1" x14ac:dyDescent="0.2">
      <c r="B16" s="7" t="s">
        <v>172</v>
      </c>
      <c r="F16" s="126">
        <v>5453</v>
      </c>
      <c r="H16" s="128">
        <v>-17630</v>
      </c>
      <c r="J16" s="126">
        <v>27921</v>
      </c>
      <c r="L16" s="128">
        <v>-1601553</v>
      </c>
      <c r="M16" s="127"/>
      <c r="N16" s="127"/>
      <c r="O16" s="127"/>
      <c r="P16" s="127"/>
    </row>
    <row r="17" spans="1:16" ht="18.95" customHeight="1" x14ac:dyDescent="0.2">
      <c r="B17" s="7" t="s">
        <v>116</v>
      </c>
      <c r="F17" s="125">
        <v>12583496</v>
      </c>
      <c r="H17" s="127">
        <v>10780211</v>
      </c>
      <c r="J17" s="128">
        <v>7241867</v>
      </c>
      <c r="L17" s="128">
        <v>4653978</v>
      </c>
      <c r="M17" s="128"/>
      <c r="N17" s="128"/>
      <c r="O17" s="128"/>
      <c r="P17" s="128"/>
    </row>
    <row r="18" spans="1:16" ht="18.95" customHeight="1" x14ac:dyDescent="0.2">
      <c r="B18" s="7" t="s">
        <v>49</v>
      </c>
      <c r="F18" s="125">
        <v>293426</v>
      </c>
      <c r="H18" s="128">
        <v>78240</v>
      </c>
      <c r="J18" s="128">
        <v>131356</v>
      </c>
      <c r="L18" s="128">
        <v>78240</v>
      </c>
      <c r="M18" s="128"/>
      <c r="N18" s="128"/>
      <c r="O18" s="128"/>
      <c r="P18" s="128"/>
    </row>
    <row r="19" spans="1:16" ht="18.95" customHeight="1" x14ac:dyDescent="0.2">
      <c r="B19" s="7" t="s">
        <v>117</v>
      </c>
      <c r="F19" s="125">
        <v>731449</v>
      </c>
      <c r="H19" s="128">
        <v>718092</v>
      </c>
      <c r="J19" s="128">
        <v>731449</v>
      </c>
      <c r="L19" s="128">
        <v>718092</v>
      </c>
      <c r="M19" s="128"/>
      <c r="N19" s="128"/>
      <c r="O19" s="128"/>
      <c r="P19" s="128"/>
    </row>
    <row r="20" spans="1:16" ht="18.95" customHeight="1" x14ac:dyDescent="0.2">
      <c r="B20" s="7" t="s">
        <v>118</v>
      </c>
      <c r="F20" s="127">
        <v>0</v>
      </c>
      <c r="H20" s="127">
        <v>0</v>
      </c>
      <c r="J20" s="126">
        <v>0</v>
      </c>
      <c r="L20" s="128">
        <v>-28500000</v>
      </c>
      <c r="M20" s="127"/>
      <c r="N20" s="127"/>
      <c r="O20" s="127"/>
      <c r="P20" s="127"/>
    </row>
    <row r="21" spans="1:16" ht="18.95" customHeight="1" x14ac:dyDescent="0.2">
      <c r="B21" s="7" t="s">
        <v>119</v>
      </c>
      <c r="F21" s="128">
        <v>-58458438</v>
      </c>
      <c r="H21" s="128">
        <v>-7178753</v>
      </c>
      <c r="J21" s="126">
        <v>-88323914</v>
      </c>
      <c r="L21" s="126">
        <v>-27745256</v>
      </c>
      <c r="M21" s="126"/>
      <c r="N21" s="126"/>
      <c r="O21" s="126"/>
      <c r="P21" s="126"/>
    </row>
    <row r="22" spans="1:16" ht="18.95" customHeight="1" x14ac:dyDescent="0.2">
      <c r="B22" s="7" t="s">
        <v>77</v>
      </c>
      <c r="F22" s="129">
        <v>113946788</v>
      </c>
      <c r="H22" s="129">
        <v>98946736</v>
      </c>
      <c r="J22" s="130">
        <v>102823785</v>
      </c>
      <c r="L22" s="130">
        <v>112200628</v>
      </c>
      <c r="M22" s="123"/>
      <c r="N22" s="123"/>
      <c r="O22" s="123"/>
      <c r="P22" s="123"/>
    </row>
    <row r="23" spans="1:16" ht="18.95" customHeight="1" x14ac:dyDescent="0.2">
      <c r="A23" s="7" t="s">
        <v>120</v>
      </c>
      <c r="B23" s="154"/>
      <c r="F23" s="131"/>
      <c r="H23" s="131"/>
      <c r="J23" s="5"/>
      <c r="L23" s="5"/>
      <c r="M23" s="5"/>
      <c r="N23" s="5"/>
      <c r="O23" s="5"/>
      <c r="P23" s="5"/>
    </row>
    <row r="24" spans="1:16" ht="18.95" customHeight="1" x14ac:dyDescent="0.2">
      <c r="B24" s="7" t="s">
        <v>121</v>
      </c>
      <c r="F24" s="131">
        <v>50900444</v>
      </c>
      <c r="H24" s="131">
        <v>126522522</v>
      </c>
      <c r="J24" s="123">
        <v>42337068</v>
      </c>
      <c r="L24" s="123">
        <v>106225265</v>
      </c>
      <c r="M24" s="123"/>
      <c r="N24" s="123"/>
      <c r="O24" s="123"/>
      <c r="P24" s="123"/>
    </row>
    <row r="25" spans="1:16" ht="18.95" customHeight="1" x14ac:dyDescent="0.2">
      <c r="A25" s="7" t="s">
        <v>122</v>
      </c>
      <c r="F25" s="131"/>
      <c r="H25" s="131"/>
      <c r="J25" s="5"/>
      <c r="L25" s="5"/>
      <c r="M25" s="5"/>
      <c r="N25" s="5"/>
      <c r="O25" s="5"/>
      <c r="P25" s="5"/>
    </row>
    <row r="26" spans="1:16" s="155" customFormat="1" ht="18.95" customHeight="1" x14ac:dyDescent="0.2">
      <c r="A26" s="7"/>
      <c r="B26" s="16" t="s">
        <v>123</v>
      </c>
      <c r="C26" s="16"/>
      <c r="D26" s="13"/>
      <c r="E26" s="13"/>
      <c r="F26" s="132">
        <v>12934759</v>
      </c>
      <c r="G26" s="13"/>
      <c r="H26" s="132">
        <v>-36441708</v>
      </c>
      <c r="I26" s="13"/>
      <c r="J26" s="132">
        <v>14739557</v>
      </c>
      <c r="K26" s="13"/>
      <c r="L26" s="132">
        <v>-39523829</v>
      </c>
      <c r="M26" s="132"/>
      <c r="N26" s="132"/>
      <c r="O26" s="132"/>
      <c r="P26" s="132"/>
    </row>
    <row r="27" spans="1:16" ht="18.95" customHeight="1" x14ac:dyDescent="0.2">
      <c r="A27" s="16"/>
      <c r="B27" s="16" t="s">
        <v>124</v>
      </c>
      <c r="C27" s="16"/>
      <c r="D27" s="13"/>
      <c r="E27" s="13"/>
      <c r="F27" s="132">
        <v>149151307</v>
      </c>
      <c r="G27" s="13"/>
      <c r="H27" s="132">
        <v>322309292</v>
      </c>
      <c r="I27" s="13"/>
      <c r="J27" s="132">
        <v>110120069</v>
      </c>
      <c r="K27" s="13"/>
      <c r="L27" s="132">
        <v>249670172</v>
      </c>
      <c r="M27" s="132"/>
      <c r="N27" s="132"/>
      <c r="O27" s="132"/>
      <c r="P27" s="132"/>
    </row>
    <row r="28" spans="1:16" ht="18.95" customHeight="1" x14ac:dyDescent="0.2">
      <c r="B28" s="16" t="s">
        <v>125</v>
      </c>
      <c r="C28" s="16"/>
      <c r="D28" s="13"/>
      <c r="E28" s="13"/>
      <c r="F28" s="128">
        <v>0</v>
      </c>
      <c r="G28" s="13"/>
      <c r="H28" s="128">
        <v>95000</v>
      </c>
      <c r="I28" s="13"/>
      <c r="J28" s="128">
        <v>0</v>
      </c>
      <c r="K28" s="13"/>
      <c r="L28" s="128">
        <v>90000</v>
      </c>
      <c r="M28" s="128"/>
      <c r="N28" s="128"/>
      <c r="O28" s="128"/>
      <c r="P28" s="128"/>
    </row>
    <row r="29" spans="1:16" s="155" customFormat="1" ht="18.95" customHeight="1" x14ac:dyDescent="0.2">
      <c r="A29" s="7"/>
      <c r="B29" s="16" t="s">
        <v>126</v>
      </c>
      <c r="C29" s="16"/>
      <c r="D29" s="13"/>
      <c r="E29" s="13"/>
      <c r="F29" s="128">
        <v>26696357</v>
      </c>
      <c r="G29" s="13"/>
      <c r="H29" s="128">
        <v>29619159</v>
      </c>
      <c r="I29" s="13"/>
      <c r="J29" s="128">
        <v>7802699</v>
      </c>
      <c r="K29" s="13"/>
      <c r="L29" s="128">
        <v>28950774</v>
      </c>
      <c r="M29" s="128"/>
      <c r="N29" s="128"/>
      <c r="O29" s="128"/>
      <c r="P29" s="128"/>
    </row>
    <row r="30" spans="1:16" s="155" customFormat="1" ht="18.95" customHeight="1" x14ac:dyDescent="0.2">
      <c r="A30" s="10"/>
      <c r="B30" s="7"/>
      <c r="C30" s="7"/>
      <c r="D30" s="7"/>
      <c r="E30" s="7"/>
      <c r="F30" s="124"/>
      <c r="G30" s="7"/>
      <c r="H30" s="7"/>
      <c r="I30" s="7"/>
      <c r="J30" s="7"/>
      <c r="K30" s="7"/>
      <c r="L30" s="123"/>
      <c r="M30" s="123"/>
      <c r="N30" s="123"/>
      <c r="O30" s="123"/>
      <c r="P30" s="123"/>
    </row>
    <row r="31" spans="1:16" ht="24" customHeight="1" x14ac:dyDescent="0.2">
      <c r="A31" s="10"/>
      <c r="F31" s="124"/>
      <c r="L31" s="123"/>
      <c r="M31" s="123"/>
      <c r="N31" s="123"/>
      <c r="O31" s="123"/>
      <c r="P31" s="123"/>
    </row>
    <row r="32" spans="1:16" ht="20.100000000000001" customHeight="1" x14ac:dyDescent="0.2">
      <c r="A32" s="156" t="s">
        <v>106</v>
      </c>
      <c r="B32" s="1"/>
      <c r="C32" s="1"/>
      <c r="D32" s="1"/>
      <c r="E32" s="1"/>
      <c r="F32" s="133"/>
      <c r="G32" s="156" t="s">
        <v>127</v>
      </c>
      <c r="H32" s="1"/>
      <c r="I32" s="1"/>
      <c r="J32" s="1"/>
      <c r="K32" s="157"/>
      <c r="L32" s="1"/>
      <c r="M32" s="1"/>
      <c r="N32" s="1"/>
      <c r="O32" s="1"/>
      <c r="P32" s="1"/>
    </row>
    <row r="33" spans="1:244" ht="24" customHeight="1" x14ac:dyDescent="0.2">
      <c r="A33" s="1"/>
      <c r="B33" s="22" t="s">
        <v>197</v>
      </c>
      <c r="C33" s="1"/>
      <c r="D33" s="1"/>
      <c r="E33" s="2"/>
      <c r="F33" s="1"/>
      <c r="G33" s="22" t="s">
        <v>199</v>
      </c>
      <c r="H33" s="22"/>
      <c r="I33" s="1"/>
      <c r="J33" s="1"/>
      <c r="K33" s="1"/>
      <c r="N33" s="171"/>
      <c r="O33" s="171"/>
      <c r="P33" s="171"/>
    </row>
    <row r="34" spans="1:244" ht="20.100000000000001" customHeight="1" x14ac:dyDescent="0.2">
      <c r="A34" s="22"/>
      <c r="B34" s="1"/>
      <c r="C34" s="1"/>
      <c r="D34" s="1"/>
      <c r="E34" s="1"/>
      <c r="F34" s="133"/>
      <c r="G34" s="22"/>
      <c r="H34" s="1"/>
      <c r="I34" s="1"/>
      <c r="J34" s="1"/>
      <c r="K34" s="1"/>
      <c r="L34" s="1"/>
      <c r="M34" s="1"/>
      <c r="N34" s="1"/>
      <c r="O34" s="1"/>
      <c r="P34" s="1"/>
    </row>
    <row r="35" spans="1:244" ht="20.100000000000001" customHeight="1" x14ac:dyDescent="0.2">
      <c r="A35" s="22"/>
      <c r="B35" s="1"/>
      <c r="C35" s="1"/>
      <c r="D35" s="1"/>
      <c r="E35" s="1"/>
      <c r="F35" s="133"/>
      <c r="G35" s="22"/>
      <c r="H35" s="1"/>
      <c r="I35" s="1"/>
      <c r="J35" s="1"/>
      <c r="K35" s="1"/>
      <c r="L35" s="1"/>
      <c r="M35" s="1"/>
      <c r="N35" s="1"/>
      <c r="O35" s="1"/>
      <c r="P35" s="1"/>
    </row>
    <row r="36" spans="1:244" ht="24" customHeight="1" x14ac:dyDescent="0.2">
      <c r="L36" s="4" t="s">
        <v>0</v>
      </c>
      <c r="M36" s="4"/>
      <c r="N36" s="4"/>
      <c r="O36" s="4"/>
      <c r="P36" s="4"/>
    </row>
    <row r="37" spans="1:244" ht="24" customHeight="1" x14ac:dyDescent="0.2">
      <c r="L37" s="4" t="s">
        <v>1</v>
      </c>
      <c r="M37" s="4"/>
      <c r="N37" s="4"/>
      <c r="O37" s="4"/>
      <c r="P37" s="4"/>
    </row>
    <row r="38" spans="1:244" ht="24" customHeight="1" x14ac:dyDescent="0.2">
      <c r="A38" s="216" t="s">
        <v>128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8"/>
      <c r="N38" s="8"/>
      <c r="O38" s="8"/>
      <c r="P38" s="8"/>
    </row>
    <row r="39" spans="1:244" ht="24" customHeight="1" x14ac:dyDescent="0.2">
      <c r="A39" s="218" t="s">
        <v>3</v>
      </c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6"/>
      <c r="N39" s="6"/>
      <c r="O39" s="6"/>
      <c r="P39" s="6"/>
    </row>
    <row r="40" spans="1:244" ht="24" customHeight="1" x14ac:dyDescent="0.2">
      <c r="A40" s="218" t="s">
        <v>129</v>
      </c>
      <c r="B40" s="218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6"/>
      <c r="N40" s="6"/>
      <c r="O40" s="6"/>
      <c r="P40" s="6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227"/>
      <c r="AG40" s="227"/>
      <c r="AH40" s="227"/>
      <c r="AI40" s="227"/>
      <c r="AJ40" s="227"/>
      <c r="AK40" s="227"/>
      <c r="AL40" s="227"/>
      <c r="AM40" s="227"/>
      <c r="AN40" s="227"/>
      <c r="AO40" s="227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7"/>
      <c r="BA40" s="227"/>
      <c r="BB40" s="227"/>
      <c r="BC40" s="227"/>
      <c r="BD40" s="227"/>
      <c r="BE40" s="227"/>
      <c r="BF40" s="227"/>
      <c r="BG40" s="227"/>
      <c r="BH40" s="227"/>
      <c r="BI40" s="227"/>
      <c r="BJ40" s="227"/>
      <c r="BK40" s="227"/>
      <c r="BL40" s="227"/>
      <c r="BM40" s="227"/>
      <c r="BN40" s="227"/>
      <c r="BO40" s="227"/>
      <c r="BP40" s="227"/>
      <c r="BQ40" s="227"/>
      <c r="BR40" s="227"/>
      <c r="BS40" s="227"/>
      <c r="BT40" s="227"/>
      <c r="BU40" s="227"/>
      <c r="BV40" s="227"/>
      <c r="BW40" s="227"/>
      <c r="BX40" s="227"/>
      <c r="BY40" s="227"/>
      <c r="BZ40" s="227"/>
      <c r="CA40" s="227"/>
      <c r="CB40" s="227"/>
      <c r="CC40" s="227"/>
      <c r="CD40" s="227"/>
      <c r="CE40" s="227"/>
      <c r="CF40" s="227"/>
      <c r="CG40" s="227"/>
      <c r="CH40" s="227"/>
      <c r="CI40" s="227"/>
      <c r="CJ40" s="227"/>
      <c r="CK40" s="227"/>
      <c r="CL40" s="227"/>
      <c r="CM40" s="227"/>
      <c r="CN40" s="227"/>
      <c r="CO40" s="227"/>
      <c r="CP40" s="227"/>
      <c r="CQ40" s="227"/>
      <c r="CR40" s="227"/>
      <c r="CS40" s="227"/>
      <c r="CT40" s="227"/>
      <c r="CU40" s="227"/>
      <c r="CV40" s="227"/>
      <c r="CW40" s="227"/>
      <c r="CX40" s="227"/>
      <c r="CY40" s="227"/>
      <c r="CZ40" s="227"/>
      <c r="DA40" s="227"/>
      <c r="DB40" s="227"/>
      <c r="DC40" s="227"/>
      <c r="DD40" s="227"/>
      <c r="DE40" s="227"/>
      <c r="DF40" s="227"/>
      <c r="DG40" s="227"/>
      <c r="DH40" s="227"/>
      <c r="DI40" s="227"/>
      <c r="DJ40" s="227"/>
      <c r="DK40" s="227"/>
      <c r="DL40" s="227"/>
      <c r="DM40" s="227"/>
      <c r="DN40" s="227"/>
      <c r="DO40" s="227"/>
      <c r="DP40" s="227"/>
      <c r="DQ40" s="227"/>
      <c r="DR40" s="227"/>
      <c r="DS40" s="227"/>
      <c r="DT40" s="227"/>
      <c r="DU40" s="227"/>
      <c r="DV40" s="227"/>
      <c r="DW40" s="227"/>
      <c r="DX40" s="227"/>
      <c r="DY40" s="227"/>
      <c r="DZ40" s="227"/>
      <c r="EA40" s="227"/>
      <c r="EB40" s="227"/>
      <c r="EC40" s="227"/>
      <c r="ED40" s="227"/>
      <c r="EE40" s="227"/>
      <c r="EF40" s="227"/>
      <c r="EG40" s="227"/>
      <c r="EH40" s="227"/>
      <c r="EI40" s="227"/>
      <c r="EJ40" s="227"/>
      <c r="EK40" s="227"/>
      <c r="EL40" s="227"/>
      <c r="EM40" s="227"/>
      <c r="EN40" s="227"/>
      <c r="EO40" s="227"/>
      <c r="EP40" s="227"/>
      <c r="EQ40" s="227"/>
      <c r="ER40" s="227"/>
      <c r="ES40" s="227"/>
      <c r="ET40" s="227"/>
      <c r="EU40" s="227"/>
      <c r="EV40" s="227"/>
      <c r="EW40" s="227"/>
      <c r="EX40" s="227"/>
      <c r="EY40" s="227"/>
      <c r="EZ40" s="227"/>
      <c r="FA40" s="227"/>
      <c r="FB40" s="227"/>
      <c r="FC40" s="227"/>
      <c r="FD40" s="227"/>
      <c r="FE40" s="227"/>
      <c r="FF40" s="227"/>
      <c r="FG40" s="227"/>
      <c r="FH40" s="227"/>
      <c r="FI40" s="227"/>
      <c r="FJ40" s="227"/>
      <c r="FK40" s="227"/>
      <c r="FL40" s="227"/>
      <c r="FM40" s="227"/>
      <c r="FN40" s="227"/>
      <c r="FO40" s="227"/>
      <c r="FP40" s="227"/>
      <c r="FQ40" s="227"/>
      <c r="FR40" s="227"/>
      <c r="FS40" s="227"/>
      <c r="FT40" s="227"/>
      <c r="FU40" s="227"/>
      <c r="FV40" s="227"/>
      <c r="FW40" s="227"/>
      <c r="FX40" s="227"/>
      <c r="FY40" s="227"/>
      <c r="FZ40" s="227"/>
      <c r="GA40" s="227"/>
      <c r="GB40" s="227"/>
      <c r="GC40" s="227"/>
      <c r="GD40" s="227"/>
      <c r="GE40" s="227"/>
      <c r="GF40" s="227"/>
      <c r="GG40" s="227"/>
      <c r="GH40" s="227"/>
      <c r="GI40" s="227"/>
      <c r="GJ40" s="227"/>
      <c r="GK40" s="227"/>
      <c r="GL40" s="227"/>
      <c r="GM40" s="227"/>
      <c r="GN40" s="227"/>
      <c r="GO40" s="227"/>
      <c r="GP40" s="227"/>
      <c r="GQ40" s="227"/>
      <c r="GR40" s="227"/>
      <c r="GS40" s="227"/>
      <c r="GT40" s="227"/>
      <c r="GU40" s="227"/>
      <c r="GV40" s="227"/>
      <c r="GW40" s="227"/>
      <c r="GX40" s="227"/>
      <c r="GY40" s="227"/>
      <c r="GZ40" s="227"/>
      <c r="HA40" s="227"/>
      <c r="HB40" s="227"/>
      <c r="HC40" s="227"/>
      <c r="HD40" s="227"/>
      <c r="HE40" s="227"/>
      <c r="HF40" s="227"/>
      <c r="HG40" s="227"/>
      <c r="HH40" s="227"/>
      <c r="HI40" s="227"/>
      <c r="HJ40" s="227"/>
      <c r="HK40" s="227"/>
      <c r="HL40" s="227"/>
      <c r="HM40" s="227"/>
      <c r="HN40" s="227"/>
      <c r="HO40" s="227"/>
      <c r="HP40" s="227"/>
      <c r="HQ40" s="227"/>
      <c r="HR40" s="227"/>
      <c r="HS40" s="227"/>
      <c r="HT40" s="227"/>
      <c r="HU40" s="227"/>
      <c r="HV40" s="227"/>
      <c r="HW40" s="227"/>
      <c r="HX40" s="227"/>
      <c r="HY40" s="227"/>
      <c r="HZ40" s="227"/>
      <c r="IA40" s="227"/>
      <c r="IB40" s="227"/>
      <c r="IC40" s="227"/>
      <c r="ID40" s="227"/>
      <c r="IE40" s="227"/>
      <c r="IF40" s="227"/>
      <c r="IG40" s="227"/>
      <c r="IH40" s="227"/>
      <c r="II40" s="227"/>
      <c r="IJ40" s="227"/>
    </row>
    <row r="41" spans="1:244" s="1" customFormat="1" ht="24" customHeight="1" x14ac:dyDescent="0.2">
      <c r="A41" s="227" t="s">
        <v>190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30"/>
      <c r="N41" s="30"/>
      <c r="O41" s="30"/>
      <c r="P41" s="30"/>
    </row>
    <row r="42" spans="1:244" s="1" customFormat="1" ht="9" customHeight="1" x14ac:dyDescent="0.2">
      <c r="A42" s="30"/>
      <c r="B42" s="30"/>
      <c r="C42" s="30"/>
      <c r="D42" s="30"/>
      <c r="E42" s="30"/>
      <c r="F42" s="122"/>
      <c r="G42" s="30"/>
      <c r="H42" s="30"/>
      <c r="I42" s="30"/>
      <c r="J42" s="30"/>
      <c r="K42" s="30"/>
      <c r="L42" s="30"/>
      <c r="M42" s="30"/>
      <c r="N42" s="30"/>
      <c r="O42" s="30"/>
      <c r="P42" s="30"/>
    </row>
    <row r="43" spans="1:244" s="1" customFormat="1" ht="18" customHeight="1" x14ac:dyDescent="0.2">
      <c r="A43" s="7"/>
      <c r="B43" s="7"/>
      <c r="C43" s="7"/>
      <c r="D43" s="7"/>
      <c r="E43" s="7"/>
      <c r="F43" s="238" t="s">
        <v>6</v>
      </c>
      <c r="G43" s="238"/>
      <c r="H43" s="238"/>
      <c r="I43" s="238"/>
      <c r="J43" s="238"/>
      <c r="K43" s="238"/>
      <c r="L43" s="238"/>
      <c r="M43" s="166"/>
      <c r="N43" s="166"/>
      <c r="O43" s="166"/>
      <c r="P43" s="166"/>
    </row>
    <row r="44" spans="1:244" ht="18" customHeight="1" x14ac:dyDescent="0.2">
      <c r="F44" s="215" t="s">
        <v>7</v>
      </c>
      <c r="G44" s="215"/>
      <c r="H44" s="215"/>
      <c r="J44" s="223" t="s">
        <v>8</v>
      </c>
      <c r="K44" s="223"/>
      <c r="L44" s="223"/>
      <c r="M44" s="8"/>
      <c r="N44" s="8"/>
      <c r="O44" s="8"/>
      <c r="P44" s="8"/>
    </row>
    <row r="45" spans="1:244" ht="18" customHeight="1" x14ac:dyDescent="0.2">
      <c r="D45" s="8"/>
      <c r="F45" s="152">
        <v>2566</v>
      </c>
      <c r="H45" s="152">
        <v>2565</v>
      </c>
      <c r="J45" s="152">
        <v>2566</v>
      </c>
      <c r="L45" s="152">
        <v>2565</v>
      </c>
      <c r="M45" s="8"/>
      <c r="N45" s="8"/>
      <c r="O45" s="8"/>
      <c r="P45" s="8"/>
    </row>
    <row r="46" spans="1:244" ht="18" customHeight="1" x14ac:dyDescent="0.2">
      <c r="B46" s="16" t="s">
        <v>130</v>
      </c>
      <c r="C46" s="16"/>
      <c r="D46" s="13"/>
      <c r="E46" s="13"/>
      <c r="F46" s="128">
        <v>-36457150</v>
      </c>
      <c r="G46" s="13"/>
      <c r="H46" s="128">
        <v>120418136</v>
      </c>
      <c r="I46" s="13"/>
      <c r="J46" s="128">
        <v>-12474963</v>
      </c>
      <c r="K46" s="13"/>
      <c r="L46" s="128">
        <v>119032249</v>
      </c>
      <c r="M46" s="128"/>
      <c r="N46" s="128"/>
      <c r="O46" s="128"/>
      <c r="P46" s="128"/>
    </row>
    <row r="47" spans="1:244" ht="18" customHeight="1" x14ac:dyDescent="0.2">
      <c r="B47" s="155" t="s">
        <v>131</v>
      </c>
      <c r="C47" s="155"/>
      <c r="D47" s="155"/>
      <c r="E47" s="155"/>
      <c r="F47" s="128">
        <v>-1907159</v>
      </c>
      <c r="G47" s="155"/>
      <c r="H47" s="128">
        <v>-38075597</v>
      </c>
      <c r="I47" s="155"/>
      <c r="J47" s="128">
        <v>3671740</v>
      </c>
      <c r="K47" s="13"/>
      <c r="L47" s="128">
        <v>-36995151</v>
      </c>
      <c r="M47" s="128"/>
      <c r="N47" s="128"/>
      <c r="O47" s="128"/>
      <c r="P47" s="128"/>
    </row>
    <row r="48" spans="1:244" ht="18" customHeight="1" x14ac:dyDescent="0.2">
      <c r="A48" s="10"/>
      <c r="B48" s="155"/>
      <c r="C48" s="155" t="s">
        <v>132</v>
      </c>
      <c r="D48" s="16"/>
      <c r="E48" s="16"/>
      <c r="F48" s="134">
        <v>201318558</v>
      </c>
      <c r="G48" s="16"/>
      <c r="H48" s="134">
        <v>524446804</v>
      </c>
      <c r="I48" s="16"/>
      <c r="J48" s="134">
        <v>166196170</v>
      </c>
      <c r="L48" s="134">
        <v>427449480</v>
      </c>
      <c r="M48" s="135"/>
      <c r="N48" s="135"/>
      <c r="O48" s="135"/>
      <c r="P48" s="135"/>
    </row>
    <row r="49" spans="1:16" ht="18" customHeight="1" x14ac:dyDescent="0.2">
      <c r="A49" s="10"/>
      <c r="B49" s="155" t="s">
        <v>133</v>
      </c>
      <c r="D49" s="16"/>
      <c r="E49" s="16"/>
      <c r="F49" s="135">
        <v>-7473251</v>
      </c>
      <c r="G49" s="13"/>
      <c r="H49" s="135">
        <v>-20522040</v>
      </c>
      <c r="I49" s="13"/>
      <c r="J49" s="135">
        <v>-5131966</v>
      </c>
      <c r="K49" s="13"/>
      <c r="L49" s="135">
        <v>-18446405</v>
      </c>
      <c r="M49" s="135"/>
      <c r="N49" s="135"/>
      <c r="O49" s="135"/>
      <c r="P49" s="135"/>
    </row>
    <row r="50" spans="1:16" ht="18" customHeight="1" x14ac:dyDescent="0.2">
      <c r="A50" s="10" t="s">
        <v>134</v>
      </c>
      <c r="F50" s="136">
        <v>193845307</v>
      </c>
      <c r="H50" s="136">
        <v>503924764</v>
      </c>
      <c r="J50" s="136">
        <v>161064204</v>
      </c>
      <c r="L50" s="136">
        <v>409003075</v>
      </c>
      <c r="M50" s="135"/>
      <c r="N50" s="135"/>
      <c r="O50" s="135"/>
      <c r="P50" s="135"/>
    </row>
    <row r="51" spans="1:16" ht="18" customHeight="1" x14ac:dyDescent="0.2">
      <c r="A51" s="10" t="s">
        <v>135</v>
      </c>
      <c r="B51" s="10"/>
      <c r="C51" s="10"/>
      <c r="D51" s="10"/>
      <c r="E51" s="10"/>
      <c r="F51" s="137"/>
      <c r="G51" s="10"/>
      <c r="H51" s="137"/>
      <c r="I51" s="10"/>
      <c r="J51" s="10"/>
      <c r="K51" s="10"/>
      <c r="L51" s="10"/>
      <c r="M51" s="10"/>
      <c r="N51" s="10"/>
      <c r="O51" s="10"/>
      <c r="P51" s="10"/>
    </row>
    <row r="52" spans="1:16" ht="18" customHeight="1" x14ac:dyDescent="0.2">
      <c r="A52" s="10"/>
      <c r="B52" s="13" t="s">
        <v>136</v>
      </c>
      <c r="C52" s="10"/>
      <c r="D52" s="10"/>
      <c r="E52" s="10"/>
      <c r="F52" s="5">
        <v>48643104</v>
      </c>
      <c r="G52" s="10"/>
      <c r="H52" s="5">
        <v>8730942</v>
      </c>
      <c r="I52" s="10"/>
      <c r="J52" s="5">
        <v>48643104</v>
      </c>
      <c r="K52" s="10"/>
      <c r="L52" s="5">
        <v>8730941</v>
      </c>
      <c r="M52" s="5"/>
      <c r="N52" s="5"/>
      <c r="O52" s="5"/>
      <c r="P52" s="5"/>
    </row>
    <row r="53" spans="1:16" ht="18" customHeight="1" x14ac:dyDescent="0.2">
      <c r="A53" s="10"/>
      <c r="B53" s="7" t="s">
        <v>22</v>
      </c>
      <c r="C53" s="10"/>
      <c r="D53" s="10"/>
      <c r="E53" s="10"/>
      <c r="F53" s="5">
        <v>-1506261</v>
      </c>
      <c r="G53" s="10"/>
      <c r="H53" s="5">
        <v>-4915135</v>
      </c>
      <c r="I53" s="10"/>
      <c r="J53" s="5">
        <v>-1506061</v>
      </c>
      <c r="K53" s="10"/>
      <c r="L53" s="5">
        <v>-4915135</v>
      </c>
      <c r="M53" s="5"/>
      <c r="N53" s="5"/>
      <c r="O53" s="5"/>
      <c r="P53" s="5"/>
    </row>
    <row r="54" spans="1:16" ht="18" customHeight="1" x14ac:dyDescent="0.2">
      <c r="A54" s="10"/>
      <c r="B54" s="7" t="s">
        <v>137</v>
      </c>
      <c r="F54" s="5">
        <v>-1644570</v>
      </c>
      <c r="H54" s="5">
        <v>-916838</v>
      </c>
      <c r="J54" s="5">
        <v>-554089</v>
      </c>
      <c r="K54" s="13"/>
      <c r="L54" s="5">
        <v>-882956</v>
      </c>
      <c r="M54" s="5"/>
      <c r="N54" s="5"/>
      <c r="O54" s="5"/>
      <c r="P54" s="5"/>
    </row>
    <row r="55" spans="1:16" ht="18" customHeight="1" x14ac:dyDescent="0.2">
      <c r="A55" s="10"/>
      <c r="B55" s="13" t="s">
        <v>138</v>
      </c>
      <c r="F55" s="5">
        <v>-466885</v>
      </c>
      <c r="H55" s="5">
        <v>-362899</v>
      </c>
      <c r="J55" s="5">
        <v>-466885</v>
      </c>
      <c r="L55" s="5">
        <v>-347899</v>
      </c>
      <c r="M55" s="5"/>
      <c r="N55" s="5"/>
      <c r="O55" s="5"/>
      <c r="P55" s="5"/>
    </row>
    <row r="56" spans="1:16" ht="18" customHeight="1" x14ac:dyDescent="0.2">
      <c r="A56" s="10"/>
      <c r="B56" s="7" t="s">
        <v>173</v>
      </c>
      <c r="F56" s="5">
        <v>0</v>
      </c>
      <c r="H56" s="127">
        <v>934</v>
      </c>
      <c r="J56" s="5">
        <v>0</v>
      </c>
      <c r="K56" s="13"/>
      <c r="L56" s="127">
        <v>934</v>
      </c>
      <c r="M56" s="127"/>
      <c r="N56" s="127"/>
      <c r="O56" s="127"/>
      <c r="P56" s="127"/>
    </row>
    <row r="57" spans="1:16" ht="18" customHeight="1" x14ac:dyDescent="0.2">
      <c r="A57" s="10"/>
      <c r="B57" s="7" t="s">
        <v>139</v>
      </c>
      <c r="F57" s="5">
        <v>-257527</v>
      </c>
      <c r="H57" s="5">
        <v>-106784</v>
      </c>
      <c r="J57" s="5">
        <v>-58547928</v>
      </c>
      <c r="L57" s="5">
        <v>-47941877</v>
      </c>
      <c r="M57" s="5"/>
      <c r="N57" s="5"/>
      <c r="O57" s="5"/>
      <c r="P57" s="5"/>
    </row>
    <row r="58" spans="1:16" ht="18" customHeight="1" x14ac:dyDescent="0.2">
      <c r="A58" s="10"/>
      <c r="B58" s="13" t="s">
        <v>140</v>
      </c>
      <c r="F58" s="5">
        <v>0</v>
      </c>
      <c r="H58" s="5">
        <v>4532978</v>
      </c>
      <c r="J58" s="5">
        <v>49768580</v>
      </c>
      <c r="L58" s="5">
        <v>39418665</v>
      </c>
      <c r="M58" s="5"/>
      <c r="N58" s="5"/>
      <c r="O58" s="5"/>
      <c r="P58" s="5"/>
    </row>
    <row r="59" spans="1:16" ht="18" customHeight="1" x14ac:dyDescent="0.2">
      <c r="A59" s="10"/>
      <c r="B59" s="7" t="s">
        <v>141</v>
      </c>
      <c r="F59" s="124">
        <v>0</v>
      </c>
      <c r="H59" s="124">
        <v>0</v>
      </c>
      <c r="J59" s="124">
        <v>0</v>
      </c>
      <c r="L59" s="124">
        <v>28500000</v>
      </c>
      <c r="M59" s="124"/>
      <c r="N59" s="124"/>
      <c r="O59" s="124"/>
      <c r="P59" s="124"/>
    </row>
    <row r="60" spans="1:16" ht="18" customHeight="1" x14ac:dyDescent="0.2">
      <c r="A60" s="10"/>
      <c r="B60" s="7" t="s">
        <v>142</v>
      </c>
      <c r="F60" s="124">
        <v>300416</v>
      </c>
      <c r="H60" s="124">
        <v>4679467</v>
      </c>
      <c r="J60" s="124">
        <v>300416</v>
      </c>
      <c r="L60" s="5">
        <v>1713512</v>
      </c>
      <c r="M60" s="5"/>
      <c r="N60" s="5"/>
      <c r="O60" s="5"/>
      <c r="P60" s="5"/>
    </row>
    <row r="61" spans="1:16" ht="18" customHeight="1" x14ac:dyDescent="0.2">
      <c r="A61" s="10"/>
      <c r="B61" s="7" t="s">
        <v>174</v>
      </c>
      <c r="F61" s="5">
        <v>0</v>
      </c>
      <c r="H61" s="135">
        <v>-1250000</v>
      </c>
      <c r="J61" s="124">
        <v>0</v>
      </c>
      <c r="L61" s="124">
        <v>0</v>
      </c>
      <c r="M61" s="124"/>
      <c r="N61" s="124"/>
      <c r="O61" s="124"/>
      <c r="P61" s="124"/>
    </row>
    <row r="62" spans="1:16" ht="18" customHeight="1" x14ac:dyDescent="0.2">
      <c r="A62" s="10" t="s">
        <v>143</v>
      </c>
      <c r="B62" s="10"/>
      <c r="C62" s="10"/>
      <c r="D62" s="10"/>
      <c r="E62" s="10"/>
      <c r="F62" s="17">
        <v>45068277</v>
      </c>
      <c r="G62" s="10"/>
      <c r="H62" s="17">
        <v>10392665</v>
      </c>
      <c r="I62" s="10"/>
      <c r="J62" s="17">
        <v>37637137</v>
      </c>
      <c r="L62" s="17">
        <v>24276185</v>
      </c>
      <c r="M62" s="15"/>
      <c r="N62" s="15"/>
      <c r="O62" s="15"/>
      <c r="P62" s="15"/>
    </row>
    <row r="63" spans="1:16" ht="18" customHeight="1" x14ac:dyDescent="0.2">
      <c r="A63" s="10" t="s">
        <v>144</v>
      </c>
      <c r="B63" s="10"/>
      <c r="C63" s="10"/>
      <c r="D63" s="10"/>
      <c r="E63" s="10"/>
      <c r="F63" s="137"/>
      <c r="G63" s="10"/>
      <c r="H63" s="137"/>
      <c r="I63" s="10"/>
      <c r="J63" s="10"/>
      <c r="L63" s="10"/>
      <c r="M63" s="10"/>
      <c r="N63" s="10"/>
      <c r="O63" s="10"/>
      <c r="P63" s="10"/>
    </row>
    <row r="64" spans="1:16" ht="18" customHeight="1" x14ac:dyDescent="0.2">
      <c r="A64" s="10"/>
      <c r="B64" s="7" t="s">
        <v>145</v>
      </c>
      <c r="F64" s="126">
        <v>-168053090</v>
      </c>
      <c r="H64" s="126">
        <v>-162452713</v>
      </c>
      <c r="J64" s="126">
        <v>-149989696</v>
      </c>
      <c r="K64" s="10"/>
      <c r="L64" s="126">
        <v>-132172338</v>
      </c>
      <c r="M64" s="126"/>
      <c r="N64" s="126"/>
      <c r="O64" s="126"/>
      <c r="P64" s="126"/>
    </row>
    <row r="65" spans="1:16" ht="18" customHeight="1" x14ac:dyDescent="0.2">
      <c r="B65" s="7" t="s">
        <v>146</v>
      </c>
      <c r="F65" s="126">
        <v>0</v>
      </c>
      <c r="H65" s="126">
        <v>-115363230</v>
      </c>
      <c r="J65" s="126">
        <v>0</v>
      </c>
      <c r="L65" s="126">
        <v>-115363230</v>
      </c>
      <c r="M65" s="126"/>
      <c r="N65" s="126"/>
      <c r="O65" s="126"/>
      <c r="P65" s="126"/>
    </row>
    <row r="66" spans="1:16" ht="18" customHeight="1" x14ac:dyDescent="0.2">
      <c r="B66" s="7" t="s">
        <v>147</v>
      </c>
      <c r="F66" s="126">
        <v>-1146292</v>
      </c>
      <c r="H66" s="126">
        <v>-1510614</v>
      </c>
      <c r="J66" s="138">
        <v>-1146292</v>
      </c>
      <c r="L66" s="138">
        <v>-1510614</v>
      </c>
      <c r="M66" s="138"/>
      <c r="N66" s="138"/>
      <c r="O66" s="138"/>
      <c r="P66" s="138"/>
    </row>
    <row r="67" spans="1:16" ht="18" customHeight="1" x14ac:dyDescent="0.2">
      <c r="A67" s="10"/>
      <c r="B67" s="10"/>
      <c r="C67" s="10"/>
      <c r="D67" s="10"/>
      <c r="E67" s="10"/>
      <c r="F67" s="137"/>
      <c r="G67" s="10"/>
      <c r="H67" s="10"/>
      <c r="I67" s="10"/>
      <c r="J67" s="138"/>
      <c r="K67" s="138"/>
      <c r="L67" s="138"/>
      <c r="M67" s="138"/>
      <c r="N67" s="138"/>
      <c r="O67" s="138"/>
      <c r="P67" s="138"/>
    </row>
    <row r="68" spans="1:16" ht="12" customHeight="1" x14ac:dyDescent="0.2">
      <c r="A68" s="10"/>
      <c r="B68" s="10"/>
      <c r="C68" s="10"/>
      <c r="D68" s="10"/>
      <c r="E68" s="10"/>
      <c r="F68" s="139"/>
      <c r="G68" s="10"/>
      <c r="H68" s="15"/>
      <c r="J68" s="5"/>
      <c r="L68" s="15"/>
      <c r="M68" s="15"/>
      <c r="N68" s="15"/>
      <c r="O68" s="15"/>
      <c r="P68" s="15"/>
    </row>
    <row r="69" spans="1:16" ht="18.75" customHeight="1" x14ac:dyDescent="0.2">
      <c r="A69" s="156" t="s">
        <v>106</v>
      </c>
      <c r="B69" s="1"/>
      <c r="C69" s="1"/>
      <c r="D69" s="1"/>
      <c r="E69" s="1"/>
      <c r="F69" s="140"/>
      <c r="G69" s="156" t="s">
        <v>127</v>
      </c>
      <c r="H69" s="1"/>
      <c r="I69" s="1"/>
      <c r="J69" s="1"/>
      <c r="K69" s="157"/>
      <c r="L69" s="1"/>
      <c r="M69" s="1"/>
      <c r="N69" s="1"/>
      <c r="O69" s="1"/>
      <c r="P69" s="1"/>
    </row>
    <row r="70" spans="1:16" ht="24" customHeight="1" x14ac:dyDescent="0.2">
      <c r="A70" s="1"/>
      <c r="B70" s="22" t="s">
        <v>197</v>
      </c>
      <c r="C70" s="1"/>
      <c r="D70" s="1"/>
      <c r="E70" s="2"/>
      <c r="F70" s="1"/>
      <c r="G70" s="22" t="s">
        <v>199</v>
      </c>
      <c r="H70" s="22"/>
      <c r="I70" s="1"/>
      <c r="J70" s="1"/>
      <c r="K70" s="1"/>
      <c r="N70" s="171"/>
      <c r="O70" s="171"/>
      <c r="P70" s="171"/>
    </row>
    <row r="71" spans="1:16" ht="16.5" customHeight="1" x14ac:dyDescent="0.2">
      <c r="A71" s="155"/>
    </row>
    <row r="72" spans="1:16" ht="12" customHeight="1" x14ac:dyDescent="0.2">
      <c r="A72" s="155"/>
    </row>
    <row r="73" spans="1:16" ht="12" customHeight="1" x14ac:dyDescent="0.2">
      <c r="A73" s="155"/>
    </row>
    <row r="74" spans="1:16" ht="24" customHeight="1" x14ac:dyDescent="0.2">
      <c r="L74" s="4" t="s">
        <v>0</v>
      </c>
      <c r="M74" s="4"/>
      <c r="N74" s="4"/>
      <c r="O74" s="4"/>
      <c r="P74" s="4"/>
    </row>
    <row r="75" spans="1:16" ht="24" customHeight="1" x14ac:dyDescent="0.2">
      <c r="L75" s="4" t="s">
        <v>1</v>
      </c>
      <c r="M75" s="4"/>
      <c r="N75" s="4"/>
      <c r="O75" s="4"/>
      <c r="P75" s="4"/>
    </row>
    <row r="76" spans="1:16" ht="24" customHeight="1" x14ac:dyDescent="0.2">
      <c r="A76" s="216" t="s">
        <v>148</v>
      </c>
      <c r="B76" s="237"/>
      <c r="C76" s="237"/>
      <c r="D76" s="237"/>
      <c r="E76" s="237"/>
      <c r="F76" s="237"/>
      <c r="G76" s="237"/>
      <c r="H76" s="237"/>
      <c r="I76" s="237"/>
      <c r="J76" s="237"/>
      <c r="K76" s="237"/>
      <c r="L76" s="237"/>
      <c r="M76" s="8"/>
      <c r="N76" s="8"/>
      <c r="O76" s="8"/>
      <c r="P76" s="8"/>
    </row>
    <row r="77" spans="1:16" s="1" customFormat="1" ht="24" customHeight="1" x14ac:dyDescent="0.2">
      <c r="A77" s="218" t="s">
        <v>3</v>
      </c>
      <c r="B77" s="218"/>
      <c r="C77" s="218"/>
      <c r="D77" s="218"/>
      <c r="E77" s="218"/>
      <c r="F77" s="218"/>
      <c r="G77" s="218"/>
      <c r="H77" s="218"/>
      <c r="I77" s="218"/>
      <c r="J77" s="218"/>
      <c r="K77" s="218"/>
      <c r="L77" s="218"/>
      <c r="M77" s="6"/>
      <c r="N77" s="6"/>
      <c r="O77" s="6"/>
      <c r="P77" s="6"/>
    </row>
    <row r="78" spans="1:16" s="1" customFormat="1" ht="24" customHeight="1" x14ac:dyDescent="0.2">
      <c r="A78" s="218" t="s">
        <v>129</v>
      </c>
      <c r="B78" s="218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6"/>
      <c r="N78" s="6"/>
      <c r="O78" s="6"/>
      <c r="P78" s="6"/>
    </row>
    <row r="79" spans="1:16" s="1" customFormat="1" ht="24" customHeight="1" x14ac:dyDescent="0.2">
      <c r="A79" s="227" t="s">
        <v>190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  <c r="M79" s="30"/>
      <c r="N79" s="30"/>
      <c r="O79" s="30"/>
      <c r="P79" s="30"/>
    </row>
    <row r="80" spans="1:16" ht="17.45" customHeight="1" x14ac:dyDescent="0.2">
      <c r="F80" s="238" t="s">
        <v>6</v>
      </c>
      <c r="G80" s="238"/>
      <c r="H80" s="238"/>
      <c r="I80" s="238"/>
      <c r="J80" s="238"/>
      <c r="K80" s="238"/>
      <c r="L80" s="238"/>
      <c r="M80" s="166"/>
      <c r="N80" s="166"/>
      <c r="O80" s="166"/>
      <c r="P80" s="166"/>
    </row>
    <row r="81" spans="1:16" ht="17.45" customHeight="1" x14ac:dyDescent="0.2">
      <c r="F81" s="215" t="s">
        <v>7</v>
      </c>
      <c r="G81" s="215"/>
      <c r="H81" s="215"/>
      <c r="J81" s="223" t="s">
        <v>8</v>
      </c>
      <c r="K81" s="223"/>
      <c r="L81" s="223"/>
      <c r="M81" s="8"/>
      <c r="N81" s="8"/>
      <c r="O81" s="8"/>
      <c r="P81" s="8"/>
    </row>
    <row r="82" spans="1:16" ht="17.45" customHeight="1" x14ac:dyDescent="0.2">
      <c r="D82" s="8"/>
      <c r="F82" s="152">
        <v>2566</v>
      </c>
      <c r="H82" s="152">
        <v>2565</v>
      </c>
      <c r="J82" s="152">
        <v>2566</v>
      </c>
      <c r="L82" s="152">
        <v>2565</v>
      </c>
      <c r="M82" s="8"/>
      <c r="N82" s="8"/>
      <c r="O82" s="8"/>
      <c r="P82" s="8"/>
    </row>
    <row r="83" spans="1:16" ht="17.45" customHeight="1" x14ac:dyDescent="0.2">
      <c r="B83" s="7" t="s">
        <v>149</v>
      </c>
      <c r="F83" s="124">
        <v>5500000</v>
      </c>
      <c r="H83" s="124">
        <v>52500000</v>
      </c>
      <c r="J83" s="126">
        <v>8900000</v>
      </c>
      <c r="L83" s="126">
        <v>52500000</v>
      </c>
      <c r="M83" s="126"/>
      <c r="N83" s="126"/>
      <c r="O83" s="126"/>
      <c r="P83" s="126"/>
    </row>
    <row r="84" spans="1:16" ht="17.45" customHeight="1" x14ac:dyDescent="0.2">
      <c r="B84" s="7" t="s">
        <v>150</v>
      </c>
      <c r="F84" s="126">
        <v>-15000000</v>
      </c>
      <c r="H84" s="126">
        <v>-72500000</v>
      </c>
      <c r="J84" s="126">
        <v>-18474397</v>
      </c>
      <c r="L84" s="126">
        <v>-76680000</v>
      </c>
      <c r="M84" s="126"/>
      <c r="N84" s="126"/>
      <c r="O84" s="126"/>
      <c r="P84" s="126"/>
    </row>
    <row r="85" spans="1:16" ht="17.45" customHeight="1" x14ac:dyDescent="0.2">
      <c r="B85" s="158" t="s">
        <v>151</v>
      </c>
      <c r="C85" s="158"/>
      <c r="F85" s="124">
        <v>75000000</v>
      </c>
      <c r="H85" s="124">
        <v>125408772</v>
      </c>
      <c r="J85" s="138">
        <v>75000000</v>
      </c>
      <c r="L85" s="126">
        <v>125408772</v>
      </c>
      <c r="M85" s="126"/>
      <c r="N85" s="126"/>
      <c r="O85" s="126"/>
      <c r="P85" s="126"/>
    </row>
    <row r="86" spans="1:16" ht="17.45" customHeight="1" x14ac:dyDescent="0.2">
      <c r="B86" s="7" t="s">
        <v>152</v>
      </c>
      <c r="F86" s="138">
        <v>-332496360</v>
      </c>
      <c r="H86" s="138">
        <v>-668844334</v>
      </c>
      <c r="J86" s="138">
        <v>-320496360</v>
      </c>
      <c r="L86" s="126">
        <v>-603134759</v>
      </c>
      <c r="M86" s="126"/>
      <c r="N86" s="126"/>
      <c r="O86" s="126"/>
      <c r="P86" s="126"/>
    </row>
    <row r="87" spans="1:16" ht="17.45" customHeight="1" x14ac:dyDescent="0.2">
      <c r="B87" s="7" t="s">
        <v>153</v>
      </c>
      <c r="F87" s="138">
        <v>743000000</v>
      </c>
      <c r="H87" s="138">
        <v>1275000000</v>
      </c>
      <c r="J87" s="138">
        <v>743000000</v>
      </c>
      <c r="L87" s="138">
        <v>1275000000</v>
      </c>
      <c r="M87" s="138"/>
      <c r="N87" s="138"/>
      <c r="O87" s="138"/>
      <c r="P87" s="138"/>
    </row>
    <row r="88" spans="1:16" ht="17.45" customHeight="1" x14ac:dyDescent="0.2">
      <c r="B88" s="7" t="s">
        <v>154</v>
      </c>
      <c r="F88" s="138">
        <v>-236797316</v>
      </c>
      <c r="H88" s="138">
        <v>-1047779600</v>
      </c>
      <c r="J88" s="138">
        <v>-236797316</v>
      </c>
      <c r="L88" s="138">
        <v>-1047779600</v>
      </c>
      <c r="M88" s="138"/>
      <c r="N88" s="138"/>
      <c r="O88" s="138"/>
      <c r="P88" s="138"/>
    </row>
    <row r="89" spans="1:16" s="1" customFormat="1" ht="17.45" customHeight="1" x14ac:dyDescent="0.2">
      <c r="A89" s="7"/>
      <c r="B89" s="7" t="s">
        <v>155</v>
      </c>
      <c r="C89" s="7"/>
      <c r="D89" s="7"/>
      <c r="E89" s="7"/>
      <c r="F89" s="138">
        <v>6798</v>
      </c>
      <c r="G89" s="7"/>
      <c r="H89" s="138">
        <v>170</v>
      </c>
      <c r="I89" s="7"/>
      <c r="J89" s="138">
        <v>6798</v>
      </c>
      <c r="K89" s="7"/>
      <c r="L89" s="138">
        <v>170</v>
      </c>
      <c r="M89" s="138"/>
      <c r="N89" s="138"/>
      <c r="O89" s="138"/>
      <c r="P89" s="138"/>
    </row>
    <row r="90" spans="1:16" ht="17.45" customHeight="1" x14ac:dyDescent="0.2">
      <c r="B90" s="7" t="s">
        <v>156</v>
      </c>
      <c r="F90" s="138">
        <v>-6079490</v>
      </c>
      <c r="H90" s="138">
        <v>-11144238</v>
      </c>
      <c r="J90" s="138">
        <v>-6079490</v>
      </c>
      <c r="L90" s="138">
        <v>-11144238</v>
      </c>
      <c r="M90" s="138"/>
      <c r="N90" s="138"/>
      <c r="O90" s="138"/>
      <c r="P90" s="138"/>
    </row>
    <row r="91" spans="1:16" ht="17.45" customHeight="1" x14ac:dyDescent="0.2">
      <c r="A91" s="10" t="s">
        <v>157</v>
      </c>
      <c r="B91" s="10"/>
      <c r="C91" s="10"/>
      <c r="D91" s="10"/>
      <c r="E91" s="10"/>
      <c r="F91" s="141">
        <v>63934250</v>
      </c>
      <c r="G91" s="10"/>
      <c r="H91" s="141">
        <v>-626685787</v>
      </c>
      <c r="I91" s="10"/>
      <c r="J91" s="141">
        <v>93923247</v>
      </c>
      <c r="K91" s="10"/>
      <c r="L91" s="141">
        <v>-534875837</v>
      </c>
      <c r="M91" s="142"/>
      <c r="N91" s="142"/>
      <c r="O91" s="142"/>
      <c r="P91" s="142"/>
    </row>
    <row r="92" spans="1:16" ht="17.45" customHeight="1" x14ac:dyDescent="0.2">
      <c r="A92" s="30"/>
      <c r="B92" s="30"/>
      <c r="C92" s="30"/>
      <c r="D92" s="30"/>
      <c r="E92" s="30"/>
      <c r="F92" s="122"/>
      <c r="G92" s="30"/>
      <c r="H92" s="30"/>
      <c r="I92" s="30"/>
      <c r="J92" s="30"/>
      <c r="K92" s="30"/>
      <c r="L92" s="30"/>
      <c r="M92" s="30"/>
      <c r="N92" s="30"/>
      <c r="O92" s="30"/>
      <c r="P92" s="30"/>
    </row>
    <row r="93" spans="1:16" s="1" customFormat="1" ht="17.45" customHeight="1" x14ac:dyDescent="0.2">
      <c r="A93" s="10" t="s">
        <v>158</v>
      </c>
      <c r="B93" s="10"/>
      <c r="C93" s="10"/>
      <c r="D93" s="10"/>
      <c r="E93" s="10"/>
      <c r="F93" s="142">
        <v>302847834</v>
      </c>
      <c r="G93" s="10"/>
      <c r="H93" s="142">
        <v>-112368358</v>
      </c>
      <c r="I93" s="10"/>
      <c r="J93" s="142">
        <v>292624588</v>
      </c>
      <c r="K93" s="10"/>
      <c r="L93" s="142">
        <v>-101596577</v>
      </c>
      <c r="M93" s="142"/>
      <c r="N93" s="142"/>
      <c r="O93" s="142"/>
      <c r="P93" s="142"/>
    </row>
    <row r="94" spans="1:16" ht="17.45" customHeight="1" x14ac:dyDescent="0.2">
      <c r="A94" s="159" t="s">
        <v>159</v>
      </c>
      <c r="B94" s="10"/>
      <c r="C94" s="10"/>
      <c r="D94" s="8"/>
      <c r="E94" s="10"/>
      <c r="F94" s="124">
        <v>15717389</v>
      </c>
      <c r="G94" s="10"/>
      <c r="H94" s="124">
        <v>181967435</v>
      </c>
      <c r="I94" s="10"/>
      <c r="J94" s="143">
        <v>9592299</v>
      </c>
      <c r="K94" s="8"/>
      <c r="L94" s="143">
        <v>178447943</v>
      </c>
      <c r="M94" s="143"/>
      <c r="N94" s="143"/>
      <c r="O94" s="143"/>
      <c r="P94" s="143"/>
    </row>
    <row r="95" spans="1:16" ht="17.45" customHeight="1" thickBot="1" x14ac:dyDescent="0.25">
      <c r="A95" s="10" t="s">
        <v>160</v>
      </c>
      <c r="B95" s="10"/>
      <c r="C95" s="10"/>
      <c r="D95" s="8"/>
      <c r="E95" s="10"/>
      <c r="F95" s="144">
        <v>318565223</v>
      </c>
      <c r="G95" s="10"/>
      <c r="H95" s="144">
        <v>69599077</v>
      </c>
      <c r="I95" s="10"/>
      <c r="J95" s="145">
        <v>302216887</v>
      </c>
      <c r="K95" s="8"/>
      <c r="L95" s="145">
        <v>76851366</v>
      </c>
      <c r="M95" s="167"/>
      <c r="N95" s="167"/>
      <c r="O95" s="167"/>
      <c r="P95" s="167"/>
    </row>
    <row r="96" spans="1:16" ht="17.45" customHeight="1" thickTop="1" x14ac:dyDescent="0.2">
      <c r="A96" s="30"/>
      <c r="B96" s="30"/>
      <c r="C96" s="30"/>
      <c r="D96" s="30"/>
      <c r="E96" s="30"/>
      <c r="F96" s="122"/>
      <c r="G96" s="30"/>
      <c r="H96" s="30"/>
      <c r="I96" s="30"/>
      <c r="J96" s="30"/>
      <c r="K96" s="30"/>
      <c r="L96" s="30"/>
      <c r="M96" s="30"/>
      <c r="N96" s="30"/>
      <c r="O96" s="30"/>
      <c r="P96" s="30"/>
    </row>
    <row r="97" spans="1:16" ht="17.45" customHeight="1" x14ac:dyDescent="0.2">
      <c r="A97" s="10" t="s">
        <v>161</v>
      </c>
      <c r="B97" s="10"/>
      <c r="C97" s="10"/>
      <c r="D97" s="10"/>
      <c r="E97" s="10"/>
      <c r="F97" s="137"/>
      <c r="G97" s="10"/>
      <c r="H97" s="137"/>
      <c r="I97" s="10"/>
      <c r="J97" s="160"/>
      <c r="K97" s="10"/>
      <c r="L97" s="160"/>
      <c r="M97" s="160"/>
      <c r="N97" s="160"/>
      <c r="O97" s="160"/>
      <c r="P97" s="160"/>
    </row>
    <row r="98" spans="1:16" ht="17.45" customHeight="1" x14ac:dyDescent="0.2">
      <c r="A98" s="161" t="s">
        <v>162</v>
      </c>
      <c r="B98" s="162" t="s">
        <v>163</v>
      </c>
      <c r="C98" s="162"/>
      <c r="D98" s="163"/>
      <c r="E98" s="163"/>
      <c r="F98" s="146">
        <v>57149547</v>
      </c>
      <c r="G98" s="163"/>
      <c r="H98" s="146">
        <v>43320443</v>
      </c>
      <c r="I98" s="163"/>
      <c r="J98" s="146">
        <v>49149611</v>
      </c>
      <c r="K98" s="10"/>
      <c r="L98" s="146">
        <v>23750027</v>
      </c>
      <c r="M98" s="146"/>
      <c r="N98" s="146"/>
      <c r="O98" s="146"/>
      <c r="P98" s="146"/>
    </row>
    <row r="99" spans="1:16" ht="17.45" customHeight="1" x14ac:dyDescent="0.2">
      <c r="A99" s="164" t="s">
        <v>164</v>
      </c>
      <c r="B99" s="7" t="s">
        <v>176</v>
      </c>
      <c r="F99" s="146">
        <v>0</v>
      </c>
      <c r="H99" s="121">
        <v>0</v>
      </c>
      <c r="J99" s="146">
        <v>0</v>
      </c>
      <c r="L99" s="124">
        <v>206938516</v>
      </c>
      <c r="M99" s="121"/>
      <c r="N99" s="121"/>
      <c r="O99" s="121"/>
      <c r="P99" s="121"/>
    </row>
    <row r="100" spans="1:16" ht="17.45" customHeight="1" x14ac:dyDescent="0.2">
      <c r="A100" s="161" t="s">
        <v>165</v>
      </c>
      <c r="B100" s="7" t="s">
        <v>177</v>
      </c>
      <c r="C100" s="162"/>
      <c r="D100" s="165"/>
      <c r="F100" s="121">
        <v>0</v>
      </c>
      <c r="H100" s="121">
        <v>0</v>
      </c>
      <c r="J100" s="146">
        <v>0</v>
      </c>
      <c r="K100" s="160"/>
      <c r="L100" s="124">
        <v>206938516</v>
      </c>
      <c r="M100" s="121"/>
      <c r="N100" s="121"/>
      <c r="O100" s="121"/>
      <c r="P100" s="121"/>
    </row>
    <row r="101" spans="1:16" ht="17.45" customHeight="1" x14ac:dyDescent="0.2">
      <c r="A101" s="161" t="s">
        <v>166</v>
      </c>
      <c r="B101" s="7" t="s">
        <v>168</v>
      </c>
      <c r="D101" s="165"/>
      <c r="F101" s="124">
        <v>49324064</v>
      </c>
      <c r="H101" s="146">
        <v>92847468</v>
      </c>
      <c r="J101" s="146">
        <v>49324064</v>
      </c>
      <c r="K101" s="160"/>
      <c r="L101" s="146">
        <v>92847468</v>
      </c>
      <c r="M101" s="146"/>
      <c r="N101" s="146"/>
      <c r="O101" s="146"/>
      <c r="P101" s="146"/>
    </row>
    <row r="102" spans="1:16" ht="17.45" customHeight="1" x14ac:dyDescent="0.2">
      <c r="A102" s="164" t="s">
        <v>167</v>
      </c>
      <c r="B102" s="7" t="s">
        <v>175</v>
      </c>
      <c r="F102" s="146"/>
      <c r="J102" s="146"/>
      <c r="K102" s="160"/>
    </row>
    <row r="103" spans="1:16" ht="17.45" customHeight="1" x14ac:dyDescent="0.2">
      <c r="A103" s="164"/>
      <c r="C103" s="7" t="s">
        <v>170</v>
      </c>
      <c r="F103" s="124">
        <v>165913</v>
      </c>
      <c r="H103" s="146">
        <v>3811541</v>
      </c>
      <c r="J103" s="146">
        <v>165913</v>
      </c>
      <c r="L103" s="146">
        <v>3811541</v>
      </c>
      <c r="M103" s="146"/>
      <c r="N103" s="146"/>
      <c r="O103" s="146"/>
      <c r="P103" s="146"/>
    </row>
    <row r="104" spans="1:16" ht="17.45" customHeight="1" x14ac:dyDescent="0.2">
      <c r="A104" s="164" t="s">
        <v>169</v>
      </c>
      <c r="B104" s="7" t="s">
        <v>202</v>
      </c>
      <c r="F104" s="124">
        <v>164979432</v>
      </c>
      <c r="H104" s="146">
        <v>0</v>
      </c>
      <c r="J104" s="146">
        <v>164979432</v>
      </c>
      <c r="L104" s="146">
        <v>0</v>
      </c>
      <c r="M104" s="146"/>
      <c r="N104" s="146"/>
      <c r="O104" s="146"/>
      <c r="P104" s="146"/>
    </row>
    <row r="105" spans="1:16" ht="17.45" customHeight="1" x14ac:dyDescent="0.2">
      <c r="A105" s="10"/>
      <c r="F105" s="146"/>
      <c r="J105" s="146"/>
      <c r="K105" s="160"/>
    </row>
    <row r="106" spans="1:16" ht="15" customHeight="1" x14ac:dyDescent="0.2">
      <c r="A106" s="10"/>
      <c r="J106" s="123"/>
      <c r="K106" s="160"/>
      <c r="L106" s="123"/>
      <c r="M106" s="123"/>
      <c r="N106" s="123"/>
      <c r="O106" s="123"/>
      <c r="P106" s="123"/>
    </row>
    <row r="107" spans="1:16" ht="23.25" x14ac:dyDescent="0.2">
      <c r="A107" s="156" t="s">
        <v>106</v>
      </c>
      <c r="B107" s="1"/>
      <c r="C107" s="1"/>
      <c r="D107" s="1"/>
      <c r="E107" s="1"/>
      <c r="F107" s="140"/>
      <c r="G107" s="156" t="s">
        <v>127</v>
      </c>
      <c r="H107" s="1"/>
      <c r="I107" s="1"/>
      <c r="J107" s="1"/>
      <c r="K107" s="157"/>
      <c r="L107" s="1"/>
      <c r="M107" s="1"/>
      <c r="N107" s="1"/>
      <c r="O107" s="1"/>
      <c r="P107" s="1"/>
    </row>
    <row r="108" spans="1:16" ht="24" customHeight="1" x14ac:dyDescent="0.2">
      <c r="A108" s="1"/>
      <c r="B108" s="22" t="s">
        <v>197</v>
      </c>
      <c r="C108" s="1"/>
      <c r="D108" s="1"/>
      <c r="E108" s="2"/>
      <c r="F108" s="1"/>
      <c r="G108" s="22" t="s">
        <v>199</v>
      </c>
      <c r="H108" s="22"/>
      <c r="I108" s="1"/>
      <c r="J108" s="1"/>
      <c r="K108" s="1"/>
      <c r="N108" s="171"/>
      <c r="O108" s="171"/>
      <c r="P108" s="171"/>
    </row>
    <row r="109" spans="1:16" ht="9.75" customHeight="1" x14ac:dyDescent="0.2">
      <c r="A109" s="155"/>
    </row>
    <row r="110" spans="1:16" ht="12" customHeight="1" x14ac:dyDescent="0.2"/>
  </sheetData>
  <mergeCells count="41">
    <mergeCell ref="A79:L79"/>
    <mergeCell ref="F80:L80"/>
    <mergeCell ref="F81:H81"/>
    <mergeCell ref="J81:L81"/>
    <mergeCell ref="F43:L43"/>
    <mergeCell ref="F44:H44"/>
    <mergeCell ref="J44:L44"/>
    <mergeCell ref="A76:L76"/>
    <mergeCell ref="A77:L77"/>
    <mergeCell ref="A78:L78"/>
    <mergeCell ref="GK40:GV40"/>
    <mergeCell ref="GW40:HH40"/>
    <mergeCell ref="HI40:HT40"/>
    <mergeCell ref="HU40:IF40"/>
    <mergeCell ref="IG40:IJ40"/>
    <mergeCell ref="A41:L41"/>
    <mergeCell ref="DQ40:EB40"/>
    <mergeCell ref="EC40:EN40"/>
    <mergeCell ref="EO40:EZ40"/>
    <mergeCell ref="FA40:FL40"/>
    <mergeCell ref="AK40:AV40"/>
    <mergeCell ref="FM40:FX40"/>
    <mergeCell ref="FY40:GJ40"/>
    <mergeCell ref="AW40:BH40"/>
    <mergeCell ref="BI40:BT40"/>
    <mergeCell ref="BU40:CF40"/>
    <mergeCell ref="CG40:CR40"/>
    <mergeCell ref="CS40:DD40"/>
    <mergeCell ref="DE40:DP40"/>
    <mergeCell ref="A38:L38"/>
    <mergeCell ref="A39:L39"/>
    <mergeCell ref="A40:L40"/>
    <mergeCell ref="Q40:X40"/>
    <mergeCell ref="Y40:AJ40"/>
    <mergeCell ref="F9:H9"/>
    <mergeCell ref="J9:L9"/>
    <mergeCell ref="A3:L3"/>
    <mergeCell ref="A4:L4"/>
    <mergeCell ref="A5:L5"/>
    <mergeCell ref="A6:L6"/>
    <mergeCell ref="F8:L8"/>
  </mergeCells>
  <pageMargins left="0.78740157480314965" right="0.31496062992125984" top="0.51181102362204722" bottom="1.1811023622047245" header="0.3149606299212598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เปลี่ยนแปลงรวม</vt:lpstr>
      <vt:lpstr>เปลี่ยนแปลง เฉพาะ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งบแสดงฐานะการเงิน!Print_Area</vt:lpstr>
      <vt:lpstr>'เปลี่ยนแปลง เฉพาะ'!Print_Area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DAA-HTZJ772</dc:creator>
  <cp:lastModifiedBy>DAA-HTZJ772</cp:lastModifiedBy>
  <cp:lastPrinted>2023-11-11T07:01:16Z</cp:lastPrinted>
  <dcterms:created xsi:type="dcterms:W3CDTF">2022-11-04T09:18:22Z</dcterms:created>
  <dcterms:modified xsi:type="dcterms:W3CDTF">2023-11-14T10:58:44Z</dcterms:modified>
</cp:coreProperties>
</file>