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pinthachan\Documents\SAPPE 2023\Sappe Q3'2023\FS_SET\FS_SET Q3'23\"/>
    </mc:Choice>
  </mc:AlternateContent>
  <xr:revisionPtr revIDLastSave="0" documentId="13_ncr:1_{E2D7D50A-6C9E-4F04-A199-E73E0E827EF6}" xr6:coauthVersionLast="47" xr6:coauthVersionMax="47" xr10:uidLastSave="{00000000-0000-0000-0000-000000000000}"/>
  <bookViews>
    <workbookView xWindow="-110" yWindow="-110" windowWidth="18590" windowHeight="10420" activeTab="6" xr2:uid="{00000000-000D-0000-FFFF-FFFF00000000}"/>
  </bookViews>
  <sheets>
    <sheet name="BS-2-4" sheetId="10" r:id="rId1"/>
    <sheet name="PL-5-8" sheetId="2" r:id="rId2"/>
    <sheet name="SH-9 " sheetId="11" r:id="rId3"/>
    <sheet name="SH 10" sheetId="4" r:id="rId4"/>
    <sheet name="SH11" sheetId="6" r:id="rId5"/>
    <sheet name="SH12" sheetId="12" r:id="rId6"/>
    <sheet name="CF 13-14" sheetId="7" r:id="rId7"/>
  </sheets>
  <definedNames>
    <definedName name="_Hlk120336604" localSheetId="6">'CF 13-14'!#REF!</definedName>
    <definedName name="_xlnm.Print_Area" localSheetId="0">'BS-2-4'!$A$1:$I$95</definedName>
    <definedName name="_xlnm.Print_Area" localSheetId="6">'CF 13-14'!$A$1:$I$88</definedName>
    <definedName name="_xlnm.Print_Area" localSheetId="1">'PL-5-8'!$A$1:$I$138</definedName>
    <definedName name="_xlnm.Print_Area" localSheetId="3">'SH 10'!$A$1:$W$32</definedName>
    <definedName name="_xlnm.Print_Area" localSheetId="4">'SH11'!$A$1:$M$25</definedName>
    <definedName name="_xlnm.Print_Area" localSheetId="5">'SH12'!$A$1:$O$26</definedName>
    <definedName name="_xlnm.Print_Area" localSheetId="2">'SH-9 '!$A$1:$U$33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8" i="2" l="1"/>
  <c r="G138" i="2"/>
  <c r="E138" i="2"/>
  <c r="C138" i="2"/>
  <c r="I98" i="2"/>
  <c r="G98" i="2"/>
  <c r="E98" i="2"/>
  <c r="C98" i="2"/>
  <c r="I69" i="2"/>
  <c r="G69" i="2"/>
  <c r="C69" i="2"/>
  <c r="I23" i="12"/>
  <c r="I19" i="12"/>
  <c r="I25" i="12" s="1"/>
  <c r="I30" i="4"/>
  <c r="I22" i="4"/>
  <c r="I25" i="4" s="1"/>
  <c r="I32" i="4" s="1"/>
  <c r="C66" i="7" l="1"/>
  <c r="M19" i="12"/>
  <c r="K23" i="12"/>
  <c r="G23" i="12"/>
  <c r="E23" i="12"/>
  <c r="C23" i="12"/>
  <c r="K19" i="12"/>
  <c r="G19" i="12"/>
  <c r="E19" i="12"/>
  <c r="C19" i="12"/>
  <c r="C91" i="10"/>
  <c r="C25" i="12" l="1"/>
  <c r="E25" i="12"/>
  <c r="O19" i="12"/>
  <c r="G25" i="12"/>
  <c r="K25" i="12"/>
  <c r="I66" i="7"/>
  <c r="G66" i="7"/>
  <c r="E66" i="7"/>
  <c r="G77" i="7" l="1"/>
  <c r="S22" i="4" l="1"/>
  <c r="S25" i="4" s="1"/>
  <c r="I18" i="10"/>
  <c r="G18" i="10"/>
  <c r="E18" i="10"/>
  <c r="C18" i="10"/>
  <c r="E29" i="7" l="1"/>
  <c r="G54" i="10" l="1"/>
  <c r="C54" i="10"/>
  <c r="I54" i="10"/>
  <c r="E54" i="10"/>
  <c r="Q30" i="4" l="1"/>
  <c r="M30" i="4"/>
  <c r="K30" i="4"/>
  <c r="G30" i="4"/>
  <c r="E30" i="4"/>
  <c r="C30" i="4"/>
  <c r="C22" i="4"/>
  <c r="C25" i="4" s="1"/>
  <c r="E22" i="4"/>
  <c r="E25" i="4" s="1"/>
  <c r="G22" i="4"/>
  <c r="G25" i="4" s="1"/>
  <c r="K22" i="4"/>
  <c r="K25" i="4" s="1"/>
  <c r="M22" i="4"/>
  <c r="M25" i="4" s="1"/>
  <c r="M32" i="4" s="1"/>
  <c r="O22" i="4"/>
  <c r="O25" i="4" s="1"/>
  <c r="Q22" i="4"/>
  <c r="Q25" i="4" s="1"/>
  <c r="U22" i="4"/>
  <c r="U25" i="4" s="1"/>
  <c r="W25" i="4" s="1"/>
  <c r="G32" i="4" l="1"/>
  <c r="E32" i="4"/>
  <c r="W22" i="4"/>
  <c r="S30" i="4"/>
  <c r="K32" i="4"/>
  <c r="C32" i="4"/>
  <c r="Q32" i="4"/>
  <c r="O30" i="4"/>
  <c r="O32" i="4" s="1"/>
  <c r="S32" i="4" l="1"/>
  <c r="E91" i="10" l="1"/>
  <c r="I77" i="7" l="1"/>
  <c r="E77" i="7"/>
  <c r="I29" i="7"/>
  <c r="I40" i="7" s="1"/>
  <c r="I43" i="7" s="1"/>
  <c r="E40" i="7"/>
  <c r="E43" i="7" s="1"/>
  <c r="I131" i="2"/>
  <c r="E131" i="2"/>
  <c r="I90" i="2"/>
  <c r="I83" i="2"/>
  <c r="E90" i="2"/>
  <c r="E83" i="2"/>
  <c r="I61" i="2"/>
  <c r="E61" i="2"/>
  <c r="I20" i="2"/>
  <c r="I13" i="2"/>
  <c r="E20" i="2"/>
  <c r="E13" i="2"/>
  <c r="E100" i="2" l="1"/>
  <c r="E80" i="7"/>
  <c r="E82" i="7" s="1"/>
  <c r="E84" i="7" s="1"/>
  <c r="I80" i="7"/>
  <c r="I82" i="7" s="1"/>
  <c r="I84" i="7" s="1"/>
  <c r="I92" i="2"/>
  <c r="I22" i="2"/>
  <c r="I28" i="2" s="1"/>
  <c r="I30" i="2" s="1"/>
  <c r="I63" i="2" s="1"/>
  <c r="E22" i="2"/>
  <c r="E28" i="2" s="1"/>
  <c r="E30" i="2" s="1"/>
  <c r="E63" i="2" s="1"/>
  <c r="E69" i="2" s="1"/>
  <c r="I100" i="2"/>
  <c r="E132" i="2" l="1"/>
  <c r="I132" i="2"/>
  <c r="I91" i="10"/>
  <c r="I93" i="10" s="1"/>
  <c r="E93" i="10"/>
  <c r="E61" i="10"/>
  <c r="E63" i="10" s="1"/>
  <c r="I31" i="10"/>
  <c r="E95" i="10" l="1"/>
  <c r="E31" i="10"/>
  <c r="K22" i="6" l="1"/>
  <c r="I22" i="6"/>
  <c r="G22" i="6"/>
  <c r="E22" i="6"/>
  <c r="C22" i="6"/>
  <c r="M22" i="6"/>
  <c r="K18" i="6"/>
  <c r="I18" i="6"/>
  <c r="G18" i="6"/>
  <c r="E18" i="6"/>
  <c r="C18" i="6"/>
  <c r="C24" i="6" s="1"/>
  <c r="K24" i="6" l="1"/>
  <c r="E24" i="6"/>
  <c r="G24" i="6"/>
  <c r="I24" i="6"/>
  <c r="M18" i="6"/>
  <c r="M24" i="6" s="1"/>
  <c r="C31" i="10" l="1"/>
  <c r="G31" i="10"/>
  <c r="D80" i="7" l="1"/>
  <c r="D82" i="7" s="1"/>
  <c r="D84" i="7" s="1"/>
  <c r="F82" i="7"/>
  <c r="F84" i="7" s="1"/>
  <c r="H82" i="7"/>
  <c r="H84" i="7" s="1"/>
  <c r="G20" i="2" l="1"/>
  <c r="C20" i="2"/>
  <c r="C93" i="10" l="1"/>
  <c r="C77" i="7" l="1"/>
  <c r="G90" i="2" l="1"/>
  <c r="C90" i="2"/>
  <c r="G91" i="10" l="1"/>
  <c r="I61" i="10"/>
  <c r="G61" i="10"/>
  <c r="C61" i="10"/>
  <c r="H18" i="10"/>
  <c r="F18" i="10"/>
  <c r="G93" i="10" l="1"/>
  <c r="I63" i="10"/>
  <c r="I95" i="10" s="1"/>
  <c r="E33" i="10"/>
  <c r="G63" i="10"/>
  <c r="G33" i="10"/>
  <c r="C33" i="10"/>
  <c r="C63" i="10"/>
  <c r="C95" i="10" s="1"/>
  <c r="I33" i="10"/>
  <c r="G95" i="10" l="1"/>
  <c r="G131" i="2"/>
  <c r="G83" i="2"/>
  <c r="C83" i="2"/>
  <c r="D40" i="7"/>
  <c r="F40" i="7"/>
  <c r="H40" i="7"/>
  <c r="C13" i="2"/>
  <c r="C22" i="2" s="1"/>
  <c r="C28" i="2" s="1"/>
  <c r="G13" i="2"/>
  <c r="G22" i="2" s="1"/>
  <c r="G28" i="2" s="1"/>
  <c r="A39" i="2"/>
  <c r="G61" i="2"/>
  <c r="C61" i="2"/>
  <c r="H69" i="2"/>
  <c r="A109" i="2"/>
  <c r="C131" i="2"/>
  <c r="H138" i="2"/>
  <c r="G92" i="2" l="1"/>
  <c r="C92" i="2"/>
  <c r="C30" i="2" l="1"/>
  <c r="G30" i="2"/>
  <c r="G63" i="2" l="1"/>
  <c r="C100" i="2"/>
  <c r="C63" i="2" l="1"/>
  <c r="C132" i="2"/>
  <c r="G100" i="2"/>
  <c r="U30" i="4" l="1"/>
  <c r="U32" i="4" s="1"/>
  <c r="W30" i="4"/>
  <c r="W32" i="4" s="1"/>
  <c r="C29" i="7"/>
  <c r="C40" i="7" s="1"/>
  <c r="O23" i="12" l="1"/>
  <c r="O25" i="12" s="1"/>
  <c r="M23" i="12"/>
  <c r="M25" i="12" s="1"/>
  <c r="G132" i="2"/>
  <c r="G29" i="7"/>
  <c r="C43" i="7" l="1"/>
  <c r="G40" i="7"/>
  <c r="G43" i="7" s="1"/>
  <c r="G80" i="7" s="1"/>
  <c r="C80" i="7" l="1"/>
  <c r="C82" i="7" l="1"/>
  <c r="G82" i="7" l="1"/>
  <c r="C84" i="7"/>
  <c r="G84" i="7" l="1"/>
</calcChain>
</file>

<file path=xl/sharedStrings.xml><?xml version="1.0" encoding="utf-8"?>
<sst xmlns="http://schemas.openxmlformats.org/spreadsheetml/2006/main" count="486" uniqueCount="247">
  <si>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</si>
  <si>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</si>
  <si>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</si>
  <si>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</si>
  <si>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</si>
  <si>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</si>
  <si>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</si>
  <si>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</si>
  <si>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</si>
  <si>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</si>
  <si>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</si>
  <si>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</si>
  <si>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</si>
  <si>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</si>
  <si>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</si>
  <si>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</si>
  <si>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</si>
  <si>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</si>
  <si>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</si>
  <si>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</si>
  <si>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</si>
  <si>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</si>
  <si>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</si>
  <si>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</si>
  <si>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</si>
  <si>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</si>
  <si>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</si>
  <si>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</si>
  <si>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</si>
  <si>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</si>
  <si>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</si>
  <si>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</si>
  <si>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</si>
  <si>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</si>
  <si>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</si>
  <si>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</si>
  <si>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Bank overdrafts</t>
  </si>
  <si>
    <t>Trade accounts payable</t>
  </si>
  <si>
    <t>Other current payables</t>
  </si>
  <si>
    <t>Short-term loans from related parties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</si>
  <si>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</si>
  <si>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</si>
  <si>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</si>
  <si>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</si>
  <si>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</si>
  <si>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</si>
  <si>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</si>
  <si>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liability</t>
  </si>
  <si>
    <t>Total non-current liabilities</t>
  </si>
  <si>
    <t>Total liabilities</t>
  </si>
  <si>
    <t>Equity</t>
  </si>
  <si>
    <t>Share capital</t>
  </si>
  <si>
    <t>7,8</t>
  </si>
  <si>
    <t xml:space="preserve">   Authorised share capital</t>
  </si>
  <si>
    <t xml:space="preserve"> </t>
  </si>
  <si>
    <t xml:space="preserve">   Issued and paid-up share capital</t>
  </si>
  <si>
    <t>Share premium on ordinary shares</t>
  </si>
  <si>
    <t>Warrants</t>
  </si>
  <si>
    <t xml:space="preserve">Retained earnings </t>
  </si>
  <si>
    <t xml:space="preserve">   Legal reserve</t>
  </si>
  <si>
    <t xml:space="preserve">   Unappropriated </t>
  </si>
  <si>
    <t>Difference arising from common control transactions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</si>
  <si>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</si>
  <si>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</si>
  <si>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</si>
  <si>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</si>
  <si>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</si>
  <si>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</si>
  <si>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</si>
  <si>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</si>
  <si>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</si>
  <si>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Other income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</si>
  <si>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</si>
  <si>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</si>
  <si>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</si>
  <si>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</si>
  <si>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</si>
  <si>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</si>
  <si>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</si>
  <si>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</si>
  <si>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</si>
  <si>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</si>
  <si>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</si>
  <si>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</si>
  <si>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</si>
  <si>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</si>
  <si>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</si>
  <si>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</si>
  <si>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</si>
  <si>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</si>
  <si>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</si>
  <si>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</si>
  <si>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</si>
  <si>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>Exchange differences on translating</t>
  </si>
  <si>
    <t xml:space="preserve">   financial statements</t>
  </si>
  <si>
    <t>Items that will not be reclassified</t>
  </si>
  <si>
    <t xml:space="preserve">   to profit or loss</t>
  </si>
  <si>
    <t>Gains on remeasurements of defined</t>
  </si>
  <si>
    <t xml:space="preserve">    benefit plans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</si>
  <si>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</si>
  <si>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</si>
  <si>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</si>
  <si>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</si>
  <si>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 xml:space="preserve">Statement of income (Unaudited)                        </t>
  </si>
  <si>
    <t xml:space="preserve">Exchange differences on translating </t>
  </si>
  <si>
    <t xml:space="preserve">Items that will not be reclassified  </t>
  </si>
  <si>
    <t xml:space="preserve">Gains on remeasurements of defined </t>
  </si>
  <si>
    <t xml:space="preserve">   benefit plans</t>
  </si>
  <si>
    <t>Statement of changes in equity (Unaudited)</t>
  </si>
  <si>
    <t>Consolidated financial statements</t>
  </si>
  <si>
    <t>Retained earnings</t>
  </si>
  <si>
    <t>Other components of equity</t>
  </si>
  <si>
    <t>Share</t>
  </si>
  <si>
    <t>Difference</t>
  </si>
  <si>
    <t xml:space="preserve">Issued and </t>
  </si>
  <si>
    <t xml:space="preserve">arising from </t>
  </si>
  <si>
    <t>attributable to</t>
  </si>
  <si>
    <t>Non-</t>
  </si>
  <si>
    <t>paid-up</t>
  </si>
  <si>
    <t>Legal</t>
  </si>
  <si>
    <t>common control</t>
  </si>
  <si>
    <t>Translation</t>
  </si>
  <si>
    <t>owners of</t>
  </si>
  <si>
    <t xml:space="preserve">controlling </t>
  </si>
  <si>
    <t xml:space="preserve">Total </t>
  </si>
  <si>
    <t>share capital</t>
  </si>
  <si>
    <t>shares</t>
  </si>
  <si>
    <t>reserve</t>
  </si>
  <si>
    <t>Unappropriated</t>
  </si>
  <si>
    <t>transactions</t>
  </si>
  <si>
    <t>equity</t>
  </si>
  <si>
    <t>the parent</t>
  </si>
  <si>
    <t>interests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</si>
  <si>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</si>
  <si>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</si>
  <si>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</si>
  <si>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</si>
  <si>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Shares options exercised</t>
  </si>
  <si>
    <t xml:space="preserve">   Total contributions by and distributions to </t>
  </si>
  <si>
    <t xml:space="preserve">Total transactions with owners, recorded </t>
  </si>
  <si>
    <t>Comprehensive income for the period</t>
  </si>
  <si>
    <t xml:space="preserve">   Profit or loss</t>
  </si>
  <si>
    <t xml:space="preserve">   Other comprehensive income</t>
  </si>
  <si>
    <t>Total comprehensive income (expense) for the period</t>
  </si>
  <si>
    <t>Balance at 1 January 2022</t>
  </si>
  <si>
    <t xml:space="preserve">Separate financial statements </t>
  </si>
  <si>
    <t xml:space="preserve">paid-up </t>
  </si>
  <si>
    <t>Legal reserve</t>
  </si>
  <si>
    <t>Transactions with owners, recorded directly in equity</t>
  </si>
  <si>
    <t xml:space="preserve">   Contributions by and distributions to owners</t>
  </si>
  <si>
    <t xml:space="preserve">   Total contributions by and distributions to owners</t>
  </si>
  <si>
    <t xml:space="preserve">   Profit 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</si>
  <si>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</si>
  <si>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</si>
  <si>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</si>
  <si>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</si>
  <si>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</si>
  <si>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>Unrealised loss on foreign exchange</t>
  </si>
  <si>
    <t>Unrealised gain from other current financial assets revaluation</t>
  </si>
  <si>
    <t>Loss on write off of other intangible assets</t>
  </si>
  <si>
    <t xml:space="preserve">Share-based payment </t>
  </si>
  <si>
    <t>Interest income</t>
  </si>
  <si>
    <t xml:space="preserve">Changes in operating assets and liabilities </t>
  </si>
  <si>
    <t>Other non-current liabities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</si>
  <si>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</si>
  <si>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</si>
  <si>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</si>
  <si>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</si>
  <si>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</si>
  <si>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</si>
  <si>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</si>
  <si>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other debts securities</t>
  </si>
  <si>
    <t>Acquisition of other current financial assets</t>
  </si>
  <si>
    <t>Proceeds from sale of other current financial assets</t>
  </si>
  <si>
    <t>Acquisition of other long-term investments</t>
  </si>
  <si>
    <t xml:space="preserve">Acquisition of plant and equipment  </t>
  </si>
  <si>
    <t xml:space="preserve">Proceeds from sale of plant and equipment </t>
  </si>
  <si>
    <t>Acquisition of other intangible assets</t>
  </si>
  <si>
    <t>Proceeds from repayment of loans to related parties</t>
  </si>
  <si>
    <t xml:space="preserve">Dividends received </t>
  </si>
  <si>
    <t>Interest received</t>
  </si>
  <si>
    <t>Cash flows from financing activities</t>
  </si>
  <si>
    <t>Repayment of bank overdrafts</t>
  </si>
  <si>
    <t>Repayment of long-term borrowings</t>
  </si>
  <si>
    <t>Payment of lease liabilities</t>
  </si>
  <si>
    <t>Dividends paid to owners of the Company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</si>
  <si>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</si>
  <si>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</si>
  <si>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</si>
  <si>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</si>
  <si>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</si>
  <si>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</si>
  <si>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 xml:space="preserve">Outstanding payables for purchases of plant and equipment </t>
  </si>
  <si>
    <t>Outstanding payables for purchases of intangible assets</t>
  </si>
  <si>
    <t>Gain on sale of other current financial assets</t>
  </si>
  <si>
    <t xml:space="preserve">Impairment loss determined in accordance with </t>
  </si>
  <si>
    <t xml:space="preserve">   TFRS 9</t>
  </si>
  <si>
    <t>Other comprehensive income (expense)</t>
  </si>
  <si>
    <t>2, 9</t>
  </si>
  <si>
    <t xml:space="preserve">   Share-based payment transactions</t>
  </si>
  <si>
    <t xml:space="preserve">   Dividends</t>
  </si>
  <si>
    <t xml:space="preserve">   Profit</t>
  </si>
  <si>
    <t>Net increase (decrease) in cash and cash equivalents,</t>
  </si>
  <si>
    <t>Net increase (decrease) in cash and cash equivalents</t>
  </si>
  <si>
    <t>Investment in joint venture</t>
  </si>
  <si>
    <t xml:space="preserve">   currency translation differences</t>
  </si>
  <si>
    <t>Balance at 1 January 2023</t>
  </si>
  <si>
    <t>Other components</t>
  </si>
  <si>
    <t>of equity</t>
  </si>
  <si>
    <t>Current provisions for employee benefits</t>
  </si>
  <si>
    <t>payment</t>
  </si>
  <si>
    <t xml:space="preserve">Share-based </t>
  </si>
  <si>
    <t>Share-based payment reserve</t>
  </si>
  <si>
    <t>Impairment loss recognised in profit or loss</t>
  </si>
  <si>
    <t>Provisions for employee benefits</t>
  </si>
  <si>
    <t>Net cash used in investing activities</t>
  </si>
  <si>
    <t>30 September</t>
  </si>
  <si>
    <t>2,11</t>
  </si>
  <si>
    <t>2, 6,11</t>
  </si>
  <si>
    <t>Nine-month period ended</t>
  </si>
  <si>
    <t>Nine-month period ended 30 September 2022</t>
  </si>
  <si>
    <t>Balance at 30 September 2022</t>
  </si>
  <si>
    <t>Nine-month period ended 30 September 2023</t>
  </si>
  <si>
    <t>Balance at 30 September 2023</t>
  </si>
  <si>
    <t>Cash and cash equivalents at 30 September</t>
  </si>
  <si>
    <t>Treasury shares</t>
  </si>
  <si>
    <t>Treasury</t>
  </si>
  <si>
    <t>Acquisition of joint venture</t>
  </si>
  <si>
    <t>Payment to owners to acquire or redeem the entity's shares</t>
  </si>
  <si>
    <t xml:space="preserve">Reversal of (impairment loss) determined in </t>
  </si>
  <si>
    <t xml:space="preserve">   accordance with TFRS 9</t>
  </si>
  <si>
    <t xml:space="preserve">Share of loss of associates and joint venture </t>
  </si>
  <si>
    <t xml:space="preserve">   accounted for using equity method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</si>
  <si>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</si>
  <si>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Share of profit (loss) of associates and joint </t>
  </si>
  <si>
    <t xml:space="preserve">   venture accounted for using equity method</t>
  </si>
  <si>
    <t>premium</t>
  </si>
  <si>
    <t xml:space="preserve">   Treasury shares purchased</t>
  </si>
  <si>
    <t>(Reversal of) loss on inventories devaluation</t>
  </si>
  <si>
    <t>Loss (gain) on sale of plant and equipment</t>
  </si>
  <si>
    <t xml:space="preserve">Share of (profit) loss of investments in associates and </t>
  </si>
  <si>
    <t xml:space="preserve">   joint venture accounted for using equity method, net of tax</t>
  </si>
  <si>
    <t>Proceeds from (repayment of) bank overdrafts</t>
  </si>
  <si>
    <t>Proceeds from issue of ordinary shares</t>
  </si>
  <si>
    <t>Share-based</t>
  </si>
  <si>
    <t>Issued and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</si>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</sst>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</numFmts>
  <fonts count="24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9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41" fontId="6" fillId="0" borderId="0" xfId="0" applyNumberFormat="1" applyFont="1"/>
    <xf numFmtId="165" fontId="6" fillId="0" borderId="0" xfId="1" applyNumberFormat="1" applyFont="1" applyFill="1" applyAlignment="1"/>
    <xf numFmtId="41" fontId="8" fillId="0" borderId="1" xfId="0" applyNumberFormat="1" applyFont="1" applyBorder="1"/>
    <xf numFmtId="41" fontId="8" fillId="0" borderId="0" xfId="0" applyNumberFormat="1" applyFont="1"/>
    <xf numFmtId="41" fontId="6" fillId="0" borderId="0" xfId="1" applyNumberFormat="1" applyFont="1" applyFill="1" applyAlignment="1"/>
    <xf numFmtId="166" fontId="8" fillId="0" borderId="0" xfId="0" applyNumberFormat="1" applyFo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/>
    <xf numFmtId="164" fontId="6" fillId="0" borderId="3" xfId="1" quotePrefix="1" applyFont="1" applyFill="1" applyBorder="1" applyAlignment="1">
      <alignment horizontal="center"/>
    </xf>
    <xf numFmtId="0" fontId="1" fillId="0" borderId="0" xfId="0" applyFont="1"/>
    <xf numFmtId="49" fontId="4" fillId="0" borderId="0" xfId="0" applyNumberFormat="1" applyFont="1"/>
    <xf numFmtId="0" fontId="8" fillId="0" borderId="0" xfId="0" applyFont="1" applyAlignment="1">
      <alignment wrapText="1"/>
    </xf>
    <xf numFmtId="49" fontId="6" fillId="0" borderId="0" xfId="6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Alignment="1">
      <alignment horizontal="left"/>
    </xf>
    <xf numFmtId="0" fontId="8" fillId="0" borderId="0" xfId="14" applyFont="1"/>
    <xf numFmtId="41" fontId="8" fillId="0" borderId="4" xfId="1" applyNumberFormat="1" applyFont="1" applyFill="1" applyBorder="1" applyAlignment="1"/>
    <xf numFmtId="49" fontId="8" fillId="0" borderId="0" xfId="0" applyNumberFormat="1" applyFont="1"/>
    <xf numFmtId="0" fontId="6" fillId="0" borderId="0" xfId="12" applyFont="1"/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12" applyNumberFormat="1" applyFo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/>
    <xf numFmtId="0" fontId="6" fillId="0" borderId="0" xfId="14" applyFont="1"/>
    <xf numFmtId="41" fontId="6" fillId="0" borderId="3" xfId="0" applyNumberFormat="1" applyFont="1" applyBorder="1"/>
    <xf numFmtId="41" fontId="6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0" fontId="16" fillId="0" borderId="0" xfId="0" applyFont="1"/>
    <xf numFmtId="168" fontId="6" fillId="0" borderId="0" xfId="0" applyNumberFormat="1" applyFont="1"/>
    <xf numFmtId="0" fontId="17" fillId="0" borderId="0" xfId="0" applyFont="1"/>
    <xf numFmtId="0" fontId="18" fillId="0" borderId="0" xfId="0" applyFont="1"/>
    <xf numFmtId="0" fontId="4" fillId="0" borderId="0" xfId="6" applyFont="1"/>
    <xf numFmtId="0" fontId="19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4" applyFont="1" applyAlignment="1">
      <alignment horizontal="center"/>
    </xf>
    <xf numFmtId="168" fontId="6" fillId="0" borderId="0" xfId="13" applyNumberFormat="1" applyFont="1" applyAlignment="1">
      <alignment horizontal="center"/>
    </xf>
    <xf numFmtId="0" fontId="9" fillId="0" borderId="0" xfId="13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11" applyFont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7" applyFont="1" applyAlignment="1">
      <alignment horizontal="left"/>
    </xf>
    <xf numFmtId="164" fontId="6" fillId="0" borderId="0" xfId="1" applyFont="1" applyFill="1" applyBorder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0" fontId="4" fillId="0" borderId="0" xfId="8" applyFont="1"/>
    <xf numFmtId="0" fontId="8" fillId="0" borderId="0" xfId="9" applyFont="1" applyAlignment="1">
      <alignment horizontal="left"/>
    </xf>
    <xf numFmtId="41" fontId="6" fillId="0" borderId="0" xfId="5" applyNumberFormat="1" applyFont="1" applyAlignment="1">
      <alignment horizontal="right"/>
    </xf>
    <xf numFmtId="41" fontId="8" fillId="0" borderId="0" xfId="5" applyNumberFormat="1" applyFont="1" applyAlignment="1">
      <alignment horizontal="right"/>
    </xf>
    <xf numFmtId="0" fontId="4" fillId="0" borderId="0" xfId="10" applyFont="1" applyAlignment="1">
      <alignment horizontal="left"/>
    </xf>
    <xf numFmtId="165" fontId="6" fillId="0" borderId="0" xfId="4" applyNumberFormat="1" applyFont="1"/>
    <xf numFmtId="37" fontId="6" fillId="0" borderId="0" xfId="0" applyNumberFormat="1" applyFont="1" applyAlignment="1">
      <alignment horizontal="left"/>
    </xf>
    <xf numFmtId="41" fontId="6" fillId="0" borderId="5" xfId="0" applyNumberFormat="1" applyFont="1" applyBorder="1"/>
    <xf numFmtId="41" fontId="6" fillId="0" borderId="0" xfId="5" applyNumberFormat="1" applyFont="1"/>
    <xf numFmtId="165" fontId="6" fillId="0" borderId="0" xfId="0" applyNumberFormat="1" applyFont="1" applyAlignment="1">
      <alignment horizontal="right"/>
    </xf>
    <xf numFmtId="165" fontId="6" fillId="0" borderId="0" xfId="5" applyNumberFormat="1" applyFont="1"/>
    <xf numFmtId="165" fontId="6" fillId="0" borderId="0" xfId="4" quotePrefix="1" applyNumberFormat="1" applyFont="1" applyAlignment="1">
      <alignment horizontal="right"/>
    </xf>
    <xf numFmtId="0" fontId="10" fillId="0" borderId="0" xfId="0" applyFont="1" applyAlignment="1">
      <alignment wrapText="1"/>
    </xf>
    <xf numFmtId="41" fontId="22" fillId="0" borderId="0" xfId="0" applyNumberFormat="1" applyFont="1"/>
    <xf numFmtId="0" fontId="22" fillId="0" borderId="0" xfId="0" applyFont="1"/>
    <xf numFmtId="168" fontId="22" fillId="0" borderId="0" xfId="0" applyNumberFormat="1" applyFont="1"/>
    <xf numFmtId="41" fontId="6" fillId="0" borderId="0" xfId="2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5" fontId="8" fillId="0" borderId="3" xfId="2" applyNumberFormat="1" applyFont="1" applyFill="1" applyBorder="1" applyAlignment="1">
      <alignment horizontal="right"/>
    </xf>
    <xf numFmtId="16" fontId="6" fillId="0" borderId="0" xfId="0" quotePrefix="1" applyNumberFormat="1" applyFont="1"/>
    <xf numFmtId="164" fontId="6" fillId="0" borderId="0" xfId="1" applyFont="1" applyFill="1" applyAlignment="1">
      <alignment horizontal="right"/>
    </xf>
    <xf numFmtId="41" fontId="0" fillId="0" borderId="0" xfId="0" applyNumberFormat="1"/>
    <xf numFmtId="49" fontId="6" fillId="0" borderId="0" xfId="0" quotePrefix="1" applyNumberFormat="1" applyFont="1" applyAlignment="1">
      <alignment horizontal="center"/>
    </xf>
    <xf numFmtId="164" fontId="6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8" fillId="0" borderId="1" xfId="5" applyNumberFormat="1" applyFont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8" fillId="0" borderId="2" xfId="1" applyNumberFormat="1" applyFont="1" applyFill="1" applyBorder="1" applyAlignment="1"/>
    <xf numFmtId="165" fontId="6" fillId="0" borderId="3" xfId="2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3" fontId="6" fillId="0" borderId="3" xfId="1" quotePrefix="1" applyNumberFormat="1" applyFont="1" applyFill="1" applyBorder="1" applyAlignment="1">
      <alignment horizontal="center"/>
    </xf>
    <xf numFmtId="43" fontId="6" fillId="0" borderId="0" xfId="1" applyNumberFormat="1" applyFont="1" applyFill="1" applyAlignment="1"/>
    <xf numFmtId="41" fontId="8" fillId="0" borderId="3" xfId="2" applyNumberFormat="1" applyFont="1" applyFill="1" applyBorder="1" applyAlignment="1">
      <alignment horizontal="right"/>
    </xf>
    <xf numFmtId="41" fontId="8" fillId="0" borderId="0" xfId="2" applyNumberFormat="1" applyFont="1" applyFill="1" applyBorder="1" applyAlignment="1">
      <alignment horizontal="right"/>
    </xf>
    <xf numFmtId="165" fontId="8" fillId="0" borderId="0" xfId="2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1" fontId="6" fillId="0" borderId="0" xfId="4" applyNumberFormat="1" applyFont="1"/>
    <xf numFmtId="0" fontId="23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10" applyFont="1" applyAlignment="1">
      <alignment horizontal="center"/>
    </xf>
    <xf numFmtId="0" fontId="9" fillId="0" borderId="0" xfId="14" applyFont="1" applyAlignment="1">
      <alignment horizontal="center"/>
    </xf>
    <xf numFmtId="41" fontId="6" fillId="0" borderId="0" xfId="4" applyNumberFormat="1" applyFont="1" applyAlignment="1">
      <alignment horizontal="center"/>
    </xf>
    <xf numFmtId="41" fontId="6" fillId="0" borderId="0" xfId="4" applyNumberFormat="1" applyFont="1" applyAlignment="1">
      <alignment horizontal="right"/>
    </xf>
    <xf numFmtId="41" fontId="6" fillId="0" borderId="0" xfId="0" applyNumberFormat="1" applyFont="1" applyAlignment="1">
      <alignment wrapText="1"/>
    </xf>
    <xf numFmtId="41" fontId="21" fillId="0" borderId="0" xfId="1" applyNumberFormat="1" applyFont="1" applyFill="1" applyBorder="1" applyAlignment="1">
      <alignment horizontal="right"/>
    </xf>
    <xf numFmtId="41" fontId="8" fillId="0" borderId="4" xfId="0" applyNumberFormat="1" applyFont="1" applyBorder="1"/>
    <xf numFmtId="41" fontId="6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165" fontId="8" fillId="0" borderId="0" xfId="0" applyNumberFormat="1" applyFont="1"/>
    <xf numFmtId="165" fontId="6" fillId="0" borderId="0" xfId="0" applyNumberFormat="1" applyFo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9" fillId="0" borderId="0" xfId="0" applyNumberFormat="1" applyFont="1" applyAlignment="1">
      <alignment horizontal="center"/>
    </xf>
    <xf numFmtId="165" fontId="6" fillId="0" borderId="3" xfId="1" quotePrefix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/>
    <xf numFmtId="165" fontId="6" fillId="0" borderId="0" xfId="0" applyNumberFormat="1" applyFont="1" applyAlignment="1">
      <alignment horizontal="center"/>
    </xf>
    <xf numFmtId="165" fontId="8" fillId="0" borderId="3" xfId="1" applyNumberFormat="1" applyFont="1" applyFill="1" applyBorder="1" applyAlignment="1"/>
    <xf numFmtId="165" fontId="8" fillId="0" borderId="2" xfId="0" applyNumberFormat="1" applyFont="1" applyBorder="1" applyAlignment="1">
      <alignment horizontal="right"/>
    </xf>
    <xf numFmtId="165" fontId="8" fillId="0" borderId="2" xfId="1" applyNumberFormat="1" applyFont="1" applyFill="1" applyBorder="1" applyAlignment="1"/>
    <xf numFmtId="165" fontId="6" fillId="0" borderId="0" xfId="1" quotePrefix="1" applyNumberFormat="1" applyFont="1" applyFill="1" applyBorder="1" applyAlignment="1">
      <alignment horizontal="center"/>
    </xf>
    <xf numFmtId="41" fontId="6" fillId="0" borderId="0" xfId="16" applyNumberFormat="1" applyFont="1"/>
    <xf numFmtId="165" fontId="6" fillId="0" borderId="3" xfId="4" applyNumberFormat="1" applyFont="1" applyBorder="1"/>
    <xf numFmtId="37" fontId="6" fillId="0" borderId="0" xfId="5" applyNumberFormat="1" applyFont="1"/>
    <xf numFmtId="41" fontId="6" fillId="0" borderId="0" xfId="15" quotePrefix="1" applyNumberFormat="1" applyFont="1"/>
    <xf numFmtId="165" fontId="6" fillId="0" borderId="0" xfId="1" applyNumberFormat="1" applyFont="1" applyFill="1" applyBorder="1" applyAlignment="1">
      <alignment horizontal="right"/>
    </xf>
    <xf numFmtId="0" fontId="6" fillId="0" borderId="0" xfId="5" applyFont="1"/>
    <xf numFmtId="166" fontId="6" fillId="0" borderId="0" xfId="1" applyNumberFormat="1" applyFont="1"/>
    <xf numFmtId="165" fontId="6" fillId="0" borderId="0" xfId="1" applyNumberFormat="1" applyFont="1"/>
    <xf numFmtId="37" fontId="8" fillId="0" borderId="1" xfId="5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41" fontId="6" fillId="0" borderId="0" xfId="15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164" fontId="6" fillId="0" borderId="0" xfId="1" applyFont="1"/>
    <xf numFmtId="165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/>
    <xf numFmtId="41" fontId="8" fillId="0" borderId="1" xfId="0" applyNumberFormat="1" applyFont="1" applyBorder="1" applyAlignment="1">
      <alignment horizontal="right"/>
    </xf>
    <xf numFmtId="164" fontId="8" fillId="0" borderId="1" xfId="1" applyFont="1" applyBorder="1"/>
    <xf numFmtId="41" fontId="8" fillId="0" borderId="1" xfId="16" applyNumberFormat="1" applyFont="1" applyBorder="1"/>
    <xf numFmtId="0" fontId="8" fillId="0" borderId="0" xfId="11" applyFont="1" applyAlignment="1">
      <alignment horizontal="left"/>
    </xf>
    <xf numFmtId="43" fontId="6" fillId="0" borderId="0" xfId="0" applyNumberFormat="1" applyFont="1"/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6" fillId="0" borderId="0" xfId="1" applyNumberFormat="1" applyFont="1" applyAlignment="1">
      <alignment horizontal="right"/>
    </xf>
    <xf numFmtId="165" fontId="8" fillId="0" borderId="2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65" fontId="8" fillId="0" borderId="0" xfId="1" applyNumberFormat="1" applyFont="1" applyAlignment="1">
      <alignment horizontal="right"/>
    </xf>
    <xf numFmtId="165" fontId="8" fillId="0" borderId="7" xfId="1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1" fontId="6" fillId="0" borderId="0" xfId="0" applyNumberFormat="1" applyFont="1" applyFill="1"/>
    <xf numFmtId="165" fontId="8" fillId="0" borderId="0" xfId="0" applyNumberFormat="1" applyFont="1" applyFill="1"/>
    <xf numFmtId="41" fontId="8" fillId="0" borderId="0" xfId="0" applyNumberFormat="1" applyFont="1" applyFill="1"/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166" fontId="8" fillId="0" borderId="3" xfId="1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right"/>
    </xf>
    <xf numFmtId="164" fontId="8" fillId="0" borderId="2" xfId="1" applyFont="1" applyBorder="1"/>
    <xf numFmtId="0" fontId="10" fillId="0" borderId="0" xfId="0" applyFont="1" applyFill="1"/>
    <xf numFmtId="0" fontId="6" fillId="0" borderId="0" xfId="0" applyFont="1" applyFill="1"/>
    <xf numFmtId="41" fontId="6" fillId="0" borderId="5" xfId="0" applyNumberFormat="1" applyFont="1" applyFill="1" applyBorder="1"/>
    <xf numFmtId="41" fontId="8" fillId="0" borderId="1" xfId="5" applyNumberFormat="1" applyFont="1" applyFill="1" applyBorder="1"/>
    <xf numFmtId="41" fontId="6" fillId="0" borderId="3" xfId="0" applyNumberFormat="1" applyFont="1" applyFill="1" applyBorder="1"/>
    <xf numFmtId="41" fontId="8" fillId="0" borderId="4" xfId="0" applyNumberFormat="1" applyFont="1" applyFill="1" applyBorder="1"/>
    <xf numFmtId="166" fontId="6" fillId="0" borderId="0" xfId="1" quotePrefix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8" fontId="6" fillId="0" borderId="3" xfId="5" applyNumberFormat="1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13" applyFont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6" fillId="0" borderId="0" xfId="1" applyFont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37" fontId="6" fillId="0" borderId="2" xfId="5" applyNumberFormat="1" applyFont="1" applyFill="1" applyBorder="1"/>
    <xf numFmtId="168" fontId="6" fillId="0" borderId="2" xfId="5" applyNumberFormat="1" applyFont="1" applyFill="1" applyBorder="1"/>
    <xf numFmtId="41" fontId="6" fillId="0" borderId="2" xfId="0" applyNumberFormat="1" applyFont="1" applyFill="1" applyBorder="1"/>
    <xf numFmtId="168" fontId="6" fillId="0" borderId="2" xfId="0" applyNumberFormat="1" applyFont="1" applyFill="1" applyBorder="1"/>
    <xf numFmtId="0" fontId="9" fillId="0" borderId="0" xfId="0" applyFont="1" applyAlignment="1">
      <alignment horizontal="center"/>
    </xf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5" fontId="6" fillId="0" borderId="0" xfId="4" quotePrefix="1" applyNumberFormat="1" applyFont="1" applyFill="1" applyAlignment="1">
      <alignment horizontal="right"/>
    </xf>
    <xf numFmtId="166" fontId="6" fillId="0" borderId="0" xfId="1" applyNumberFormat="1" applyFont="1" applyFill="1"/>
    <xf numFmtId="165" fontId="6" fillId="0" borderId="0" xfId="4" applyNumberFormat="1" applyFont="1" applyFill="1"/>
    <xf numFmtId="41" fontId="6" fillId="0" borderId="0" xfId="15" quotePrefix="1" applyNumberFormat="1" applyFont="1" applyFill="1"/>
    <xf numFmtId="165" fontId="6" fillId="0" borderId="0" xfId="1" applyNumberFormat="1" applyFont="1" applyFill="1"/>
    <xf numFmtId="0" fontId="6" fillId="0" borderId="0" xfId="0" applyFont="1" applyFill="1" applyAlignment="1">
      <alignment wrapText="1"/>
    </xf>
    <xf numFmtId="165" fontId="6" fillId="0" borderId="0" xfId="1" applyNumberFormat="1" applyFont="1" applyFill="1" applyAlignment="1">
      <alignment horizontal="right"/>
    </xf>
    <xf numFmtId="41" fontId="6" fillId="0" borderId="0" xfId="12" applyNumberFormat="1" applyFont="1" applyFill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/>
    <xf numFmtId="0" fontId="6" fillId="0" borderId="0" xfId="13" applyFont="1" applyFill="1" applyAlignment="1">
      <alignment horizontal="center"/>
    </xf>
    <xf numFmtId="0" fontId="6" fillId="0" borderId="0" xfId="14" applyFont="1" applyFill="1" applyAlignment="1">
      <alignment horizontal="center"/>
    </xf>
    <xf numFmtId="168" fontId="6" fillId="0" borderId="0" xfId="13" applyNumberFormat="1" applyFont="1" applyFill="1" applyAlignment="1">
      <alignment horizontal="center"/>
    </xf>
    <xf numFmtId="43" fontId="9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8" fillId="0" borderId="0" xfId="16" applyNumberFormat="1" applyFont="1" applyBorder="1"/>
    <xf numFmtId="41" fontId="8" fillId="0" borderId="0" xfId="5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165" fontId="0" fillId="0" borderId="0" xfId="0" applyNumberFormat="1"/>
    <xf numFmtId="41" fontId="8" fillId="0" borderId="2" xfId="5" applyNumberFormat="1" applyFont="1" applyBorder="1" applyAlignment="1">
      <alignment horizontal="right"/>
    </xf>
    <xf numFmtId="41" fontId="8" fillId="0" borderId="0" xfId="0" applyNumberFormat="1" applyFont="1" applyBorder="1" applyAlignment="1">
      <alignment horizontal="right"/>
    </xf>
    <xf numFmtId="37" fontId="6" fillId="0" borderId="0" xfId="0" applyNumberFormat="1" applyFont="1" applyFill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6" fillId="2" borderId="0" xfId="0" applyFont="1" applyFill="1"/>
    <xf numFmtId="41" fontId="6" fillId="0" borderId="0" xfId="1" applyNumberFormat="1" applyFont="1" applyFill="1"/>
    <xf numFmtId="0" fontId="6" fillId="0" borderId="0" xfId="0" applyFont="1" applyFill="1" applyAlignment="1">
      <alignment horizontal="left" wrapText="1"/>
    </xf>
    <xf numFmtId="41" fontId="8" fillId="0" borderId="0" xfId="0" applyNumberFormat="1" applyFont="1" applyFill="1" applyAlignment="1">
      <alignment horizontal="right"/>
    </xf>
    <xf numFmtId="164" fontId="8" fillId="0" borderId="0" xfId="1" applyFont="1" applyBorder="1"/>
    <xf numFmtId="0" fontId="9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9" fontId="6" fillId="0" borderId="0" xfId="6" applyNumberFormat="1" applyFont="1" applyAlignment="1">
      <alignment horizontal="center" wrapText="1"/>
    </xf>
    <xf numFmtId="49" fontId="6" fillId="0" borderId="0" xfId="6" applyNumberFormat="1" applyFont="1" applyAlignment="1">
      <alignment horizontal="center"/>
    </xf>
    <xf numFmtId="16" fontId="6" fillId="0" borderId="0" xfId="0" quotePrefix="1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"/>
  <sheetViews>
    <sheetView view="pageBreakPreview" zoomScale="68" zoomScaleNormal="90" zoomScaleSheetLayoutView="115" workbookViewId="0"/>
  </sheetViews>
  <sheetFormatPr defaultColWidth="9.1796875" defaultRowHeight="20.5" customHeight="1"/>
  <cols>
    <col min="1" max="1" width="42.08984375" style="5" customWidth="1"/>
    <col min="2" max="2" width="7.81640625" style="6" customWidth="1"/>
    <col min="3" max="3" width="11.81640625" style="5" customWidth="1"/>
    <col min="4" max="4" width="1" style="5" customWidth="1"/>
    <col min="5" max="5" width="11.81640625" style="5" customWidth="1"/>
    <col min="6" max="6" width="1" style="5" customWidth="1"/>
    <col min="7" max="7" width="11.81640625" style="5" customWidth="1"/>
    <col min="8" max="8" width="1" style="5" customWidth="1"/>
    <col min="9" max="9" width="11.81640625" style="5" customWidth="1"/>
    <col min="10" max="16384" width="9.1796875" style="5"/>
  </cols>
  <sheetData>
    <row r="1" spans="1:9" ht="20.5" customHeight="1">
      <c r="A1" s="1" t="s">
        <v>0</v>
      </c>
    </row>
    <row r="2" spans="1:9" ht="20.5" customHeight="1">
      <c r="A2" s="3" t="s">
        <v>1</v>
      </c>
    </row>
    <row r="4" spans="1:9" ht="20.5" customHeight="1">
      <c r="C4" s="278" t="s">
        <v>2</v>
      </c>
      <c r="D4" s="278"/>
      <c r="E4" s="278"/>
      <c r="F4" s="278"/>
      <c r="G4" s="278" t="s">
        <v>3</v>
      </c>
      <c r="H4" s="278"/>
      <c r="I4" s="278"/>
    </row>
    <row r="5" spans="1:9" ht="20.5" customHeight="1">
      <c r="B5" s="7"/>
      <c r="C5" s="279" t="s">
        <v>4</v>
      </c>
      <c r="D5" s="279"/>
      <c r="E5" s="279"/>
      <c r="F5" s="279"/>
      <c r="G5" s="279" t="s">
        <v>5</v>
      </c>
      <c r="H5" s="279"/>
      <c r="I5" s="279"/>
    </row>
    <row r="6" spans="1:9" ht="20.5" customHeight="1">
      <c r="B6" s="5"/>
      <c r="C6" s="100" t="s">
        <v>216</v>
      </c>
      <c r="D6" s="97"/>
      <c r="E6" s="185" t="s">
        <v>6</v>
      </c>
      <c r="F6" s="8"/>
      <c r="G6" s="100" t="s">
        <v>216</v>
      </c>
      <c r="H6" s="97"/>
      <c r="I6" s="185" t="s">
        <v>6</v>
      </c>
    </row>
    <row r="7" spans="1:9" ht="20.5" customHeight="1">
      <c r="A7" s="9" t="s">
        <v>7</v>
      </c>
      <c r="B7" s="59" t="s">
        <v>8</v>
      </c>
      <c r="C7" s="10">
        <v>2023</v>
      </c>
      <c r="E7" s="10">
        <v>2022</v>
      </c>
      <c r="F7" s="10"/>
      <c r="G7" s="10">
        <v>2023</v>
      </c>
      <c r="H7" s="10"/>
      <c r="I7" s="10">
        <v>2022</v>
      </c>
    </row>
    <row r="8" spans="1:9" ht="20.5" customHeight="1">
      <c r="A8" s="9"/>
      <c r="B8" s="59"/>
      <c r="C8" s="8" t="s">
        <v>9</v>
      </c>
      <c r="D8" s="10"/>
      <c r="E8" s="8"/>
      <c r="F8" s="8"/>
      <c r="G8" s="8" t="s">
        <v>9</v>
      </c>
      <c r="H8" s="10"/>
      <c r="I8" s="8"/>
    </row>
    <row r="9" spans="1:9" ht="20.5" customHeight="1">
      <c r="B9" s="10"/>
      <c r="C9" s="280" t="s">
        <v>10</v>
      </c>
      <c r="D9" s="280"/>
      <c r="E9" s="280"/>
      <c r="F9" s="280"/>
      <c r="G9" s="280"/>
      <c r="H9" s="280"/>
      <c r="I9" s="280"/>
    </row>
    <row r="10" spans="1:9" ht="20.5" customHeight="1">
      <c r="A10" s="12" t="s">
        <v>11</v>
      </c>
      <c r="B10" s="10"/>
    </row>
    <row r="11" spans="1:9" ht="20.5" customHeight="1">
      <c r="A11" s="5" t="s">
        <v>12</v>
      </c>
      <c r="B11" s="59"/>
      <c r="C11" s="158">
        <v>381745</v>
      </c>
      <c r="D11" s="13"/>
      <c r="E11" s="83">
        <v>298806</v>
      </c>
      <c r="F11" s="155"/>
      <c r="G11" s="159">
        <v>309395</v>
      </c>
      <c r="H11" s="155"/>
      <c r="I11" s="83">
        <v>249989</v>
      </c>
    </row>
    <row r="12" spans="1:9" ht="20.5" customHeight="1">
      <c r="A12" s="5" t="s">
        <v>13</v>
      </c>
      <c r="B12" s="59" t="s">
        <v>14</v>
      </c>
      <c r="C12" s="158">
        <v>432625</v>
      </c>
      <c r="D12" s="13"/>
      <c r="E12" s="83">
        <v>324144</v>
      </c>
      <c r="F12" s="155"/>
      <c r="G12" s="159">
        <v>419834</v>
      </c>
      <c r="H12" s="155"/>
      <c r="I12" s="83">
        <v>281165</v>
      </c>
    </row>
    <row r="13" spans="1:9" ht="20.5" customHeight="1">
      <c r="A13" s="5" t="s">
        <v>15</v>
      </c>
      <c r="B13" s="59" t="s">
        <v>217</v>
      </c>
      <c r="C13" s="158">
        <v>294874</v>
      </c>
      <c r="D13" s="13"/>
      <c r="E13" s="83">
        <v>135356</v>
      </c>
      <c r="F13" s="155"/>
      <c r="G13" s="159">
        <v>296570</v>
      </c>
      <c r="H13" s="155"/>
      <c r="I13" s="83">
        <v>145057</v>
      </c>
    </row>
    <row r="14" spans="1:9" ht="20.5" customHeight="1">
      <c r="A14" s="5" t="s">
        <v>16</v>
      </c>
      <c r="B14" s="59">
        <v>2</v>
      </c>
      <c r="C14" s="158">
        <v>0</v>
      </c>
      <c r="D14" s="13"/>
      <c r="E14" s="83">
        <v>0</v>
      </c>
      <c r="F14" s="155"/>
      <c r="G14" s="159">
        <v>5610</v>
      </c>
      <c r="H14" s="155"/>
      <c r="I14" s="83">
        <v>5610</v>
      </c>
    </row>
    <row r="15" spans="1:9" ht="20.5" customHeight="1">
      <c r="A15" s="5" t="s">
        <v>17</v>
      </c>
      <c r="B15" s="59"/>
      <c r="C15" s="158">
        <v>323195</v>
      </c>
      <c r="D15" s="13"/>
      <c r="E15" s="83">
        <v>444457</v>
      </c>
      <c r="F15" s="155"/>
      <c r="G15" s="159">
        <v>279835</v>
      </c>
      <c r="H15" s="155"/>
      <c r="I15" s="83">
        <v>383904</v>
      </c>
    </row>
    <row r="16" spans="1:9" ht="20.5" customHeight="1">
      <c r="A16" s="5" t="s">
        <v>18</v>
      </c>
      <c r="B16" s="59">
        <v>11</v>
      </c>
      <c r="C16" s="158">
        <v>2084044</v>
      </c>
      <c r="D16" s="13"/>
      <c r="E16" s="83">
        <v>1829719</v>
      </c>
      <c r="F16" s="155"/>
      <c r="G16" s="159">
        <v>2084044</v>
      </c>
      <c r="H16" s="155"/>
      <c r="I16" s="83">
        <v>1829719</v>
      </c>
    </row>
    <row r="17" spans="1:9" ht="20.5" customHeight="1">
      <c r="A17" s="207" t="s">
        <v>19</v>
      </c>
      <c r="B17" s="243"/>
      <c r="C17" s="245">
        <v>39152</v>
      </c>
      <c r="D17" s="196"/>
      <c r="E17" s="246">
        <v>46800</v>
      </c>
      <c r="F17" s="247"/>
      <c r="G17" s="248">
        <v>38345</v>
      </c>
      <c r="H17" s="247"/>
      <c r="I17" s="246">
        <v>46506</v>
      </c>
    </row>
    <row r="18" spans="1:9" ht="20.5" customHeight="1">
      <c r="A18" s="11" t="s">
        <v>20</v>
      </c>
      <c r="B18" s="59"/>
      <c r="C18" s="189">
        <f>SUM(C11:C17)</f>
        <v>3555635</v>
      </c>
      <c r="D18" s="16"/>
      <c r="E18" s="160">
        <f>SUM(E11:E17)</f>
        <v>3079282</v>
      </c>
      <c r="F18" s="16">
        <f>SUM(F11:F17)</f>
        <v>0</v>
      </c>
      <c r="G18" s="189">
        <f>SUM(G11:G17)</f>
        <v>3433633</v>
      </c>
      <c r="H18" s="16">
        <f>SUM(H11:H17)</f>
        <v>0</v>
      </c>
      <c r="I18" s="15">
        <f>SUM(I11:I17)</f>
        <v>2941950</v>
      </c>
    </row>
    <row r="19" spans="1:9" ht="20.5" customHeight="1">
      <c r="B19" s="59"/>
      <c r="C19" s="13"/>
      <c r="D19" s="13"/>
      <c r="E19" s="13"/>
      <c r="F19" s="13"/>
      <c r="G19" s="13"/>
      <c r="H19" s="13"/>
      <c r="I19" s="13"/>
    </row>
    <row r="20" spans="1:9" ht="20.5" customHeight="1">
      <c r="A20" s="12" t="s">
        <v>21</v>
      </c>
      <c r="B20" s="59"/>
      <c r="C20" s="13"/>
      <c r="D20" s="13"/>
      <c r="E20" s="13"/>
      <c r="F20" s="13"/>
      <c r="G20" s="13"/>
      <c r="H20" s="13"/>
      <c r="I20" s="13"/>
    </row>
    <row r="21" spans="1:9" ht="20.5" customHeight="1">
      <c r="A21" s="249" t="s">
        <v>22</v>
      </c>
      <c r="B21" s="243">
        <v>11</v>
      </c>
      <c r="C21" s="250">
        <v>29959</v>
      </c>
      <c r="D21" s="196"/>
      <c r="E21" s="246">
        <v>66752</v>
      </c>
      <c r="F21" s="196"/>
      <c r="G21" s="250">
        <v>29959</v>
      </c>
      <c r="H21" s="196"/>
      <c r="I21" s="246">
        <v>66752</v>
      </c>
    </row>
    <row r="22" spans="1:9" ht="20.5" customHeight="1">
      <c r="A22" s="21" t="s">
        <v>23</v>
      </c>
      <c r="B22" s="59">
        <v>4</v>
      </c>
      <c r="C22" s="161">
        <v>73221</v>
      </c>
      <c r="D22" s="161"/>
      <c r="E22" s="83">
        <v>89124</v>
      </c>
      <c r="F22" s="161"/>
      <c r="G22" s="161">
        <v>0</v>
      </c>
      <c r="H22" s="161"/>
      <c r="I22" s="83">
        <v>0</v>
      </c>
    </row>
    <row r="23" spans="1:9" ht="20.5" customHeight="1">
      <c r="A23" s="5" t="s">
        <v>204</v>
      </c>
      <c r="B23" s="59">
        <v>4</v>
      </c>
      <c r="C23" s="187">
        <v>25207</v>
      </c>
      <c r="D23" s="162"/>
      <c r="E23" s="83">
        <v>30174</v>
      </c>
      <c r="F23" s="155"/>
      <c r="G23" s="161">
        <v>0</v>
      </c>
      <c r="H23" s="155"/>
      <c r="I23" s="83">
        <v>0</v>
      </c>
    </row>
    <row r="24" spans="1:9" ht="20.5" customHeight="1">
      <c r="A24" s="5" t="s">
        <v>24</v>
      </c>
      <c r="B24" s="59">
        <v>4</v>
      </c>
      <c r="C24" s="161">
        <v>0</v>
      </c>
      <c r="D24" s="13"/>
      <c r="E24" s="83">
        <v>0</v>
      </c>
      <c r="F24" s="155"/>
      <c r="G24" s="161">
        <v>427000</v>
      </c>
      <c r="H24" s="155"/>
      <c r="I24" s="83">
        <v>420000</v>
      </c>
    </row>
    <row r="25" spans="1:9" ht="20.5" customHeight="1">
      <c r="A25" s="5" t="s">
        <v>25</v>
      </c>
      <c r="B25" s="59">
        <v>5</v>
      </c>
      <c r="C25" s="161">
        <v>1387309</v>
      </c>
      <c r="D25" s="13"/>
      <c r="E25" s="83">
        <v>1067733</v>
      </c>
      <c r="F25" s="155"/>
      <c r="G25" s="161">
        <v>1275243</v>
      </c>
      <c r="H25" s="155"/>
      <c r="I25" s="83">
        <v>946760</v>
      </c>
    </row>
    <row r="26" spans="1:9" ht="20.5" customHeight="1">
      <c r="A26" s="5" t="s">
        <v>26</v>
      </c>
      <c r="B26" s="59">
        <v>5</v>
      </c>
      <c r="C26" s="161">
        <v>55677</v>
      </c>
      <c r="D26" s="13"/>
      <c r="E26" s="83">
        <v>64212</v>
      </c>
      <c r="F26" s="155"/>
      <c r="G26" s="161">
        <v>46755</v>
      </c>
      <c r="H26" s="155"/>
      <c r="I26" s="83">
        <v>54785</v>
      </c>
    </row>
    <row r="27" spans="1:9" ht="20.5" customHeight="1">
      <c r="A27" s="5" t="s">
        <v>27</v>
      </c>
      <c r="B27" s="59"/>
      <c r="C27" s="161">
        <v>90899</v>
      </c>
      <c r="D27" s="13"/>
      <c r="E27" s="83">
        <v>90899</v>
      </c>
      <c r="F27" s="155"/>
      <c r="G27" s="161">
        <v>0</v>
      </c>
      <c r="H27" s="155"/>
      <c r="I27" s="83">
        <v>0</v>
      </c>
    </row>
    <row r="28" spans="1:9" ht="20.5" customHeight="1">
      <c r="A28" s="5" t="s">
        <v>28</v>
      </c>
      <c r="B28" s="59"/>
      <c r="C28" s="161">
        <v>33343</v>
      </c>
      <c r="D28" s="13"/>
      <c r="E28" s="83">
        <v>37043</v>
      </c>
      <c r="F28" s="155"/>
      <c r="G28" s="161">
        <v>26357</v>
      </c>
      <c r="H28" s="155"/>
      <c r="I28" s="83">
        <v>29390</v>
      </c>
    </row>
    <row r="29" spans="1:9" ht="20.5" customHeight="1">
      <c r="A29" s="5" t="s">
        <v>29</v>
      </c>
      <c r="B29" s="213"/>
      <c r="C29" s="161">
        <v>30210</v>
      </c>
      <c r="D29" s="13"/>
      <c r="E29" s="83">
        <v>26411</v>
      </c>
      <c r="F29" s="155"/>
      <c r="G29" s="161">
        <v>26911</v>
      </c>
      <c r="H29" s="155"/>
      <c r="I29" s="83">
        <v>26096</v>
      </c>
    </row>
    <row r="30" spans="1:9" ht="20.5" customHeight="1">
      <c r="A30" s="5" t="s">
        <v>30</v>
      </c>
      <c r="B30" s="59">
        <v>2</v>
      </c>
      <c r="C30" s="161">
        <v>10465</v>
      </c>
      <c r="D30" s="13"/>
      <c r="E30" s="83">
        <v>9697</v>
      </c>
      <c r="F30" s="155"/>
      <c r="G30" s="161">
        <v>5597</v>
      </c>
      <c r="H30" s="155"/>
      <c r="I30" s="83">
        <v>5432</v>
      </c>
    </row>
    <row r="31" spans="1:9" ht="20.5" customHeight="1">
      <c r="A31" s="11" t="s">
        <v>31</v>
      </c>
      <c r="B31" s="59"/>
      <c r="C31" s="189">
        <f>SUM(C21:C30)</f>
        <v>1736290</v>
      </c>
      <c r="D31" s="16"/>
      <c r="E31" s="15">
        <f>SUM(E21:E30)</f>
        <v>1482045</v>
      </c>
      <c r="F31" s="16"/>
      <c r="G31" s="189">
        <f>SUM(G21:G30)</f>
        <v>1837822</v>
      </c>
      <c r="H31" s="16"/>
      <c r="I31" s="15">
        <f>SUM(I21:I30)</f>
        <v>1549215</v>
      </c>
    </row>
    <row r="32" spans="1:9" ht="20.5" customHeight="1">
      <c r="A32" s="11"/>
      <c r="B32" s="59"/>
      <c r="C32" s="13"/>
      <c r="D32" s="16"/>
      <c r="E32" s="13"/>
      <c r="F32" s="16"/>
      <c r="G32" s="13"/>
      <c r="H32" s="13"/>
      <c r="I32" s="13"/>
    </row>
    <row r="33" spans="1:9" ht="20.5" customHeight="1" thickBot="1">
      <c r="A33" s="11" t="s">
        <v>32</v>
      </c>
      <c r="B33" s="59"/>
      <c r="C33" s="188">
        <f>SUM(C18,C31)</f>
        <v>5291925</v>
      </c>
      <c r="D33" s="16"/>
      <c r="E33" s="163">
        <f>SUM(E18,E31)</f>
        <v>4561327</v>
      </c>
      <c r="F33" s="16"/>
      <c r="G33" s="188">
        <f>G18+G31</f>
        <v>5271455</v>
      </c>
      <c r="H33" s="13"/>
      <c r="I33" s="163">
        <f>I18+I31</f>
        <v>4491165</v>
      </c>
    </row>
    <row r="34" spans="1:9" ht="20.5" customHeight="1" thickTop="1">
      <c r="B34" s="59"/>
      <c r="C34" s="156"/>
      <c r="D34" s="13"/>
      <c r="E34" s="156"/>
      <c r="F34" s="155"/>
      <c r="G34" s="156"/>
      <c r="H34" s="155"/>
      <c r="I34" s="156"/>
    </row>
    <row r="35" spans="1:9" ht="20.5" customHeight="1">
      <c r="A35" s="11"/>
      <c r="B35" s="59"/>
      <c r="C35" s="18"/>
      <c r="D35" s="11"/>
      <c r="E35" s="18"/>
      <c r="F35" s="18"/>
      <c r="G35" s="18"/>
      <c r="I35" s="18"/>
    </row>
    <row r="36" spans="1:9" ht="20.5" customHeight="1">
      <c r="A36" s="1" t="s">
        <v>0</v>
      </c>
      <c r="B36" s="59"/>
    </row>
    <row r="37" spans="1:9" ht="20.5" customHeight="1">
      <c r="A37" s="3" t="s">
        <v>1</v>
      </c>
      <c r="B37" s="59"/>
    </row>
    <row r="38" spans="1:9" ht="20.5" customHeight="1">
      <c r="B38" s="59"/>
    </row>
    <row r="39" spans="1:9" ht="20.5" customHeight="1">
      <c r="C39" s="278" t="s">
        <v>2</v>
      </c>
      <c r="D39" s="278"/>
      <c r="E39" s="278"/>
      <c r="F39" s="278"/>
      <c r="G39" s="278" t="s">
        <v>3</v>
      </c>
      <c r="H39" s="278"/>
      <c r="I39" s="278"/>
    </row>
    <row r="40" spans="1:9" ht="20.5" customHeight="1">
      <c r="B40" s="7"/>
      <c r="C40" s="279" t="s">
        <v>4</v>
      </c>
      <c r="D40" s="279"/>
      <c r="E40" s="279"/>
      <c r="F40" s="279"/>
      <c r="G40" s="279" t="s">
        <v>5</v>
      </c>
      <c r="H40" s="279"/>
      <c r="I40" s="279"/>
    </row>
    <row r="41" spans="1:9" ht="20.5" customHeight="1">
      <c r="B41" s="5"/>
      <c r="C41" s="100" t="s">
        <v>216</v>
      </c>
      <c r="D41" s="97"/>
      <c r="E41" s="185" t="s">
        <v>6</v>
      </c>
      <c r="F41" s="8"/>
      <c r="G41" s="100" t="s">
        <v>216</v>
      </c>
      <c r="H41" s="97"/>
      <c r="I41" s="185" t="s">
        <v>6</v>
      </c>
    </row>
    <row r="42" spans="1:9" ht="20.5" customHeight="1">
      <c r="A42" s="9" t="s">
        <v>33</v>
      </c>
      <c r="B42" s="59" t="s">
        <v>8</v>
      </c>
      <c r="C42" s="214">
        <v>2023</v>
      </c>
      <c r="E42" s="214">
        <v>2022</v>
      </c>
      <c r="F42" s="214"/>
      <c r="G42" s="214">
        <v>2023</v>
      </c>
      <c r="H42" s="214"/>
      <c r="I42" s="214">
        <v>2022</v>
      </c>
    </row>
    <row r="43" spans="1:9" ht="20.5" customHeight="1">
      <c r="A43" s="9"/>
      <c r="B43" s="59"/>
      <c r="C43" s="8" t="s">
        <v>9</v>
      </c>
      <c r="D43" s="10"/>
      <c r="E43" s="8"/>
      <c r="F43" s="8"/>
      <c r="G43" s="8" t="s">
        <v>9</v>
      </c>
      <c r="H43" s="10"/>
      <c r="I43" s="8"/>
    </row>
    <row r="44" spans="1:9" ht="20.5" customHeight="1">
      <c r="B44" s="10"/>
      <c r="C44" s="280" t="s">
        <v>10</v>
      </c>
      <c r="D44" s="280"/>
      <c r="E44" s="280"/>
      <c r="F44" s="280"/>
      <c r="G44" s="280"/>
      <c r="H44" s="280"/>
      <c r="I44" s="280"/>
    </row>
    <row r="45" spans="1:9" ht="20.5" customHeight="1">
      <c r="A45" s="12" t="s">
        <v>34</v>
      </c>
      <c r="B45" s="59"/>
    </row>
    <row r="46" spans="1:9" ht="20.5" hidden="1" customHeight="1">
      <c r="A46" s="5" t="s">
        <v>35</v>
      </c>
      <c r="B46" s="59">
        <v>14</v>
      </c>
      <c r="C46" s="13"/>
      <c r="D46" s="13"/>
      <c r="E46" s="13"/>
      <c r="F46" s="13"/>
      <c r="G46" s="13"/>
      <c r="H46" s="13"/>
      <c r="I46" s="13"/>
    </row>
    <row r="47" spans="1:9" ht="20.5" customHeight="1">
      <c r="A47" s="5" t="s">
        <v>36</v>
      </c>
      <c r="B47" s="59"/>
      <c r="C47" s="158">
        <v>0</v>
      </c>
      <c r="D47" s="13"/>
      <c r="E47" s="83">
        <v>1057</v>
      </c>
      <c r="F47" s="13"/>
      <c r="G47" s="161">
        <v>0</v>
      </c>
      <c r="H47" s="13"/>
      <c r="I47" s="83">
        <v>0</v>
      </c>
    </row>
    <row r="48" spans="1:9" ht="20.5" customHeight="1">
      <c r="A48" s="5" t="s">
        <v>37</v>
      </c>
      <c r="B48" s="59">
        <v>2</v>
      </c>
      <c r="C48" s="154">
        <v>308285</v>
      </c>
      <c r="D48" s="13"/>
      <c r="E48" s="83">
        <v>229971</v>
      </c>
      <c r="F48" s="164"/>
      <c r="G48" s="154">
        <v>310437</v>
      </c>
      <c r="H48" s="13"/>
      <c r="I48" s="83">
        <v>240030</v>
      </c>
    </row>
    <row r="49" spans="1:9" ht="20.5" customHeight="1">
      <c r="A49" s="5" t="s">
        <v>38</v>
      </c>
      <c r="B49" s="59" t="s">
        <v>218</v>
      </c>
      <c r="C49" s="154">
        <v>999674</v>
      </c>
      <c r="D49" s="13"/>
      <c r="E49" s="83">
        <v>734226</v>
      </c>
      <c r="F49" s="164"/>
      <c r="G49" s="154">
        <v>971035</v>
      </c>
      <c r="H49" s="13"/>
      <c r="I49" s="83">
        <v>709614</v>
      </c>
    </row>
    <row r="50" spans="1:9" ht="20.5" customHeight="1">
      <c r="A50" s="5" t="s">
        <v>39</v>
      </c>
      <c r="B50" s="59">
        <v>2</v>
      </c>
      <c r="C50" s="154">
        <v>9538</v>
      </c>
      <c r="D50" s="162"/>
      <c r="E50" s="83">
        <v>9346</v>
      </c>
      <c r="F50" s="165"/>
      <c r="G50" s="161">
        <v>0</v>
      </c>
      <c r="H50" s="13"/>
      <c r="I50" s="83">
        <v>0</v>
      </c>
    </row>
    <row r="51" spans="1:9" ht="20.5" customHeight="1">
      <c r="A51" s="5" t="s">
        <v>40</v>
      </c>
      <c r="B51" s="59">
        <v>2</v>
      </c>
      <c r="C51" s="161">
        <v>10811</v>
      </c>
      <c r="D51" s="162"/>
      <c r="E51" s="83">
        <v>10923</v>
      </c>
      <c r="F51" s="165"/>
      <c r="G51" s="161">
        <v>10714</v>
      </c>
      <c r="H51" s="13"/>
      <c r="I51" s="83">
        <v>10473</v>
      </c>
    </row>
    <row r="52" spans="1:9" ht="20.5" customHeight="1">
      <c r="A52" s="5" t="s">
        <v>41</v>
      </c>
      <c r="B52" s="59"/>
      <c r="C52" s="161">
        <v>84657</v>
      </c>
      <c r="D52" s="13"/>
      <c r="E52" s="83">
        <v>85614</v>
      </c>
      <c r="F52" s="166"/>
      <c r="G52" s="13">
        <v>84429</v>
      </c>
      <c r="H52" s="13"/>
      <c r="I52" s="83">
        <v>85340</v>
      </c>
    </row>
    <row r="53" spans="1:9" ht="20.5" customHeight="1">
      <c r="A53" s="5" t="s">
        <v>209</v>
      </c>
      <c r="B53" s="233"/>
      <c r="C53" s="161">
        <v>8333</v>
      </c>
      <c r="D53" s="13"/>
      <c r="E53" s="83">
        <v>0</v>
      </c>
      <c r="F53" s="166"/>
      <c r="G53" s="13">
        <v>8333</v>
      </c>
      <c r="H53" s="13"/>
      <c r="I53" s="83">
        <v>0</v>
      </c>
    </row>
    <row r="54" spans="1:9" ht="20.5" customHeight="1">
      <c r="A54" s="11" t="s">
        <v>42</v>
      </c>
      <c r="B54" s="59"/>
      <c r="C54" s="189">
        <f>SUM(C46:C53)</f>
        <v>1421298</v>
      </c>
      <c r="D54" s="16"/>
      <c r="E54" s="15">
        <f>SUM(E46:E53)</f>
        <v>1071137</v>
      </c>
      <c r="F54" s="16"/>
      <c r="G54" s="189">
        <f>SUM(G46:G53)</f>
        <v>1384948</v>
      </c>
      <c r="H54" s="16"/>
      <c r="I54" s="15">
        <f>SUM(I47:I53)</f>
        <v>1045457</v>
      </c>
    </row>
    <row r="55" spans="1:9" ht="20.5" customHeight="1">
      <c r="B55" s="59"/>
      <c r="C55" s="154"/>
      <c r="D55" s="13"/>
      <c r="E55" s="154"/>
      <c r="F55" s="13"/>
      <c r="G55" s="13"/>
      <c r="H55" s="13"/>
      <c r="I55" s="13"/>
    </row>
    <row r="56" spans="1:9" ht="20.5" customHeight="1">
      <c r="A56" s="12" t="s">
        <v>43</v>
      </c>
      <c r="B56" s="5"/>
      <c r="C56" s="154"/>
      <c r="D56" s="162"/>
      <c r="E56" s="154"/>
      <c r="F56" s="162"/>
      <c r="G56" s="13"/>
      <c r="H56" s="13"/>
      <c r="I56" s="13"/>
    </row>
    <row r="57" spans="1:9" ht="20.5" customHeight="1">
      <c r="A57" s="5" t="s">
        <v>44</v>
      </c>
      <c r="B57" s="59">
        <v>2</v>
      </c>
      <c r="C57" s="154">
        <v>52706</v>
      </c>
      <c r="D57" s="162"/>
      <c r="E57" s="83">
        <v>60542</v>
      </c>
      <c r="F57" s="162"/>
      <c r="G57" s="161">
        <v>42500</v>
      </c>
      <c r="H57" s="13"/>
      <c r="I57" s="83">
        <v>50354</v>
      </c>
    </row>
    <row r="58" spans="1:9" ht="20.5" customHeight="1">
      <c r="A58" s="5" t="s">
        <v>45</v>
      </c>
      <c r="B58" s="59"/>
      <c r="C58" s="154">
        <v>1099</v>
      </c>
      <c r="D58" s="162"/>
      <c r="E58" s="83">
        <v>2970</v>
      </c>
      <c r="F58" s="162"/>
      <c r="G58" s="161">
        <v>0</v>
      </c>
      <c r="H58" s="13"/>
      <c r="I58" s="83">
        <v>0</v>
      </c>
    </row>
    <row r="59" spans="1:9" ht="20.5" customHeight="1">
      <c r="A59" s="5" t="s">
        <v>46</v>
      </c>
      <c r="B59" s="59"/>
      <c r="C59" s="154">
        <v>77048</v>
      </c>
      <c r="D59" s="154"/>
      <c r="E59" s="83">
        <v>61817</v>
      </c>
      <c r="F59" s="154"/>
      <c r="G59" s="154">
        <v>75066</v>
      </c>
      <c r="H59" s="157"/>
      <c r="I59" s="83">
        <v>60334</v>
      </c>
    </row>
    <row r="60" spans="1:9" ht="20.5" customHeight="1">
      <c r="A60" s="21" t="s">
        <v>47</v>
      </c>
      <c r="B60" s="59">
        <v>2</v>
      </c>
      <c r="C60" s="154">
        <v>5008</v>
      </c>
      <c r="D60" s="154"/>
      <c r="E60" s="216">
        <v>4807</v>
      </c>
      <c r="F60" s="154"/>
      <c r="G60" s="176">
        <v>0</v>
      </c>
      <c r="H60" s="157"/>
      <c r="I60" s="153">
        <v>0</v>
      </c>
    </row>
    <row r="61" spans="1:9" ht="20.5" customHeight="1">
      <c r="A61" s="11" t="s">
        <v>48</v>
      </c>
      <c r="B61" s="59"/>
      <c r="C61" s="190">
        <f>SUM(C57:C60)</f>
        <v>135861</v>
      </c>
      <c r="D61" s="167"/>
      <c r="E61" s="160">
        <f>SUM(E57:E60)</f>
        <v>130136</v>
      </c>
      <c r="F61" s="167"/>
      <c r="G61" s="193">
        <f>SUM(G57:G60)</f>
        <v>117566</v>
      </c>
      <c r="H61" s="168"/>
      <c r="I61" s="173">
        <f>SUM(I57:I60)</f>
        <v>110688</v>
      </c>
    </row>
    <row r="62" spans="1:9" ht="20.5" customHeight="1">
      <c r="A62" s="11"/>
      <c r="B62" s="59"/>
      <c r="C62" s="169"/>
      <c r="D62" s="170"/>
      <c r="E62" s="169"/>
      <c r="F62" s="171"/>
      <c r="G62" s="171"/>
      <c r="H62" s="172"/>
      <c r="I62" s="171"/>
    </row>
    <row r="63" spans="1:9" ht="20.5" customHeight="1">
      <c r="A63" s="11" t="s">
        <v>49</v>
      </c>
      <c r="B63" s="59"/>
      <c r="C63" s="193">
        <f>SUM(C54,C61)</f>
        <v>1557159</v>
      </c>
      <c r="D63" s="16"/>
      <c r="E63" s="173">
        <f>SUM(E54,E61)</f>
        <v>1201273</v>
      </c>
      <c r="F63" s="16"/>
      <c r="G63" s="193">
        <f>SUM(G54+G61)</f>
        <v>1502514</v>
      </c>
      <c r="H63" s="13"/>
      <c r="I63" s="174">
        <f>SUM(I54+I61)</f>
        <v>1156145</v>
      </c>
    </row>
    <row r="64" spans="1:9" ht="20.5" customHeight="1">
      <c r="A64" s="21"/>
      <c r="B64" s="59"/>
      <c r="C64" s="154"/>
      <c r="D64" s="154"/>
      <c r="E64" s="154"/>
      <c r="F64" s="154"/>
      <c r="G64" s="156"/>
      <c r="H64" s="157"/>
      <c r="I64" s="156"/>
    </row>
    <row r="65" spans="1:9" ht="20.5" customHeight="1">
      <c r="A65" s="11"/>
      <c r="B65" s="59"/>
      <c r="C65" s="18"/>
      <c r="D65" s="18"/>
      <c r="E65" s="18"/>
      <c r="F65" s="18"/>
      <c r="G65" s="18"/>
      <c r="I65" s="18"/>
    </row>
    <row r="66" spans="1:9" ht="20.5" customHeight="1">
      <c r="A66" s="1" t="s">
        <v>0</v>
      </c>
      <c r="B66" s="59"/>
    </row>
    <row r="67" spans="1:9" ht="20.5" customHeight="1">
      <c r="A67" s="3" t="s">
        <v>1</v>
      </c>
      <c r="B67" s="59"/>
    </row>
    <row r="68" spans="1:9" ht="20.5" customHeight="1">
      <c r="A68" s="4"/>
      <c r="B68" s="59"/>
    </row>
    <row r="69" spans="1:9" ht="20.5" customHeight="1">
      <c r="A69" s="11"/>
      <c r="B69" s="5"/>
      <c r="C69" s="278" t="s">
        <v>2</v>
      </c>
      <c r="D69" s="278"/>
      <c r="E69" s="278"/>
      <c r="F69" s="11"/>
      <c r="G69" s="278" t="s">
        <v>3</v>
      </c>
      <c r="H69" s="278"/>
      <c r="I69" s="278"/>
    </row>
    <row r="70" spans="1:9" ht="20.5" customHeight="1">
      <c r="A70" s="11"/>
      <c r="B70" s="5"/>
      <c r="C70" s="278" t="s">
        <v>4</v>
      </c>
      <c r="D70" s="278"/>
      <c r="E70" s="278"/>
      <c r="F70" s="29"/>
      <c r="G70" s="279" t="s">
        <v>5</v>
      </c>
      <c r="H70" s="279"/>
      <c r="I70" s="279"/>
    </row>
    <row r="71" spans="1:9" ht="20.5" customHeight="1">
      <c r="B71" s="59"/>
      <c r="C71" s="100" t="s">
        <v>216</v>
      </c>
      <c r="D71" s="97"/>
      <c r="E71" s="185" t="s">
        <v>6</v>
      </c>
      <c r="F71" s="8"/>
      <c r="G71" s="100" t="s">
        <v>216</v>
      </c>
      <c r="H71" s="97"/>
      <c r="I71" s="185" t="s">
        <v>6</v>
      </c>
    </row>
    <row r="72" spans="1:9" ht="20.5" customHeight="1">
      <c r="A72" s="9" t="s">
        <v>33</v>
      </c>
      <c r="B72" s="59" t="s">
        <v>8</v>
      </c>
      <c r="C72" s="214">
        <v>2023</v>
      </c>
      <c r="E72" s="214">
        <v>2022</v>
      </c>
      <c r="F72" s="214"/>
      <c r="G72" s="214">
        <v>2023</v>
      </c>
      <c r="H72" s="214"/>
      <c r="I72" s="214">
        <v>2022</v>
      </c>
    </row>
    <row r="73" spans="1:9" ht="20.5" customHeight="1">
      <c r="A73" s="9"/>
      <c r="B73" s="59"/>
      <c r="C73" s="8" t="s">
        <v>9</v>
      </c>
      <c r="D73" s="10"/>
      <c r="E73" s="8"/>
      <c r="F73" s="8"/>
      <c r="G73" s="8" t="s">
        <v>9</v>
      </c>
      <c r="H73" s="10"/>
      <c r="I73" s="8"/>
    </row>
    <row r="74" spans="1:9" ht="20.5" customHeight="1">
      <c r="A74" s="11"/>
      <c r="B74" s="59"/>
      <c r="C74" s="280" t="s">
        <v>10</v>
      </c>
      <c r="D74" s="280"/>
      <c r="E74" s="280"/>
      <c r="F74" s="280"/>
      <c r="G74" s="280"/>
      <c r="H74" s="280"/>
      <c r="I74" s="280"/>
    </row>
    <row r="75" spans="1:9" ht="20.5" customHeight="1">
      <c r="A75" s="12" t="s">
        <v>50</v>
      </c>
      <c r="C75" s="175"/>
      <c r="D75" s="175"/>
      <c r="E75" s="175"/>
      <c r="F75" s="175"/>
    </row>
    <row r="76" spans="1:9" ht="20.5" customHeight="1">
      <c r="A76" s="5" t="s">
        <v>51</v>
      </c>
      <c r="B76" s="194" t="s">
        <v>52</v>
      </c>
      <c r="C76" s="162"/>
      <c r="D76" s="162"/>
      <c r="E76" s="162"/>
      <c r="F76" s="162"/>
      <c r="G76" s="162"/>
      <c r="H76" s="13"/>
      <c r="I76" s="162"/>
    </row>
    <row r="77" spans="1:9" ht="20.5" customHeight="1" thickBot="1">
      <c r="A77" s="207" t="s">
        <v>53</v>
      </c>
      <c r="B77" s="59"/>
      <c r="C77" s="229">
        <v>308289</v>
      </c>
      <c r="D77" s="196"/>
      <c r="E77" s="230">
        <v>308438</v>
      </c>
      <c r="F77" s="196"/>
      <c r="G77" s="231">
        <v>308289</v>
      </c>
      <c r="H77" s="196"/>
      <c r="I77" s="232">
        <v>308438</v>
      </c>
    </row>
    <row r="78" spans="1:9" ht="20.5" customHeight="1" thickTop="1">
      <c r="A78" s="207" t="s">
        <v>55</v>
      </c>
      <c r="B78" s="59"/>
      <c r="C78" s="83">
        <v>308289</v>
      </c>
      <c r="D78" s="13"/>
      <c r="E78" s="83">
        <v>308289</v>
      </c>
      <c r="F78" s="162"/>
      <c r="G78" s="83">
        <v>308289</v>
      </c>
      <c r="H78" s="162"/>
      <c r="I78" s="83">
        <v>308289</v>
      </c>
    </row>
    <row r="79" spans="1:9" ht="20.5" customHeight="1">
      <c r="A79" s="207" t="s">
        <v>56</v>
      </c>
      <c r="B79" s="59"/>
      <c r="C79" s="83">
        <v>1082230</v>
      </c>
      <c r="D79" s="13"/>
      <c r="E79" s="83">
        <v>1082230</v>
      </c>
      <c r="F79" s="162"/>
      <c r="G79" s="83">
        <v>1082230</v>
      </c>
      <c r="H79" s="162"/>
      <c r="I79" s="83">
        <v>1082230</v>
      </c>
    </row>
    <row r="80" spans="1:9" ht="20.5" customHeight="1">
      <c r="A80" s="207" t="s">
        <v>212</v>
      </c>
      <c r="B80" s="59">
        <v>8</v>
      </c>
      <c r="C80" s="83">
        <v>3181</v>
      </c>
      <c r="D80" s="13"/>
      <c r="E80" s="83">
        <v>0</v>
      </c>
      <c r="F80" s="162"/>
      <c r="G80" s="83">
        <v>3181</v>
      </c>
      <c r="H80" s="162"/>
      <c r="I80" s="83">
        <v>0</v>
      </c>
    </row>
    <row r="81" spans="1:9" ht="20.5" customHeight="1">
      <c r="A81" s="264" t="s">
        <v>225</v>
      </c>
      <c r="B81" s="270">
        <v>8</v>
      </c>
      <c r="C81" s="83">
        <v>-6366</v>
      </c>
      <c r="D81" s="13"/>
      <c r="E81" s="83">
        <v>0</v>
      </c>
      <c r="F81" s="162"/>
      <c r="G81" s="83">
        <v>-6366</v>
      </c>
      <c r="H81" s="162"/>
      <c r="I81" s="83">
        <v>0</v>
      </c>
    </row>
    <row r="82" spans="1:9" ht="20.5" customHeight="1">
      <c r="A82" s="264" t="s">
        <v>111</v>
      </c>
      <c r="B82" s="270"/>
      <c r="C82" s="83"/>
      <c r="D82" s="13"/>
      <c r="E82" s="83"/>
      <c r="F82" s="162"/>
      <c r="G82" s="83"/>
      <c r="H82" s="162"/>
      <c r="I82" s="83"/>
    </row>
    <row r="83" spans="1:9" ht="20.5" customHeight="1">
      <c r="A83" s="274" t="s">
        <v>205</v>
      </c>
      <c r="B83" s="270"/>
      <c r="C83" s="83">
        <v>725</v>
      </c>
      <c r="D83" s="13"/>
      <c r="E83" s="83">
        <v>1521</v>
      </c>
      <c r="F83" s="162"/>
      <c r="G83" s="83">
        <v>0</v>
      </c>
      <c r="H83" s="162"/>
      <c r="I83" s="83">
        <v>0</v>
      </c>
    </row>
    <row r="84" spans="1:9" ht="20.5" customHeight="1">
      <c r="A84" s="207" t="s">
        <v>58</v>
      </c>
      <c r="B84" s="59"/>
      <c r="C84" s="162"/>
      <c r="D84" s="162"/>
      <c r="E84" s="162"/>
      <c r="F84" s="162"/>
      <c r="G84" s="162"/>
      <c r="H84" s="162"/>
      <c r="I84" s="162"/>
    </row>
    <row r="85" spans="1:9" ht="20.5" customHeight="1">
      <c r="A85" s="207" t="s">
        <v>59</v>
      </c>
      <c r="B85" s="59"/>
      <c r="C85" s="83">
        <v>30844</v>
      </c>
      <c r="D85" s="162"/>
      <c r="E85" s="162">
        <v>30844</v>
      </c>
      <c r="F85" s="162"/>
      <c r="G85" s="83">
        <v>30844</v>
      </c>
      <c r="H85" s="162"/>
      <c r="I85" s="162">
        <v>30844</v>
      </c>
    </row>
    <row r="86" spans="1:9" ht="20.5" customHeight="1">
      <c r="A86" s="5" t="s">
        <v>60</v>
      </c>
      <c r="B86" s="59"/>
      <c r="C86" s="83">
        <v>2236811</v>
      </c>
      <c r="D86" s="162"/>
      <c r="E86" s="17">
        <v>1839295</v>
      </c>
      <c r="F86" s="162"/>
      <c r="G86" s="83">
        <v>2350763</v>
      </c>
      <c r="H86" s="162"/>
      <c r="I86" s="17">
        <v>1913657</v>
      </c>
    </row>
    <row r="87" spans="1:9" ht="20.5" customHeight="1">
      <c r="A87" s="57" t="s">
        <v>61</v>
      </c>
      <c r="B87" s="213"/>
      <c r="C87" s="83">
        <v>-4365</v>
      </c>
      <c r="D87" s="162"/>
      <c r="E87" s="20">
        <v>-4365</v>
      </c>
      <c r="F87" s="162"/>
      <c r="G87" s="83">
        <v>0</v>
      </c>
      <c r="H87" s="162"/>
      <c r="I87" s="161">
        <v>0</v>
      </c>
    </row>
    <row r="88" spans="1:9" s="272" customFormat="1" ht="20.5" hidden="1" customHeight="1">
      <c r="A88" s="264"/>
      <c r="B88" s="271"/>
      <c r="C88" s="246"/>
      <c r="D88" s="273"/>
      <c r="E88" s="20"/>
      <c r="F88" s="273"/>
      <c r="G88" s="246"/>
      <c r="H88" s="273"/>
      <c r="I88" s="250"/>
    </row>
    <row r="89" spans="1:9" s="272" customFormat="1" ht="20.5" hidden="1" customHeight="1">
      <c r="A89" s="264"/>
      <c r="B89" s="271"/>
      <c r="C89" s="273"/>
      <c r="D89" s="273"/>
      <c r="E89" s="20"/>
      <c r="F89" s="273"/>
      <c r="G89" s="250"/>
      <c r="H89" s="196"/>
      <c r="I89" s="250"/>
    </row>
    <row r="90" spans="1:9" s="272" customFormat="1" ht="20.5" hidden="1" customHeight="1">
      <c r="A90" s="274"/>
      <c r="B90" s="271"/>
      <c r="C90" s="228"/>
      <c r="D90" s="273"/>
      <c r="E90" s="228"/>
      <c r="F90" s="273"/>
      <c r="G90" s="228"/>
      <c r="H90" s="196"/>
      <c r="I90" s="228"/>
    </row>
    <row r="91" spans="1:9" ht="20.5" customHeight="1">
      <c r="A91" s="177" t="s">
        <v>62</v>
      </c>
      <c r="B91" s="59"/>
      <c r="C91" s="191">
        <f>SUM(C78:C90)</f>
        <v>3651349</v>
      </c>
      <c r="D91" s="16"/>
      <c r="E91" s="16">
        <f>SUM(E78:E90)</f>
        <v>3257814</v>
      </c>
      <c r="F91" s="16"/>
      <c r="G91" s="191">
        <f>SUM(G78:G90)</f>
        <v>3768941</v>
      </c>
      <c r="H91" s="13"/>
      <c r="I91" s="16">
        <f>SUM(I78:I90)</f>
        <v>3335020</v>
      </c>
    </row>
    <row r="92" spans="1:9" ht="20.5" customHeight="1">
      <c r="A92" s="106" t="s">
        <v>63</v>
      </c>
      <c r="B92" s="59"/>
      <c r="C92" s="161">
        <v>83417</v>
      </c>
      <c r="D92" s="13"/>
      <c r="E92" s="161">
        <v>102240</v>
      </c>
      <c r="F92" s="13"/>
      <c r="G92" s="161">
        <v>0</v>
      </c>
      <c r="H92" s="13"/>
      <c r="I92" s="161">
        <v>0</v>
      </c>
    </row>
    <row r="93" spans="1:9" ht="20.5" customHeight="1">
      <c r="A93" s="178" t="s">
        <v>64</v>
      </c>
      <c r="B93" s="59"/>
      <c r="C93" s="190">
        <f>SUM(C91:C92)</f>
        <v>3734766</v>
      </c>
      <c r="D93" s="16"/>
      <c r="E93" s="15">
        <f>E91+E92</f>
        <v>3360054</v>
      </c>
      <c r="F93" s="16"/>
      <c r="G93" s="190">
        <f>SUM(G91:G92)</f>
        <v>3768941</v>
      </c>
      <c r="H93" s="13"/>
      <c r="I93" s="15">
        <f>I91+I92</f>
        <v>3335020</v>
      </c>
    </row>
    <row r="94" spans="1:9" ht="20.5" customHeight="1">
      <c r="A94" s="178"/>
      <c r="B94" s="5"/>
      <c r="C94" s="16"/>
      <c r="D94" s="16"/>
      <c r="E94" s="16"/>
      <c r="F94" s="16"/>
      <c r="G94" s="16"/>
      <c r="H94" s="13"/>
      <c r="I94" s="16"/>
    </row>
    <row r="95" spans="1:9" ht="20.5" customHeight="1">
      <c r="A95" s="11" t="s">
        <v>65</v>
      </c>
      <c r="B95" s="5"/>
      <c r="C95" s="192">
        <f>C63+C93</f>
        <v>5291925</v>
      </c>
      <c r="D95" s="16"/>
      <c r="E95" s="163">
        <f>E63+E93</f>
        <v>4561327</v>
      </c>
      <c r="F95" s="16"/>
      <c r="G95" s="192">
        <f>G63+G93</f>
        <v>5271455</v>
      </c>
      <c r="H95" s="16"/>
      <c r="I95" s="163">
        <f>I63+I93</f>
        <v>4491165</v>
      </c>
    </row>
    <row r="96" spans="1:9" ht="20.5" customHeight="1">
      <c r="C96" s="13"/>
      <c r="E96" s="13"/>
      <c r="F96" s="13"/>
      <c r="G96" s="13"/>
      <c r="H96" s="13"/>
      <c r="I96" s="13"/>
    </row>
  </sheetData>
  <mergeCells count="15">
    <mergeCell ref="C4:F4"/>
    <mergeCell ref="G4:I4"/>
    <mergeCell ref="C5:F5"/>
    <mergeCell ref="G5:I5"/>
    <mergeCell ref="C9:I9"/>
    <mergeCell ref="C39:F39"/>
    <mergeCell ref="G39:I39"/>
    <mergeCell ref="C40:F40"/>
    <mergeCell ref="G40:I40"/>
    <mergeCell ref="C74:I74"/>
    <mergeCell ref="C44:I44"/>
    <mergeCell ref="G69:I69"/>
    <mergeCell ref="G70:I70"/>
    <mergeCell ref="C70:E70"/>
    <mergeCell ref="C69:E69"/>
  </mergeCells>
  <pageMargins left="0.7" right="0.5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5" max="16383" man="1"/>
    <brk id="65" max="16383" man="1"/>
  </rowBreaks>
  <ignoredErrors>
    <ignoredError sqref="C91:I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9"/>
  <sheetViews>
    <sheetView view="pageBreakPreview" zoomScale="70" zoomScaleNormal="100" zoomScaleSheetLayoutView="70" workbookViewId="0"/>
  </sheetViews>
  <sheetFormatPr defaultColWidth="9.1796875" defaultRowHeight="20.25" customHeight="1"/>
  <cols>
    <col min="1" max="1" width="37" customWidth="1"/>
    <col min="2" max="2" width="7.81640625" style="53" customWidth="1"/>
    <col min="3" max="3" width="11.54296875" style="53" customWidth="1"/>
    <col min="4" max="4" width="0.81640625" style="5" customWidth="1"/>
    <col min="5" max="5" width="11.1796875" style="53" customWidth="1"/>
    <col min="6" max="6" width="0.81640625" style="5" customWidth="1"/>
    <col min="7" max="7" width="11.54296875" customWidth="1"/>
    <col min="8" max="8" width="0.81640625" customWidth="1"/>
    <col min="9" max="9" width="11.54296875" customWidth="1"/>
    <col min="11" max="14" width="9.1796875" style="27"/>
  </cols>
  <sheetData>
    <row r="1" spans="1:14" s="27" customFormat="1" ht="20.25" customHeight="1">
      <c r="A1" s="1" t="s">
        <v>0</v>
      </c>
      <c r="D1" s="5"/>
      <c r="F1" s="5"/>
      <c r="G1" s="5"/>
      <c r="I1" s="5"/>
    </row>
    <row r="2" spans="1:14" s="27" customFormat="1" ht="20.25" customHeight="1">
      <c r="A2" s="28" t="s">
        <v>66</v>
      </c>
      <c r="D2" s="5"/>
      <c r="F2" s="5"/>
    </row>
    <row r="3" spans="1:14" s="27" customFormat="1" ht="10.5" customHeight="1">
      <c r="A3" s="3"/>
      <c r="D3" s="5"/>
      <c r="F3" s="5"/>
    </row>
    <row r="4" spans="1:14" s="27" customFormat="1" ht="20.25" customHeight="1">
      <c r="A4" s="9"/>
      <c r="C4" s="278" t="s">
        <v>67</v>
      </c>
      <c r="D4" s="278"/>
      <c r="E4" s="278"/>
      <c r="F4" s="11"/>
      <c r="G4" s="278" t="s">
        <v>3</v>
      </c>
      <c r="H4" s="278"/>
      <c r="I4" s="278"/>
    </row>
    <row r="5" spans="1:14" s="27" customFormat="1" ht="20.25" customHeight="1">
      <c r="A5" s="5"/>
      <c r="C5" s="279" t="s">
        <v>4</v>
      </c>
      <c r="D5" s="279"/>
      <c r="E5" s="279"/>
      <c r="F5" s="29"/>
      <c r="G5" s="279" t="s">
        <v>4</v>
      </c>
      <c r="H5" s="279"/>
      <c r="I5" s="279"/>
    </row>
    <row r="6" spans="1:14" s="27" customFormat="1" ht="20.25" customHeight="1">
      <c r="A6" s="5"/>
      <c r="C6" s="282" t="s">
        <v>68</v>
      </c>
      <c r="D6" s="282"/>
      <c r="E6" s="282"/>
      <c r="F6" s="30"/>
      <c r="G6" s="282" t="s">
        <v>68</v>
      </c>
      <c r="H6" s="283"/>
      <c r="I6" s="283"/>
    </row>
    <row r="7" spans="1:14" s="27" customFormat="1" ht="20.25" customHeight="1">
      <c r="A7" s="5"/>
      <c r="B7" s="59"/>
      <c r="C7" s="284" t="s">
        <v>216</v>
      </c>
      <c r="D7" s="284"/>
      <c r="E7" s="284"/>
      <c r="F7" s="8"/>
      <c r="G7" s="284" t="s">
        <v>216</v>
      </c>
      <c r="H7" s="284"/>
      <c r="I7" s="284"/>
    </row>
    <row r="8" spans="1:14" s="27" customFormat="1" ht="20.25" customHeight="1">
      <c r="A8" s="5"/>
      <c r="B8" s="59"/>
      <c r="C8" s="10">
        <v>2023</v>
      </c>
      <c r="D8" s="5"/>
      <c r="E8" s="10">
        <v>2022</v>
      </c>
      <c r="F8" s="10"/>
      <c r="G8" s="10">
        <v>2023</v>
      </c>
      <c r="H8" s="10"/>
      <c r="I8" s="10">
        <v>2022</v>
      </c>
    </row>
    <row r="9" spans="1:14" s="27" customFormat="1" ht="20.25" customHeight="1">
      <c r="C9" s="281" t="s">
        <v>10</v>
      </c>
      <c r="D9" s="281"/>
      <c r="E9" s="281"/>
      <c r="F9" s="281"/>
      <c r="G9" s="281"/>
      <c r="H9" s="281"/>
      <c r="I9" s="281"/>
    </row>
    <row r="10" spans="1:14" s="27" customFormat="1" ht="20.25" customHeight="1">
      <c r="A10" s="12" t="s">
        <v>69</v>
      </c>
      <c r="B10" s="59"/>
      <c r="C10" s="33"/>
      <c r="D10" s="33"/>
      <c r="E10" s="33"/>
      <c r="F10" s="33"/>
      <c r="G10" s="33"/>
      <c r="H10" s="33"/>
      <c r="I10" s="33"/>
    </row>
    <row r="11" spans="1:14" s="5" customFormat="1" ht="20.25" customHeight="1">
      <c r="A11" s="5" t="s">
        <v>70</v>
      </c>
      <c r="B11" s="59"/>
      <c r="C11" s="196">
        <v>1666702</v>
      </c>
      <c r="D11" s="13"/>
      <c r="E11" s="196">
        <v>1279318</v>
      </c>
      <c r="F11" s="13"/>
      <c r="G11" s="196">
        <v>1597817</v>
      </c>
      <c r="H11" s="13"/>
      <c r="I11" s="196">
        <v>1210848</v>
      </c>
      <c r="K11" s="27"/>
      <c r="L11" s="27"/>
      <c r="M11" s="27"/>
      <c r="N11" s="27"/>
    </row>
    <row r="12" spans="1:14" s="5" customFormat="1" ht="20.25" customHeight="1">
      <c r="A12" s="5" t="s">
        <v>71</v>
      </c>
      <c r="B12" s="59"/>
      <c r="C12" s="13">
        <v>32222</v>
      </c>
      <c r="D12" s="13"/>
      <c r="E12" s="13">
        <v>77310</v>
      </c>
      <c r="F12" s="13"/>
      <c r="G12" s="13">
        <v>31162</v>
      </c>
      <c r="H12" s="13"/>
      <c r="I12" s="13">
        <v>76263</v>
      </c>
      <c r="K12" s="27"/>
      <c r="L12" s="27"/>
      <c r="M12" s="27"/>
      <c r="N12" s="27"/>
    </row>
    <row r="13" spans="1:14" s="5" customFormat="1" ht="20.25" customHeight="1">
      <c r="A13" s="29" t="s">
        <v>72</v>
      </c>
      <c r="C13" s="35">
        <f>SUM(C11:C12)</f>
        <v>1698924</v>
      </c>
      <c r="D13" s="34">
        <v>0</v>
      </c>
      <c r="E13" s="35">
        <f>SUM(E11:E12)</f>
        <v>1356628</v>
      </c>
      <c r="F13" s="34">
        <v>0</v>
      </c>
      <c r="G13" s="35">
        <f>SUM(G11:G12)</f>
        <v>1628979</v>
      </c>
      <c r="H13" s="22"/>
      <c r="I13" s="35">
        <f>SUM(I11:I12)</f>
        <v>1287111</v>
      </c>
      <c r="K13" s="27"/>
      <c r="L13" s="27"/>
      <c r="M13" s="27"/>
      <c r="N13" s="27"/>
    </row>
    <row r="14" spans="1:14" s="5" customFormat="1" ht="19" customHeight="1">
      <c r="A14" s="29"/>
      <c r="D14" s="34"/>
      <c r="F14" s="34"/>
      <c r="G14" s="22"/>
      <c r="H14" s="13"/>
      <c r="I14" s="22"/>
      <c r="K14" s="27"/>
      <c r="L14" s="27"/>
      <c r="M14" s="27"/>
      <c r="N14" s="27"/>
    </row>
    <row r="15" spans="1:14" s="5" customFormat="1" ht="22.5" customHeight="1">
      <c r="A15" s="36" t="s">
        <v>73</v>
      </c>
      <c r="B15" s="10"/>
      <c r="C15" s="10"/>
      <c r="D15" s="34"/>
      <c r="E15" s="214"/>
      <c r="F15" s="34"/>
      <c r="G15" s="22"/>
      <c r="H15" s="13"/>
      <c r="I15" s="22"/>
      <c r="K15" s="27"/>
      <c r="L15" s="27"/>
      <c r="M15" s="27"/>
      <c r="N15" s="27"/>
    </row>
    <row r="16" spans="1:14" s="5" customFormat="1" ht="22.5" customHeight="1">
      <c r="A16" s="21" t="s">
        <v>74</v>
      </c>
      <c r="B16" s="59"/>
      <c r="C16" s="20">
        <v>897183</v>
      </c>
      <c r="D16" s="17"/>
      <c r="E16" s="20">
        <v>755583</v>
      </c>
      <c r="F16" s="13"/>
      <c r="G16" s="13">
        <v>828189</v>
      </c>
      <c r="H16" s="13"/>
      <c r="I16" s="13">
        <v>696003</v>
      </c>
      <c r="K16" s="27"/>
      <c r="L16" s="27"/>
      <c r="M16" s="27"/>
      <c r="N16" s="27"/>
    </row>
    <row r="17" spans="1:14" s="5" customFormat="1" ht="20.25" customHeight="1">
      <c r="A17" s="21" t="s">
        <v>75</v>
      </c>
      <c r="B17" s="59"/>
      <c r="C17" s="20">
        <v>266744</v>
      </c>
      <c r="D17" s="20"/>
      <c r="E17" s="20">
        <v>256450</v>
      </c>
      <c r="F17" s="13"/>
      <c r="G17" s="13">
        <v>262272</v>
      </c>
      <c r="H17" s="13"/>
      <c r="I17" s="13">
        <v>251785</v>
      </c>
      <c r="K17" s="27"/>
      <c r="L17" s="27"/>
      <c r="M17" s="27"/>
      <c r="N17" s="27"/>
    </row>
    <row r="18" spans="1:14" s="5" customFormat="1" ht="20.25" customHeight="1">
      <c r="A18" s="21" t="s">
        <v>76</v>
      </c>
      <c r="B18" s="59"/>
      <c r="C18" s="20">
        <v>122531</v>
      </c>
      <c r="D18" s="20"/>
      <c r="E18" s="20">
        <v>95120</v>
      </c>
      <c r="F18" s="13"/>
      <c r="G18" s="13">
        <v>114616</v>
      </c>
      <c r="H18" s="13"/>
      <c r="I18" s="13">
        <v>89197</v>
      </c>
      <c r="K18" s="27"/>
      <c r="L18" s="27"/>
      <c r="M18" s="27"/>
      <c r="N18" s="27"/>
    </row>
    <row r="19" spans="1:14" s="5" customFormat="1" ht="20.25" customHeight="1">
      <c r="A19" s="5" t="s">
        <v>77</v>
      </c>
      <c r="B19" s="59"/>
      <c r="C19" s="20">
        <v>5579</v>
      </c>
      <c r="D19" s="20"/>
      <c r="E19" s="20">
        <v>25122</v>
      </c>
      <c r="F19" s="13"/>
      <c r="G19" s="13">
        <v>7780</v>
      </c>
      <c r="H19" s="13"/>
      <c r="I19" s="13">
        <v>27542</v>
      </c>
      <c r="K19" s="27"/>
      <c r="L19" s="27"/>
      <c r="M19" s="27"/>
      <c r="N19" s="27"/>
    </row>
    <row r="20" spans="1:14" s="5" customFormat="1" ht="20.25" customHeight="1">
      <c r="A20" s="11" t="s">
        <v>78</v>
      </c>
      <c r="B20" s="59"/>
      <c r="C20" s="35">
        <f>SUM(C16:C19)</f>
        <v>1292037</v>
      </c>
      <c r="D20" s="22"/>
      <c r="E20" s="35">
        <f>SUM(E16:E19)</f>
        <v>1132275</v>
      </c>
      <c r="F20" s="22"/>
      <c r="G20" s="35">
        <f>SUM(G16:G19)</f>
        <v>1212857</v>
      </c>
      <c r="H20" s="13"/>
      <c r="I20" s="35">
        <f>SUM(I16:I19)</f>
        <v>1064527</v>
      </c>
      <c r="K20" s="27"/>
      <c r="L20" s="27"/>
      <c r="M20" s="27"/>
      <c r="N20" s="27"/>
    </row>
    <row r="21" spans="1:14" s="5" customFormat="1" ht="11.5" customHeight="1">
      <c r="B21" s="59"/>
      <c r="C21" s="195"/>
      <c r="D21" s="22"/>
      <c r="E21" s="195"/>
      <c r="F21" s="22"/>
      <c r="G21" s="196"/>
      <c r="H21" s="13"/>
      <c r="I21" s="196"/>
      <c r="K21" s="27"/>
      <c r="L21" s="27"/>
      <c r="M21" s="27"/>
      <c r="N21" s="27"/>
    </row>
    <row r="22" spans="1:14" s="5" customFormat="1" ht="20.25" customHeight="1">
      <c r="A22" s="11" t="s">
        <v>79</v>
      </c>
      <c r="B22" s="59"/>
      <c r="C22" s="22">
        <f>C13-C20</f>
        <v>406887</v>
      </c>
      <c r="D22" s="20"/>
      <c r="E22" s="22">
        <f>E13-E20</f>
        <v>224353</v>
      </c>
      <c r="F22" s="196"/>
      <c r="G22" s="142">
        <f>G13-G20</f>
        <v>416122</v>
      </c>
      <c r="H22" s="13"/>
      <c r="I22" s="142">
        <f>I13-I20</f>
        <v>222584</v>
      </c>
      <c r="K22" s="27"/>
      <c r="L22" s="27"/>
      <c r="M22" s="27"/>
      <c r="N22" s="27"/>
    </row>
    <row r="23" spans="1:14" s="5" customFormat="1" ht="20.25" customHeight="1">
      <c r="A23" s="21" t="s">
        <v>80</v>
      </c>
      <c r="B23" s="59"/>
      <c r="C23" s="20">
        <v>-603</v>
      </c>
      <c r="D23" s="20"/>
      <c r="E23" s="20">
        <v>-531</v>
      </c>
      <c r="F23" s="13"/>
      <c r="G23" s="14">
        <v>-425</v>
      </c>
      <c r="H23" s="13"/>
      <c r="I23" s="14">
        <v>-373</v>
      </c>
      <c r="K23" s="27"/>
      <c r="L23" s="27"/>
      <c r="M23" s="27"/>
      <c r="N23" s="27"/>
    </row>
    <row r="24" spans="1:14" s="5" customFormat="1" ht="20.25" customHeight="1">
      <c r="A24" s="5" t="s">
        <v>229</v>
      </c>
      <c r="B24" s="59"/>
      <c r="C24" s="20"/>
      <c r="D24" s="20"/>
      <c r="E24" s="20"/>
      <c r="F24" s="13"/>
      <c r="G24" s="117"/>
      <c r="H24" s="13"/>
      <c r="I24" s="117"/>
      <c r="K24" s="27"/>
      <c r="L24" s="27"/>
      <c r="M24" s="27"/>
      <c r="N24" s="27"/>
    </row>
    <row r="25" spans="1:14" s="5" customFormat="1" ht="20.25" customHeight="1">
      <c r="A25" s="5" t="s">
        <v>230</v>
      </c>
      <c r="B25" s="59"/>
      <c r="C25" s="20">
        <v>-344</v>
      </c>
      <c r="D25" s="20"/>
      <c r="E25" s="20">
        <v>-412</v>
      </c>
      <c r="F25" s="13"/>
      <c r="G25" s="14">
        <v>225</v>
      </c>
      <c r="H25" s="13"/>
      <c r="I25" s="14">
        <v>-83</v>
      </c>
      <c r="K25" s="27"/>
      <c r="L25" s="27"/>
      <c r="M25" s="27"/>
      <c r="N25" s="27"/>
    </row>
    <row r="26" spans="1:14" s="5" customFormat="1" ht="20.25" customHeight="1">
      <c r="A26" s="5" t="s">
        <v>231</v>
      </c>
      <c r="B26" s="59"/>
      <c r="D26" s="20"/>
      <c r="F26" s="13"/>
      <c r="G26" s="14"/>
      <c r="H26" s="13"/>
      <c r="I26" s="14"/>
      <c r="K26" s="27"/>
      <c r="L26" s="27"/>
      <c r="M26" s="27"/>
      <c r="N26" s="27"/>
    </row>
    <row r="27" spans="1:14" s="5" customFormat="1" ht="20.25" customHeight="1">
      <c r="A27" s="5" t="s">
        <v>232</v>
      </c>
      <c r="B27" s="59"/>
      <c r="C27" s="25">
        <v>-8946</v>
      </c>
      <c r="D27" s="22"/>
      <c r="E27" s="25">
        <v>-472</v>
      </c>
      <c r="F27" s="20"/>
      <c r="G27" s="116">
        <v>0</v>
      </c>
      <c r="H27" s="20"/>
      <c r="I27" s="116">
        <v>0</v>
      </c>
      <c r="K27" s="27"/>
      <c r="L27" s="27"/>
      <c r="M27" s="27"/>
      <c r="N27" s="27"/>
    </row>
    <row r="28" spans="1:14" s="5" customFormat="1" ht="20.25" customHeight="1">
      <c r="A28" s="37" t="s">
        <v>81</v>
      </c>
      <c r="B28" s="59"/>
      <c r="C28" s="22">
        <f>SUM(C22:C27)</f>
        <v>396994</v>
      </c>
      <c r="D28" s="34"/>
      <c r="E28" s="22">
        <f>SUM(E22:E27)</f>
        <v>222938</v>
      </c>
      <c r="F28" s="34"/>
      <c r="G28" s="22">
        <f>SUM(G22:G27)</f>
        <v>415922</v>
      </c>
      <c r="H28" s="22"/>
      <c r="I28" s="22">
        <f>SUM(I22:I27)</f>
        <v>222128</v>
      </c>
      <c r="K28" s="27"/>
      <c r="L28" s="27"/>
      <c r="M28" s="27"/>
      <c r="N28" s="27"/>
    </row>
    <row r="29" spans="1:14" s="5" customFormat="1" ht="20.25" customHeight="1">
      <c r="A29" s="5" t="s">
        <v>82</v>
      </c>
      <c r="B29" s="59"/>
      <c r="C29" s="13">
        <v>83010</v>
      </c>
      <c r="D29" s="13"/>
      <c r="E29" s="13">
        <v>44529</v>
      </c>
      <c r="F29" s="13"/>
      <c r="G29" s="13">
        <v>83788</v>
      </c>
      <c r="H29" s="13"/>
      <c r="I29" s="13">
        <v>44267</v>
      </c>
      <c r="K29" s="27"/>
      <c r="L29" s="27"/>
      <c r="M29" s="27"/>
      <c r="N29" s="27"/>
    </row>
    <row r="30" spans="1:14" s="5" customFormat="1" ht="20.25" customHeight="1" thickBot="1">
      <c r="A30" s="11" t="s">
        <v>83</v>
      </c>
      <c r="B30" s="59"/>
      <c r="C30" s="38">
        <f>C28-C29</f>
        <v>313984</v>
      </c>
      <c r="D30" s="34"/>
      <c r="E30" s="38">
        <f>E28-E29</f>
        <v>178409</v>
      </c>
      <c r="F30" s="34"/>
      <c r="G30" s="38">
        <f>G28-G29</f>
        <v>332134</v>
      </c>
      <c r="H30" s="13"/>
      <c r="I30" s="38">
        <f>I28-I29</f>
        <v>177861</v>
      </c>
      <c r="K30" s="27"/>
      <c r="L30" s="27"/>
      <c r="M30" s="27"/>
      <c r="N30" s="27"/>
    </row>
    <row r="31" spans="1:14" s="5" customFormat="1" ht="9.75" customHeight="1" thickTop="1">
      <c r="A31" s="11"/>
      <c r="B31" s="59"/>
      <c r="C31" s="22"/>
      <c r="D31" s="34"/>
      <c r="E31" s="22"/>
      <c r="F31" s="34"/>
      <c r="G31" s="22"/>
      <c r="H31" s="13"/>
      <c r="I31" s="22"/>
      <c r="K31" s="27"/>
      <c r="L31" s="27"/>
      <c r="M31" s="27"/>
      <c r="N31" s="27"/>
    </row>
    <row r="32" spans="1:14" s="5" customFormat="1" ht="20.25" customHeight="1">
      <c r="A32" s="39" t="s">
        <v>84</v>
      </c>
      <c r="B32" s="59"/>
      <c r="C32" s="22"/>
      <c r="D32" s="34"/>
      <c r="E32" s="22"/>
      <c r="F32" s="34"/>
      <c r="G32" s="22"/>
      <c r="H32" s="13"/>
      <c r="I32" s="22"/>
      <c r="K32" s="27"/>
      <c r="L32" s="27"/>
      <c r="M32" s="27"/>
      <c r="N32" s="27"/>
    </row>
    <row r="33" spans="1:14" s="11" customFormat="1" ht="20.25" customHeight="1">
      <c r="A33" s="40" t="s">
        <v>85</v>
      </c>
      <c r="B33" s="41"/>
      <c r="C33" s="196">
        <v>319119</v>
      </c>
      <c r="D33" s="13"/>
      <c r="E33" s="13">
        <v>178141</v>
      </c>
      <c r="F33" s="13"/>
      <c r="G33" s="196">
        <v>332134</v>
      </c>
      <c r="H33" s="13"/>
      <c r="I33" s="13">
        <v>177861</v>
      </c>
      <c r="K33" s="27"/>
      <c r="L33" s="27"/>
      <c r="M33" s="27"/>
      <c r="N33" s="27"/>
    </row>
    <row r="34" spans="1:14" s="5" customFormat="1" ht="20.25" customHeight="1">
      <c r="A34" s="40" t="s">
        <v>86</v>
      </c>
      <c r="B34" s="59"/>
      <c r="C34" s="13">
        <v>-5135</v>
      </c>
      <c r="D34" s="42"/>
      <c r="E34" s="13">
        <v>268</v>
      </c>
      <c r="F34" s="42"/>
      <c r="G34" s="116">
        <v>0</v>
      </c>
      <c r="H34" s="13"/>
      <c r="I34" s="116">
        <v>0</v>
      </c>
      <c r="K34" s="27"/>
      <c r="L34" s="27"/>
      <c r="M34" s="27"/>
      <c r="N34" s="27"/>
    </row>
    <row r="35" spans="1:14" s="5" customFormat="1" ht="20.25" customHeight="1" thickBot="1">
      <c r="A35" s="37"/>
      <c r="B35" s="59"/>
      <c r="C35" s="38">
        <v>313984</v>
      </c>
      <c r="D35" s="34"/>
      <c r="E35" s="38">
        <v>178409</v>
      </c>
      <c r="F35" s="34"/>
      <c r="G35" s="38">
        <v>332134</v>
      </c>
      <c r="H35" s="13"/>
      <c r="I35" s="38">
        <v>177861</v>
      </c>
      <c r="K35" s="27"/>
      <c r="L35" s="27"/>
      <c r="M35" s="27"/>
      <c r="N35" s="27"/>
    </row>
    <row r="36" spans="1:14" s="5" customFormat="1" ht="9.75" customHeight="1" thickTop="1">
      <c r="A36" s="29"/>
      <c r="B36" s="59"/>
      <c r="C36" s="22"/>
      <c r="D36" s="34"/>
      <c r="E36" s="22"/>
      <c r="F36" s="34"/>
      <c r="G36" s="22"/>
      <c r="H36" s="13"/>
      <c r="I36" s="22"/>
      <c r="K36" s="27"/>
      <c r="L36" s="27"/>
      <c r="M36" s="27"/>
      <c r="N36" s="27"/>
    </row>
    <row r="37" spans="1:14" s="5" customFormat="1" ht="20.25" customHeight="1" thickBot="1">
      <c r="A37" s="39" t="s">
        <v>233</v>
      </c>
      <c r="B37" s="59"/>
      <c r="C37" s="44">
        <v>1.04</v>
      </c>
      <c r="D37" s="251"/>
      <c r="E37" s="44">
        <v>0.57999999999999996</v>
      </c>
      <c r="F37" s="251"/>
      <c r="G37" s="44">
        <v>1.08</v>
      </c>
      <c r="H37" s="251"/>
      <c r="I37" s="44">
        <v>0.57999999999999996</v>
      </c>
      <c r="K37" s="27"/>
      <c r="L37" s="27"/>
      <c r="M37" s="27"/>
      <c r="N37" s="27"/>
    </row>
    <row r="38" spans="1:14" s="5" customFormat="1" ht="20.25" customHeight="1" thickTop="1">
      <c r="A38" s="39"/>
      <c r="B38" s="59"/>
      <c r="C38" s="59"/>
      <c r="D38" s="43"/>
      <c r="E38" s="59"/>
      <c r="F38" s="43"/>
      <c r="G38" s="45"/>
      <c r="H38" s="43"/>
      <c r="I38" s="45"/>
      <c r="K38" s="27"/>
      <c r="L38" s="27"/>
      <c r="M38" s="27"/>
      <c r="N38" s="27"/>
    </row>
    <row r="39" spans="1:14" s="27" customFormat="1" ht="20.25" customHeight="1">
      <c r="A39" s="1" t="str">
        <f>A1</f>
        <v>Sappe Public Company Limited and its Subsidiaries</v>
      </c>
      <c r="D39" s="5"/>
      <c r="F39" s="5"/>
      <c r="G39" s="5"/>
      <c r="I39" s="5"/>
    </row>
    <row r="40" spans="1:14" s="27" customFormat="1" ht="20.25" customHeight="1">
      <c r="A40" s="28" t="s">
        <v>87</v>
      </c>
      <c r="D40" s="5"/>
      <c r="F40" s="5"/>
      <c r="J40" s="184"/>
    </row>
    <row r="41" spans="1:14" s="27" customFormat="1" ht="20.149999999999999" customHeight="1">
      <c r="A41" s="9"/>
      <c r="D41" s="5"/>
      <c r="F41" s="5"/>
      <c r="J41" s="31"/>
    </row>
    <row r="42" spans="1:14" s="27" customFormat="1" ht="20.25" customHeight="1">
      <c r="A42" s="9"/>
      <c r="C42" s="278" t="s">
        <v>67</v>
      </c>
      <c r="D42" s="278"/>
      <c r="E42" s="278"/>
      <c r="F42" s="11"/>
      <c r="G42" s="278" t="s">
        <v>88</v>
      </c>
      <c r="H42" s="278"/>
      <c r="I42" s="278"/>
      <c r="J42" s="10"/>
    </row>
    <row r="43" spans="1:14" s="27" customFormat="1" ht="20.25" customHeight="1">
      <c r="A43" s="5"/>
      <c r="C43" s="279" t="s">
        <v>5</v>
      </c>
      <c r="D43" s="279"/>
      <c r="E43" s="279"/>
      <c r="F43" s="29"/>
      <c r="G43" s="279" t="s">
        <v>4</v>
      </c>
      <c r="H43" s="279"/>
      <c r="I43" s="279"/>
    </row>
    <row r="44" spans="1:14" s="27" customFormat="1" ht="21" customHeight="1">
      <c r="A44" s="5"/>
      <c r="C44" s="282" t="s">
        <v>68</v>
      </c>
      <c r="D44" s="282"/>
      <c r="E44" s="282"/>
      <c r="F44" s="30"/>
      <c r="G44" s="282" t="s">
        <v>68</v>
      </c>
      <c r="H44" s="283"/>
      <c r="I44" s="283"/>
    </row>
    <row r="45" spans="1:14" s="27" customFormat="1" ht="20.25" customHeight="1">
      <c r="A45" s="5"/>
      <c r="B45" s="59"/>
      <c r="C45" s="284" t="s">
        <v>216</v>
      </c>
      <c r="D45" s="284"/>
      <c r="E45" s="284"/>
      <c r="F45" s="8"/>
      <c r="G45" s="284" t="s">
        <v>216</v>
      </c>
      <c r="H45" s="284"/>
      <c r="I45" s="284"/>
    </row>
    <row r="46" spans="1:14" s="27" customFormat="1" ht="20.25" customHeight="1">
      <c r="A46" s="5"/>
      <c r="B46" s="59"/>
      <c r="C46" s="10">
        <v>2023</v>
      </c>
      <c r="D46" s="5"/>
      <c r="E46" s="10">
        <v>2022</v>
      </c>
      <c r="F46" s="10"/>
      <c r="G46" s="10">
        <v>2023</v>
      </c>
      <c r="H46" s="10"/>
      <c r="I46" s="10">
        <v>2022</v>
      </c>
    </row>
    <row r="47" spans="1:14" s="27" customFormat="1" ht="20.25" customHeight="1">
      <c r="A47" s="27" t="s">
        <v>89</v>
      </c>
      <c r="C47" s="281" t="s">
        <v>10</v>
      </c>
      <c r="D47" s="281"/>
      <c r="E47" s="281"/>
      <c r="F47" s="281"/>
      <c r="G47" s="281"/>
      <c r="H47" s="281"/>
      <c r="I47" s="281"/>
    </row>
    <row r="48" spans="1:14" s="27" customFormat="1" ht="20.25" customHeight="1">
      <c r="A48" s="37" t="s">
        <v>83</v>
      </c>
      <c r="C48" s="16">
        <v>313984</v>
      </c>
      <c r="D48" s="16"/>
      <c r="E48" s="16">
        <v>178409</v>
      </c>
      <c r="F48" s="16"/>
      <c r="G48" s="16">
        <v>332134</v>
      </c>
      <c r="H48" s="16"/>
      <c r="I48" s="16">
        <v>177861</v>
      </c>
    </row>
    <row r="49" spans="1:9" s="27" customFormat="1" ht="20.149999999999999" customHeight="1">
      <c r="A49" s="37"/>
      <c r="C49" s="16"/>
      <c r="D49" s="16"/>
      <c r="E49" s="16"/>
      <c r="F49" s="16"/>
      <c r="G49" s="16"/>
      <c r="H49" s="16"/>
      <c r="I49" s="16"/>
    </row>
    <row r="50" spans="1:9" s="27" customFormat="1" ht="19.5" customHeight="1">
      <c r="A50" s="37" t="s">
        <v>90</v>
      </c>
      <c r="C50" s="13"/>
      <c r="D50" s="13"/>
      <c r="E50" s="13"/>
      <c r="F50" s="13"/>
      <c r="G50" s="13"/>
      <c r="H50" s="13"/>
      <c r="I50" s="13"/>
    </row>
    <row r="51" spans="1:9" s="27" customFormat="1" ht="19.5" customHeight="1">
      <c r="A51" s="46" t="s">
        <v>91</v>
      </c>
      <c r="C51" s="16"/>
      <c r="D51" s="16"/>
      <c r="E51" s="16"/>
      <c r="F51" s="16"/>
      <c r="G51" s="16"/>
      <c r="H51" s="16"/>
      <c r="I51" s="16"/>
    </row>
    <row r="52" spans="1:9" s="27" customFormat="1" ht="19.5" customHeight="1">
      <c r="A52" s="46" t="s">
        <v>92</v>
      </c>
      <c r="C52" s="16"/>
      <c r="D52" s="16"/>
      <c r="E52" s="16"/>
      <c r="F52" s="16"/>
      <c r="G52" s="198"/>
      <c r="H52" s="16"/>
      <c r="I52" s="16"/>
    </row>
    <row r="53" spans="1:9" s="27" customFormat="1" ht="19.5" customHeight="1">
      <c r="A53" s="47" t="s">
        <v>93</v>
      </c>
      <c r="C53" s="13"/>
      <c r="D53" s="13"/>
      <c r="E53" s="13"/>
      <c r="F53" s="13"/>
      <c r="G53" s="13"/>
      <c r="H53" s="13"/>
      <c r="I53" s="13"/>
    </row>
    <row r="54" spans="1:9" s="27" customFormat="1" ht="19.5" customHeight="1">
      <c r="A54" s="32" t="s">
        <v>94</v>
      </c>
      <c r="C54" s="145">
        <v>-846</v>
      </c>
      <c r="D54" s="196"/>
      <c r="E54" s="145">
        <v>-475</v>
      </c>
      <c r="F54" s="196"/>
      <c r="G54" s="26">
        <v>0</v>
      </c>
      <c r="H54" s="196"/>
      <c r="I54" s="26">
        <v>0</v>
      </c>
    </row>
    <row r="55" spans="1:9" s="27" customFormat="1" ht="20.149999999999999" hidden="1" customHeight="1">
      <c r="A55" s="47"/>
      <c r="C55" s="197"/>
      <c r="D55" s="198"/>
      <c r="E55" s="197"/>
      <c r="F55" s="198"/>
      <c r="G55" s="198"/>
      <c r="H55" s="198"/>
      <c r="I55" s="198"/>
    </row>
    <row r="56" spans="1:9" s="27" customFormat="1" ht="19.5" hidden="1" customHeight="1">
      <c r="A56" s="46" t="s">
        <v>95</v>
      </c>
      <c r="C56" s="199"/>
      <c r="D56" s="196"/>
      <c r="E56" s="199"/>
      <c r="F56" s="196"/>
      <c r="G56" s="196"/>
      <c r="H56" s="196"/>
      <c r="I56" s="196"/>
    </row>
    <row r="57" spans="1:9" s="27" customFormat="1" ht="19.5" hidden="1" customHeight="1">
      <c r="A57" s="46" t="s">
        <v>96</v>
      </c>
      <c r="C57" s="199"/>
      <c r="D57" s="196"/>
      <c r="E57" s="199"/>
      <c r="F57" s="196"/>
      <c r="G57" s="196"/>
      <c r="H57" s="196"/>
      <c r="I57" s="196"/>
    </row>
    <row r="58" spans="1:9" s="27" customFormat="1" ht="19.5" hidden="1" customHeight="1">
      <c r="A58" s="47" t="s">
        <v>97</v>
      </c>
      <c r="C58" s="140"/>
      <c r="D58" s="196"/>
      <c r="E58" s="140"/>
      <c r="F58" s="196"/>
      <c r="G58" s="101"/>
      <c r="H58" s="196"/>
      <c r="I58" s="101"/>
    </row>
    <row r="59" spans="1:9" s="27" customFormat="1" ht="19.5" hidden="1" customHeight="1">
      <c r="A59" s="47" t="s">
        <v>98</v>
      </c>
      <c r="C59" s="139">
        <v>0</v>
      </c>
      <c r="D59" s="196"/>
      <c r="E59" s="139">
        <v>0</v>
      </c>
      <c r="F59" s="196"/>
      <c r="G59" s="105">
        <v>0</v>
      </c>
      <c r="H59" s="196"/>
      <c r="I59" s="105">
        <v>0</v>
      </c>
    </row>
    <row r="60" spans="1:9" s="27" customFormat="1" ht="20.25" customHeight="1">
      <c r="A60" s="39" t="s">
        <v>197</v>
      </c>
      <c r="C60" s="200"/>
      <c r="D60" s="22"/>
      <c r="E60" s="200"/>
      <c r="F60" s="22"/>
      <c r="G60" s="201"/>
      <c r="H60" s="22"/>
      <c r="I60" s="201"/>
    </row>
    <row r="61" spans="1:9" s="27" customFormat="1" ht="20.25" customHeight="1">
      <c r="A61" s="39" t="s">
        <v>99</v>
      </c>
      <c r="C61" s="148">
        <f>SUM(C54,C59)</f>
        <v>-846</v>
      </c>
      <c r="D61" s="34"/>
      <c r="E61" s="148">
        <f>SUM(E54,E59)</f>
        <v>-475</v>
      </c>
      <c r="F61" s="34"/>
      <c r="G61" s="202">
        <f>SUM(G54,G59)</f>
        <v>0</v>
      </c>
      <c r="H61" s="196"/>
      <c r="I61" s="202">
        <f>SUM(I54,I59)</f>
        <v>0</v>
      </c>
    </row>
    <row r="62" spans="1:9" s="27" customFormat="1" ht="20.25" hidden="1" customHeight="1" thickBot="1">
      <c r="A62" s="39"/>
      <c r="C62" s="103"/>
      <c r="D62" s="203"/>
      <c r="E62" s="103"/>
      <c r="F62" s="203"/>
      <c r="G62" s="103"/>
      <c r="H62" s="203"/>
      <c r="I62" s="103"/>
    </row>
    <row r="63" spans="1:9" s="27" customFormat="1" ht="20.25" customHeight="1" thickBot="1">
      <c r="A63" s="39" t="s">
        <v>100</v>
      </c>
      <c r="C63" s="115">
        <f>SUM(C48,C61)</f>
        <v>313138</v>
      </c>
      <c r="D63" s="203"/>
      <c r="E63" s="115">
        <f>SUM(E48,E61)</f>
        <v>177934</v>
      </c>
      <c r="F63" s="203"/>
      <c r="G63" s="115">
        <f>SUM(G48,G61)</f>
        <v>332134</v>
      </c>
      <c r="H63" s="203"/>
      <c r="I63" s="115">
        <f>SUM(I48,I61)</f>
        <v>177861</v>
      </c>
    </row>
    <row r="64" spans="1:9" s="27" customFormat="1" ht="20.5" customHeight="1" thickTop="1">
      <c r="A64" s="39"/>
    </row>
    <row r="65" spans="1:14" s="27" customFormat="1" ht="20.25" customHeight="1">
      <c r="A65" s="39" t="s">
        <v>101</v>
      </c>
      <c r="C65" s="103"/>
      <c r="D65" s="33"/>
      <c r="E65" s="103"/>
      <c r="F65" s="33"/>
      <c r="G65" s="103"/>
      <c r="H65" s="33"/>
      <c r="I65" s="103"/>
    </row>
    <row r="66" spans="1:14" s="27" customFormat="1" ht="20.25" customHeight="1">
      <c r="A66" s="39" t="s">
        <v>102</v>
      </c>
      <c r="C66" s="103"/>
      <c r="D66" s="33"/>
      <c r="E66" s="103"/>
      <c r="F66" s="33"/>
      <c r="G66" s="103"/>
      <c r="H66" s="33"/>
      <c r="I66" s="103"/>
    </row>
    <row r="67" spans="1:14" s="51" customFormat="1" ht="20.25" customHeight="1">
      <c r="A67" s="32" t="s">
        <v>85</v>
      </c>
      <c r="C67" s="104">
        <v>318285</v>
      </c>
      <c r="D67" s="196"/>
      <c r="E67" s="104">
        <v>177722</v>
      </c>
      <c r="F67" s="196"/>
      <c r="G67" s="104">
        <v>332134</v>
      </c>
      <c r="H67" s="13"/>
      <c r="I67" s="104">
        <v>177861</v>
      </c>
      <c r="K67" s="27"/>
      <c r="L67" s="27"/>
      <c r="M67" s="27"/>
      <c r="N67" s="27"/>
    </row>
    <row r="68" spans="1:14" s="27" customFormat="1" ht="20.25" customHeight="1">
      <c r="A68" s="32" t="s">
        <v>86</v>
      </c>
      <c r="C68" s="25">
        <v>-5147</v>
      </c>
      <c r="D68" s="17"/>
      <c r="E68" s="25">
        <v>212</v>
      </c>
      <c r="F68" s="17"/>
      <c r="G68" s="105">
        <v>0</v>
      </c>
      <c r="H68" s="13"/>
      <c r="I68" s="105">
        <v>0</v>
      </c>
    </row>
    <row r="69" spans="1:14" s="27" customFormat="1" ht="20.25" customHeight="1" thickBot="1">
      <c r="A69" s="39"/>
      <c r="C69" s="112">
        <f>SUM(C67,C68)</f>
        <v>313138</v>
      </c>
      <c r="D69" s="34"/>
      <c r="E69" s="112">
        <f>E63</f>
        <v>177934</v>
      </c>
      <c r="F69" s="34"/>
      <c r="G69" s="112">
        <f>G63</f>
        <v>332134</v>
      </c>
      <c r="H69" s="22">
        <f>SUM(H67:H68)</f>
        <v>0</v>
      </c>
      <c r="I69" s="112">
        <f>I63</f>
        <v>177861</v>
      </c>
    </row>
    <row r="70" spans="1:14" s="27" customFormat="1" ht="20.25" customHeight="1" thickTop="1">
      <c r="A70" s="39"/>
      <c r="C70" s="22"/>
      <c r="D70" s="34"/>
      <c r="E70" s="22"/>
      <c r="F70" s="34"/>
      <c r="G70" s="22"/>
      <c r="H70" s="22"/>
      <c r="I70" s="22"/>
    </row>
    <row r="71" spans="1:14" s="27" customFormat="1" ht="19.5" customHeight="1">
      <c r="A71" s="1" t="s">
        <v>0</v>
      </c>
      <c r="D71" s="5"/>
      <c r="F71" s="5"/>
      <c r="G71" s="5"/>
      <c r="I71" s="5"/>
    </row>
    <row r="72" spans="1:14" ht="19.5" customHeight="1">
      <c r="A72" s="28" t="s">
        <v>103</v>
      </c>
      <c r="B72" s="27"/>
      <c r="C72" s="27"/>
      <c r="E72" s="27"/>
      <c r="G72" s="27"/>
      <c r="H72" s="27"/>
      <c r="I72" s="27"/>
    </row>
    <row r="73" spans="1:14" ht="11.15" customHeight="1">
      <c r="A73" s="3"/>
      <c r="B73" s="27"/>
      <c r="C73" s="27"/>
      <c r="E73" s="27"/>
      <c r="G73" s="27"/>
      <c r="H73" s="27"/>
      <c r="I73" s="27"/>
    </row>
    <row r="74" spans="1:14" ht="18.649999999999999" customHeight="1">
      <c r="A74" s="9"/>
      <c r="B74" s="27"/>
      <c r="C74" s="278" t="s">
        <v>67</v>
      </c>
      <c r="D74" s="278"/>
      <c r="E74" s="278"/>
      <c r="F74" s="11"/>
      <c r="G74" s="278" t="s">
        <v>88</v>
      </c>
      <c r="H74" s="278"/>
      <c r="I74" s="278"/>
    </row>
    <row r="75" spans="1:14" ht="18.649999999999999" customHeight="1">
      <c r="A75" s="5"/>
      <c r="B75" s="27"/>
      <c r="C75" s="279" t="s">
        <v>5</v>
      </c>
      <c r="D75" s="279"/>
      <c r="E75" s="279"/>
      <c r="F75" s="29"/>
      <c r="G75" s="279" t="s">
        <v>4</v>
      </c>
      <c r="H75" s="279"/>
      <c r="I75" s="279"/>
    </row>
    <row r="76" spans="1:14" ht="18" customHeight="1">
      <c r="A76" s="5"/>
      <c r="B76" s="27"/>
      <c r="C76" s="282" t="s">
        <v>219</v>
      </c>
      <c r="D76" s="282"/>
      <c r="E76" s="282"/>
      <c r="F76" s="30"/>
      <c r="G76" s="282" t="s">
        <v>219</v>
      </c>
      <c r="H76" s="282"/>
      <c r="I76" s="282"/>
    </row>
    <row r="77" spans="1:14" ht="18" customHeight="1">
      <c r="A77" s="5"/>
      <c r="B77" s="59"/>
      <c r="C77" s="284" t="s">
        <v>216</v>
      </c>
      <c r="D77" s="284"/>
      <c r="E77" s="284"/>
      <c r="F77" s="8"/>
      <c r="G77" s="284" t="s">
        <v>216</v>
      </c>
      <c r="H77" s="284"/>
      <c r="I77" s="284"/>
    </row>
    <row r="78" spans="1:14" ht="19" customHeight="1">
      <c r="A78" s="5"/>
      <c r="B78" s="59" t="s">
        <v>8</v>
      </c>
      <c r="C78" s="10">
        <v>2023</v>
      </c>
      <c r="E78" s="10">
        <v>2022</v>
      </c>
      <c r="F78" s="10"/>
      <c r="G78" s="10">
        <v>2023</v>
      </c>
      <c r="H78" s="10"/>
      <c r="I78" s="10">
        <v>2022</v>
      </c>
    </row>
    <row r="79" spans="1:14" ht="18" customHeight="1">
      <c r="A79" s="27"/>
      <c r="B79" s="27"/>
      <c r="C79" s="281" t="s">
        <v>10</v>
      </c>
      <c r="D79" s="281"/>
      <c r="E79" s="281"/>
      <c r="F79" s="281"/>
      <c r="G79" s="281"/>
      <c r="H79" s="281"/>
      <c r="I79" s="281"/>
    </row>
    <row r="80" spans="1:14" ht="17.149999999999999" customHeight="1">
      <c r="A80" s="12" t="s">
        <v>69</v>
      </c>
      <c r="B80" s="59"/>
      <c r="C80" s="33"/>
      <c r="D80" s="33"/>
      <c r="E80" s="33"/>
      <c r="F80" s="33"/>
      <c r="G80" s="33"/>
      <c r="H80" s="33"/>
      <c r="I80" s="33"/>
    </row>
    <row r="81" spans="1:14" ht="20.25" customHeight="1">
      <c r="A81" s="5" t="s">
        <v>70</v>
      </c>
      <c r="B81" s="194" t="s">
        <v>198</v>
      </c>
      <c r="C81" s="13">
        <v>4843874</v>
      </c>
      <c r="D81" s="13"/>
      <c r="E81" s="13">
        <v>3534674</v>
      </c>
      <c r="F81" s="13"/>
      <c r="G81" s="13">
        <v>4672843</v>
      </c>
      <c r="H81" s="13"/>
      <c r="I81" s="13">
        <v>3330999</v>
      </c>
    </row>
    <row r="82" spans="1:14" ht="20.25" customHeight="1">
      <c r="A82" s="5" t="s">
        <v>71</v>
      </c>
      <c r="B82" s="59">
        <v>2</v>
      </c>
      <c r="C82" s="13">
        <v>102622</v>
      </c>
      <c r="D82" s="13"/>
      <c r="E82" s="13">
        <v>297677</v>
      </c>
      <c r="F82" s="13"/>
      <c r="G82" s="13">
        <v>99377</v>
      </c>
      <c r="H82" s="13"/>
      <c r="I82" s="13">
        <v>294394</v>
      </c>
    </row>
    <row r="83" spans="1:14" ht="20.25" customHeight="1">
      <c r="A83" s="29" t="s">
        <v>72</v>
      </c>
      <c r="B83" s="5"/>
      <c r="C83" s="141">
        <f>SUM(C81:C82)</f>
        <v>4946496</v>
      </c>
      <c r="D83" s="142">
        <v>0</v>
      </c>
      <c r="E83" s="141">
        <f>SUM(E81:E82)</f>
        <v>3832351</v>
      </c>
      <c r="F83" s="142">
        <v>0</v>
      </c>
      <c r="G83" s="141">
        <f>SUM(G81:G82)</f>
        <v>4772220</v>
      </c>
      <c r="H83" s="143"/>
      <c r="I83" s="141">
        <f>SUM(I81:I82)</f>
        <v>3625393</v>
      </c>
    </row>
    <row r="84" spans="1:14" ht="11.15" customHeight="1">
      <c r="A84" s="29"/>
      <c r="B84" s="5"/>
      <c r="C84" s="138"/>
      <c r="D84" s="142"/>
      <c r="E84" s="138"/>
      <c r="F84" s="142"/>
      <c r="G84" s="143"/>
      <c r="H84" s="138"/>
      <c r="I84" s="143"/>
    </row>
    <row r="85" spans="1:14" ht="16.5" customHeight="1">
      <c r="A85" s="36" t="s">
        <v>73</v>
      </c>
      <c r="B85" s="10"/>
      <c r="C85" s="10"/>
      <c r="D85" s="34"/>
      <c r="E85" s="214"/>
      <c r="F85" s="34"/>
      <c r="G85" s="22"/>
      <c r="H85" s="13"/>
      <c r="I85" s="22"/>
    </row>
    <row r="86" spans="1:14" ht="20.25" customHeight="1">
      <c r="A86" s="21" t="s">
        <v>74</v>
      </c>
      <c r="B86" s="242">
        <v>2</v>
      </c>
      <c r="C86" s="20">
        <v>2680796</v>
      </c>
      <c r="D86" s="17"/>
      <c r="E86" s="20">
        <v>2090684</v>
      </c>
      <c r="F86" s="13"/>
      <c r="G86" s="13">
        <v>2520857</v>
      </c>
      <c r="H86" s="13"/>
      <c r="I86" s="13">
        <v>1930918</v>
      </c>
    </row>
    <row r="87" spans="1:14" ht="20.25" customHeight="1">
      <c r="A87" s="21" t="s">
        <v>75</v>
      </c>
      <c r="B87" s="59">
        <v>2</v>
      </c>
      <c r="C87" s="20">
        <v>733577</v>
      </c>
      <c r="D87" s="20"/>
      <c r="E87" s="20">
        <v>815202</v>
      </c>
      <c r="F87" s="13"/>
      <c r="G87" s="13">
        <v>721684</v>
      </c>
      <c r="H87" s="13"/>
      <c r="I87" s="13">
        <v>797257</v>
      </c>
    </row>
    <row r="88" spans="1:14" ht="20.25" customHeight="1">
      <c r="A88" s="21" t="s">
        <v>76</v>
      </c>
      <c r="B88" s="59">
        <v>2</v>
      </c>
      <c r="C88" s="20">
        <v>362307</v>
      </c>
      <c r="D88" s="20"/>
      <c r="E88" s="20">
        <v>266805</v>
      </c>
      <c r="F88" s="13"/>
      <c r="G88" s="13">
        <v>339705</v>
      </c>
      <c r="H88" s="13"/>
      <c r="I88" s="13">
        <v>242752</v>
      </c>
    </row>
    <row r="89" spans="1:14" ht="20.25" customHeight="1">
      <c r="A89" s="21" t="s">
        <v>77</v>
      </c>
      <c r="B89" s="59"/>
      <c r="C89" s="24">
        <v>4810</v>
      </c>
      <c r="D89" s="20"/>
      <c r="E89" s="20">
        <v>30864</v>
      </c>
      <c r="F89" s="13"/>
      <c r="G89" s="24">
        <v>6222</v>
      </c>
      <c r="H89" s="13"/>
      <c r="I89" s="13">
        <v>35055</v>
      </c>
    </row>
    <row r="90" spans="1:14" ht="20.25" customHeight="1">
      <c r="A90" s="11" t="s">
        <v>78</v>
      </c>
      <c r="B90" s="59"/>
      <c r="C90" s="141">
        <f>SUM(C86:C89)</f>
        <v>3781490</v>
      </c>
      <c r="D90" s="143"/>
      <c r="E90" s="141">
        <f>SUM(E86:E89)</f>
        <v>3203555</v>
      </c>
      <c r="F90" s="143"/>
      <c r="G90" s="141">
        <f>SUM(G86:G89)</f>
        <v>3588468</v>
      </c>
      <c r="H90" s="138"/>
      <c r="I90" s="141">
        <f>SUM(I86:I89)</f>
        <v>3005982</v>
      </c>
    </row>
    <row r="91" spans="1:14" ht="11.15" customHeight="1">
      <c r="A91" s="5"/>
      <c r="B91" s="59"/>
      <c r="C91" s="144"/>
      <c r="D91" s="143"/>
      <c r="E91" s="144"/>
      <c r="F91" s="143"/>
      <c r="G91" s="138"/>
      <c r="H91" s="138"/>
      <c r="I91" s="138"/>
    </row>
    <row r="92" spans="1:14" s="5" customFormat="1" ht="20.25" customHeight="1">
      <c r="A92" s="11" t="s">
        <v>79</v>
      </c>
      <c r="B92" s="59"/>
      <c r="C92" s="22">
        <f>C83-C90</f>
        <v>1165006</v>
      </c>
      <c r="D92" s="20"/>
      <c r="E92" s="22">
        <v>628796</v>
      </c>
      <c r="F92" s="13"/>
      <c r="G92" s="142">
        <f>G83-G90</f>
        <v>1183752</v>
      </c>
      <c r="H92" s="13"/>
      <c r="I92" s="142">
        <f>I83-I90</f>
        <v>619411</v>
      </c>
      <c r="K92" s="27"/>
      <c r="L92" s="27"/>
      <c r="M92" s="27"/>
      <c r="N92" s="27"/>
    </row>
    <row r="93" spans="1:14" ht="20.25" customHeight="1">
      <c r="A93" s="21" t="s">
        <v>80</v>
      </c>
      <c r="B93" s="59">
        <v>2</v>
      </c>
      <c r="C93" s="20">
        <v>-1947</v>
      </c>
      <c r="D93" s="20"/>
      <c r="E93" s="20">
        <v>-1668</v>
      </c>
      <c r="F93" s="13"/>
      <c r="G93" s="20">
        <v>-1384</v>
      </c>
      <c r="H93" s="13"/>
      <c r="I93" s="20">
        <v>-1157</v>
      </c>
    </row>
    <row r="94" spans="1:14" s="5" customFormat="1" ht="20.25" customHeight="1">
      <c r="A94" s="5" t="s">
        <v>195</v>
      </c>
      <c r="B94" s="59"/>
      <c r="C94" s="20"/>
      <c r="D94" s="20"/>
      <c r="E94" s="20"/>
      <c r="F94" s="13"/>
      <c r="G94" s="117"/>
      <c r="H94" s="13"/>
      <c r="I94" s="117"/>
      <c r="K94" s="27"/>
      <c r="L94" s="27"/>
      <c r="M94" s="27"/>
      <c r="N94" s="27"/>
    </row>
    <row r="95" spans="1:14" s="5" customFormat="1" ht="20.25" customHeight="1">
      <c r="A95" s="5" t="s">
        <v>196</v>
      </c>
      <c r="B95" s="59"/>
      <c r="C95" s="20">
        <v>-22977</v>
      </c>
      <c r="D95" s="20"/>
      <c r="E95" s="20">
        <v>-4663</v>
      </c>
      <c r="F95" s="13"/>
      <c r="G95" s="14">
        <v>-737</v>
      </c>
      <c r="H95" s="13"/>
      <c r="I95" s="14">
        <v>-3796</v>
      </c>
      <c r="K95" s="27"/>
      <c r="L95" s="27"/>
      <c r="M95" s="27"/>
      <c r="N95" s="27"/>
    </row>
    <row r="96" spans="1:14" s="5" customFormat="1" ht="20.25" customHeight="1">
      <c r="A96" s="5" t="s">
        <v>234</v>
      </c>
      <c r="B96" s="59"/>
      <c r="D96" s="20"/>
      <c r="F96" s="13"/>
      <c r="G96" s="14"/>
      <c r="H96" s="13"/>
      <c r="I96" s="14"/>
      <c r="K96" s="27"/>
      <c r="L96" s="27"/>
      <c r="M96" s="27"/>
      <c r="N96" s="27"/>
    </row>
    <row r="97" spans="1:9" ht="20.25" customHeight="1">
      <c r="A97" s="5" t="s">
        <v>235</v>
      </c>
      <c r="B97" s="59"/>
      <c r="C97" s="139">
        <v>-20870</v>
      </c>
      <c r="D97" s="143"/>
      <c r="E97" s="139">
        <v>1023</v>
      </c>
      <c r="F97" s="140"/>
      <c r="G97" s="145">
        <v>0</v>
      </c>
      <c r="H97" s="140"/>
      <c r="I97" s="145">
        <v>0</v>
      </c>
    </row>
    <row r="98" spans="1:9" ht="20.25" customHeight="1">
      <c r="A98" s="37" t="s">
        <v>81</v>
      </c>
      <c r="B98" s="59"/>
      <c r="C98" s="143">
        <f>SUM(C92:C97)</f>
        <v>1119212</v>
      </c>
      <c r="D98" s="142"/>
      <c r="E98" s="143">
        <f>SUM(E92:E97)</f>
        <v>623488</v>
      </c>
      <c r="F98" s="142"/>
      <c r="G98" s="143">
        <f>SUM(G92:G97)</f>
        <v>1181631</v>
      </c>
      <c r="H98" s="143"/>
      <c r="I98" s="143">
        <f>SUM(I92:I97)</f>
        <v>614458</v>
      </c>
    </row>
    <row r="99" spans="1:9" ht="20.25" customHeight="1">
      <c r="A99" s="5" t="s">
        <v>82</v>
      </c>
      <c r="B99" s="59"/>
      <c r="C99" s="138">
        <v>231526</v>
      </c>
      <c r="D99" s="138"/>
      <c r="E99" s="138">
        <v>121565</v>
      </c>
      <c r="F99" s="138"/>
      <c r="G99" s="138">
        <v>235860</v>
      </c>
      <c r="H99" s="138"/>
      <c r="I99" s="138">
        <v>121986</v>
      </c>
    </row>
    <row r="100" spans="1:9" ht="20.25" customHeight="1" thickBot="1">
      <c r="A100" s="11" t="s">
        <v>83</v>
      </c>
      <c r="B100" s="59"/>
      <c r="C100" s="146">
        <f>C98-C99</f>
        <v>887686</v>
      </c>
      <c r="D100" s="142"/>
      <c r="E100" s="146">
        <f>E98-E99</f>
        <v>501923</v>
      </c>
      <c r="F100" s="142"/>
      <c r="G100" s="146">
        <f>G98-G99</f>
        <v>945771</v>
      </c>
      <c r="H100" s="138"/>
      <c r="I100" s="146">
        <f>I98-I99</f>
        <v>492472</v>
      </c>
    </row>
    <row r="101" spans="1:9" ht="11.15" customHeight="1" thickTop="1">
      <c r="A101" s="11"/>
      <c r="B101" s="59"/>
      <c r="C101" s="143"/>
      <c r="D101" s="142"/>
      <c r="E101" s="143"/>
      <c r="F101" s="142"/>
      <c r="G101" s="143"/>
      <c r="H101" s="138"/>
      <c r="I101" s="143"/>
    </row>
    <row r="102" spans="1:9" ht="20.25" customHeight="1">
      <c r="A102" s="39" t="s">
        <v>84</v>
      </c>
      <c r="B102" s="59"/>
      <c r="C102" s="143"/>
      <c r="D102" s="142"/>
      <c r="E102" s="143"/>
      <c r="F102" s="142"/>
      <c r="G102" s="143"/>
      <c r="H102" s="138"/>
      <c r="I102" s="143"/>
    </row>
    <row r="103" spans="1:9" ht="20.25" customHeight="1">
      <c r="A103" s="40" t="s">
        <v>85</v>
      </c>
      <c r="B103" s="41"/>
      <c r="C103" s="138">
        <v>906181</v>
      </c>
      <c r="D103" s="138"/>
      <c r="E103" s="138">
        <v>498811</v>
      </c>
      <c r="F103" s="138"/>
      <c r="G103" s="138">
        <v>945771</v>
      </c>
      <c r="H103" s="138"/>
      <c r="I103" s="138">
        <v>492472</v>
      </c>
    </row>
    <row r="104" spans="1:9" ht="20.25" customHeight="1">
      <c r="A104" s="40" t="s">
        <v>86</v>
      </c>
      <c r="B104" s="59"/>
      <c r="C104" s="138">
        <v>-18495</v>
      </c>
      <c r="D104" s="147"/>
      <c r="E104" s="138">
        <v>3112</v>
      </c>
      <c r="F104" s="147"/>
      <c r="G104" s="145">
        <v>0</v>
      </c>
      <c r="H104" s="138"/>
      <c r="I104" s="145">
        <v>0</v>
      </c>
    </row>
    <row r="105" spans="1:9" ht="20.25" customHeight="1" thickBot="1">
      <c r="A105" s="37"/>
      <c r="B105" s="59"/>
      <c r="C105" s="146">
        <v>887686</v>
      </c>
      <c r="D105" s="142"/>
      <c r="E105" s="146">
        <v>501923</v>
      </c>
      <c r="F105" s="142"/>
      <c r="G105" s="146">
        <v>945771</v>
      </c>
      <c r="H105" s="138"/>
      <c r="I105" s="146">
        <v>492472</v>
      </c>
    </row>
    <row r="106" spans="1:9" ht="11.15" customHeight="1" thickTop="1">
      <c r="A106" s="29"/>
      <c r="B106" s="59"/>
      <c r="C106" s="22"/>
      <c r="D106" s="34"/>
      <c r="E106" s="22"/>
      <c r="F106" s="34"/>
      <c r="G106" s="22"/>
      <c r="H106" s="13"/>
      <c r="I106" s="22"/>
    </row>
    <row r="107" spans="1:9" ht="20.25" customHeight="1" thickBot="1">
      <c r="A107" s="39" t="s">
        <v>233</v>
      </c>
      <c r="B107" s="243"/>
      <c r="C107" s="44">
        <v>2.94</v>
      </c>
      <c r="D107" s="251"/>
      <c r="E107" s="44">
        <v>1.62</v>
      </c>
      <c r="F107" s="251"/>
      <c r="G107" s="44">
        <v>3.07</v>
      </c>
      <c r="H107" s="251"/>
      <c r="I107" s="44">
        <v>1.6</v>
      </c>
    </row>
    <row r="108" spans="1:9" ht="20.25" customHeight="1" thickTop="1">
      <c r="A108" s="39"/>
      <c r="B108" s="59"/>
      <c r="C108" s="59"/>
      <c r="D108" s="43"/>
      <c r="E108" s="59"/>
      <c r="F108" s="43"/>
      <c r="G108" s="45"/>
      <c r="H108" s="43"/>
      <c r="I108" s="45"/>
    </row>
    <row r="109" spans="1:9" ht="20.25" customHeight="1">
      <c r="A109" s="1" t="str">
        <f>A71</f>
        <v>Sappe Public Company Limited and its Subsidiaries</v>
      </c>
      <c r="B109" s="27"/>
      <c r="C109" s="27"/>
      <c r="E109" s="27"/>
      <c r="G109" s="5"/>
      <c r="H109" s="27"/>
      <c r="I109" s="5"/>
    </row>
    <row r="110" spans="1:9" ht="20.25" customHeight="1">
      <c r="A110" s="28" t="s">
        <v>87</v>
      </c>
      <c r="B110" s="27"/>
      <c r="C110" s="27"/>
      <c r="E110" s="27"/>
      <c r="G110" s="27"/>
      <c r="H110" s="27"/>
      <c r="I110" s="27"/>
    </row>
    <row r="111" spans="1:9" ht="20.25" customHeight="1">
      <c r="A111" s="9"/>
      <c r="B111" s="27"/>
      <c r="C111" s="27"/>
      <c r="E111" s="27"/>
      <c r="G111" s="27"/>
      <c r="H111" s="27"/>
      <c r="I111" s="27"/>
    </row>
    <row r="112" spans="1:9" ht="20.25" customHeight="1">
      <c r="A112" s="9"/>
      <c r="B112" s="27"/>
      <c r="C112" s="278" t="s">
        <v>67</v>
      </c>
      <c r="D112" s="278"/>
      <c r="E112" s="278"/>
      <c r="F112" s="11"/>
      <c r="G112" s="278" t="s">
        <v>88</v>
      </c>
      <c r="H112" s="278"/>
      <c r="I112" s="278"/>
    </row>
    <row r="113" spans="1:9" ht="20.25" customHeight="1">
      <c r="A113" s="5"/>
      <c r="B113" s="27"/>
      <c r="C113" s="279" t="s">
        <v>4</v>
      </c>
      <c r="D113" s="279"/>
      <c r="E113" s="279"/>
      <c r="F113" s="29"/>
      <c r="G113" s="279" t="s">
        <v>5</v>
      </c>
      <c r="H113" s="279"/>
      <c r="I113" s="279"/>
    </row>
    <row r="114" spans="1:9" ht="20.25" customHeight="1">
      <c r="A114" s="5"/>
      <c r="B114" s="27"/>
      <c r="C114" s="282" t="s">
        <v>219</v>
      </c>
      <c r="D114" s="282"/>
      <c r="E114" s="282"/>
      <c r="F114" s="30"/>
      <c r="G114" s="282" t="s">
        <v>219</v>
      </c>
      <c r="H114" s="282"/>
      <c r="I114" s="282"/>
    </row>
    <row r="115" spans="1:9" ht="20.25" customHeight="1">
      <c r="A115" s="5"/>
      <c r="B115" s="59"/>
      <c r="C115" s="284" t="s">
        <v>216</v>
      </c>
      <c r="D115" s="284"/>
      <c r="E115" s="284"/>
      <c r="F115" s="8"/>
      <c r="G115" s="284" t="s">
        <v>216</v>
      </c>
      <c r="H115" s="284"/>
      <c r="I115" s="284"/>
    </row>
    <row r="116" spans="1:9" ht="20.25" customHeight="1">
      <c r="A116" s="5"/>
      <c r="B116" s="59"/>
      <c r="C116" s="10">
        <v>2023</v>
      </c>
      <c r="E116" s="10">
        <v>2022</v>
      </c>
      <c r="F116" s="10"/>
      <c r="G116" s="217">
        <v>2023</v>
      </c>
      <c r="H116" s="5"/>
      <c r="I116" s="217">
        <v>2022</v>
      </c>
    </row>
    <row r="117" spans="1:9" ht="20.25" customHeight="1">
      <c r="A117" s="27" t="s">
        <v>89</v>
      </c>
      <c r="B117" s="27"/>
      <c r="C117" s="281" t="s">
        <v>10</v>
      </c>
      <c r="D117" s="281"/>
      <c r="E117" s="281"/>
      <c r="F117" s="281"/>
      <c r="G117" s="281"/>
      <c r="H117" s="281"/>
      <c r="I117" s="281"/>
    </row>
    <row r="118" spans="1:9" ht="20.25" customHeight="1">
      <c r="A118" s="37" t="s">
        <v>83</v>
      </c>
      <c r="B118" s="27"/>
      <c r="C118" s="137">
        <v>887686</v>
      </c>
      <c r="D118" s="137"/>
      <c r="E118" s="137">
        <v>501923</v>
      </c>
      <c r="F118" s="137"/>
      <c r="G118" s="137">
        <v>945771</v>
      </c>
      <c r="H118" s="137"/>
      <c r="I118" s="137">
        <v>492472</v>
      </c>
    </row>
    <row r="119" spans="1:9" ht="20.25" customHeight="1">
      <c r="A119" s="37"/>
      <c r="B119" s="27"/>
      <c r="C119" s="137"/>
      <c r="D119" s="137"/>
      <c r="E119" s="137"/>
      <c r="F119" s="137"/>
      <c r="G119" s="137"/>
      <c r="H119" s="137"/>
      <c r="I119" s="137"/>
    </row>
    <row r="120" spans="1:9" ht="20.25" customHeight="1">
      <c r="A120" s="37" t="s">
        <v>90</v>
      </c>
      <c r="B120" s="27"/>
      <c r="C120" s="138"/>
      <c r="D120" s="138"/>
      <c r="E120" s="138"/>
      <c r="F120" s="138"/>
      <c r="G120" s="138"/>
      <c r="H120" s="138"/>
      <c r="I120" s="138"/>
    </row>
    <row r="121" spans="1:9" ht="20.25" customHeight="1">
      <c r="A121" s="46" t="s">
        <v>91</v>
      </c>
      <c r="B121" s="27"/>
      <c r="C121" s="138"/>
      <c r="D121" s="138"/>
      <c r="E121" s="138"/>
      <c r="F121" s="138"/>
      <c r="G121" s="138"/>
      <c r="H121" s="138"/>
      <c r="I121" s="138"/>
    </row>
    <row r="122" spans="1:9" ht="20.25" customHeight="1">
      <c r="A122" s="46" t="s">
        <v>92</v>
      </c>
      <c r="B122" s="27"/>
      <c r="C122" s="138"/>
      <c r="D122" s="138"/>
      <c r="E122" s="138"/>
      <c r="F122" s="138"/>
      <c r="G122" s="138"/>
      <c r="H122" s="138"/>
      <c r="I122" s="138"/>
    </row>
    <row r="123" spans="1:9" ht="20.25" customHeight="1">
      <c r="A123" s="47" t="s">
        <v>104</v>
      </c>
      <c r="B123" s="27"/>
      <c r="C123" s="138"/>
      <c r="D123" s="138"/>
      <c r="E123" s="138"/>
      <c r="F123" s="138"/>
      <c r="G123" s="138"/>
      <c r="H123" s="138"/>
      <c r="I123" s="138"/>
    </row>
    <row r="124" spans="1:9" ht="20.25" customHeight="1">
      <c r="A124" s="32" t="s">
        <v>94</v>
      </c>
      <c r="B124" s="27"/>
      <c r="C124" s="139">
        <v>-1124</v>
      </c>
      <c r="D124" s="138"/>
      <c r="E124" s="139">
        <v>-127</v>
      </c>
      <c r="F124" s="138"/>
      <c r="G124" s="145">
        <v>0</v>
      </c>
      <c r="H124" s="138"/>
      <c r="I124" s="145">
        <v>0</v>
      </c>
    </row>
    <row r="125" spans="1:9" ht="20.25" hidden="1" customHeight="1">
      <c r="A125" s="47"/>
      <c r="B125" s="27"/>
      <c r="C125" s="137"/>
      <c r="D125" s="137"/>
      <c r="E125" s="137"/>
      <c r="F125" s="137"/>
      <c r="G125" s="137"/>
      <c r="H125" s="137"/>
      <c r="I125" s="137"/>
    </row>
    <row r="126" spans="1:9" ht="20.25" hidden="1" customHeight="1">
      <c r="A126" s="46" t="s">
        <v>105</v>
      </c>
      <c r="B126" s="27"/>
      <c r="C126" s="137"/>
      <c r="D126" s="137"/>
      <c r="E126" s="137"/>
      <c r="F126" s="137"/>
      <c r="G126" s="137"/>
      <c r="H126" s="137"/>
      <c r="I126" s="137"/>
    </row>
    <row r="127" spans="1:9" ht="20.25" hidden="1" customHeight="1">
      <c r="A127" s="46" t="s">
        <v>96</v>
      </c>
      <c r="B127" s="27"/>
      <c r="C127" s="137"/>
      <c r="D127" s="137"/>
      <c r="E127" s="137"/>
      <c r="F127" s="137"/>
      <c r="G127" s="137"/>
      <c r="H127" s="137"/>
      <c r="I127" s="137"/>
    </row>
    <row r="128" spans="1:9" ht="20.25" hidden="1" customHeight="1">
      <c r="A128" s="47" t="s">
        <v>106</v>
      </c>
      <c r="B128" s="27"/>
      <c r="C128" s="138"/>
      <c r="D128" s="138"/>
      <c r="E128" s="138"/>
      <c r="F128" s="138"/>
      <c r="G128" s="138"/>
      <c r="H128" s="138"/>
      <c r="I128" s="138"/>
    </row>
    <row r="129" spans="1:9" ht="20.25" hidden="1" customHeight="1">
      <c r="A129" s="47" t="s">
        <v>107</v>
      </c>
      <c r="B129" s="27"/>
      <c r="C129" s="145">
        <v>0</v>
      </c>
      <c r="D129" s="138"/>
      <c r="E129" s="145">
        <v>0</v>
      </c>
      <c r="F129" s="138"/>
      <c r="G129" s="145">
        <v>0</v>
      </c>
      <c r="H129" s="138"/>
      <c r="I129" s="145">
        <v>0</v>
      </c>
    </row>
    <row r="130" spans="1:9" ht="20.25" customHeight="1">
      <c r="A130" s="39" t="s">
        <v>197</v>
      </c>
      <c r="B130" s="27"/>
      <c r="C130" s="87"/>
      <c r="D130" s="143"/>
      <c r="E130" s="87"/>
      <c r="F130" s="143"/>
      <c r="G130" s="87"/>
      <c r="H130" s="143"/>
      <c r="I130" s="87"/>
    </row>
    <row r="131" spans="1:9" ht="20.25" customHeight="1">
      <c r="A131" s="39" t="s">
        <v>99</v>
      </c>
      <c r="B131" s="27"/>
      <c r="C131" s="148">
        <f>SUM(C124,C129)</f>
        <v>-1124</v>
      </c>
      <c r="D131" s="142"/>
      <c r="E131" s="148">
        <f>SUM(E124,E129)</f>
        <v>-127</v>
      </c>
      <c r="F131" s="142"/>
      <c r="G131" s="148">
        <f>SUM(G124,G129)</f>
        <v>0</v>
      </c>
      <c r="H131" s="138"/>
      <c r="I131" s="148">
        <f>SUM(I124,I129)</f>
        <v>0</v>
      </c>
    </row>
    <row r="132" spans="1:9" ht="20.25" customHeight="1" thickBot="1">
      <c r="A132" s="39" t="s">
        <v>100</v>
      </c>
      <c r="B132" s="27"/>
      <c r="C132" s="149">
        <f>SUM(C118,C131)</f>
        <v>886562</v>
      </c>
      <c r="D132" s="144"/>
      <c r="E132" s="149">
        <f>SUM(E118,E131)</f>
        <v>501796</v>
      </c>
      <c r="F132" s="144"/>
      <c r="G132" s="149">
        <f>SUM(G118,G131)</f>
        <v>945771</v>
      </c>
      <c r="H132" s="144"/>
      <c r="I132" s="149">
        <f>SUM(I118,I131)</f>
        <v>492472</v>
      </c>
    </row>
    <row r="133" spans="1:9" ht="20.25" customHeight="1" thickTop="1">
      <c r="A133" s="39"/>
      <c r="B133" s="27"/>
      <c r="C133" s="144"/>
      <c r="D133" s="144"/>
      <c r="E133" s="144"/>
      <c r="F133" s="144"/>
      <c r="G133" s="144"/>
      <c r="H133" s="144"/>
      <c r="I133" s="144"/>
    </row>
    <row r="134" spans="1:9" ht="20.25" customHeight="1">
      <c r="A134" s="39" t="s">
        <v>101</v>
      </c>
      <c r="B134" s="27"/>
      <c r="C134" s="144"/>
      <c r="D134" s="144"/>
      <c r="E134" s="144"/>
      <c r="F134" s="144"/>
      <c r="G134" s="144"/>
      <c r="H134" s="144"/>
      <c r="I134" s="144"/>
    </row>
    <row r="135" spans="1:9" ht="20.25" customHeight="1">
      <c r="A135" s="39" t="s">
        <v>102</v>
      </c>
      <c r="B135" s="27"/>
      <c r="C135" s="234"/>
      <c r="D135" s="144"/>
      <c r="E135" s="144"/>
      <c r="F135" s="144"/>
      <c r="G135" s="144"/>
      <c r="H135" s="144"/>
      <c r="I135" s="144"/>
    </row>
    <row r="136" spans="1:9" ht="20.25" customHeight="1">
      <c r="A136" s="32" t="s">
        <v>85</v>
      </c>
      <c r="B136" s="51"/>
      <c r="C136" s="199">
        <v>905385</v>
      </c>
      <c r="D136" s="138"/>
      <c r="E136" s="138">
        <v>498576</v>
      </c>
      <c r="F136" s="138"/>
      <c r="G136" s="151">
        <v>945771</v>
      </c>
      <c r="H136" s="138"/>
      <c r="I136" s="151">
        <v>492472</v>
      </c>
    </row>
    <row r="137" spans="1:9" ht="20.25" customHeight="1">
      <c r="A137" s="32" t="s">
        <v>86</v>
      </c>
      <c r="B137" s="27"/>
      <c r="C137" s="139">
        <v>-18823</v>
      </c>
      <c r="D137" s="14"/>
      <c r="E137" s="139">
        <v>3220</v>
      </c>
      <c r="F137" s="14"/>
      <c r="G137" s="145">
        <v>0</v>
      </c>
      <c r="H137" s="138"/>
      <c r="I137" s="145">
        <v>0</v>
      </c>
    </row>
    <row r="138" spans="1:9" ht="20.25" customHeight="1" thickBot="1">
      <c r="A138" s="39"/>
      <c r="B138" s="27"/>
      <c r="C138" s="150">
        <f>SUM(C136:C137)</f>
        <v>886562</v>
      </c>
      <c r="D138" s="142"/>
      <c r="E138" s="150">
        <f>SUM(E136:E137)</f>
        <v>501796</v>
      </c>
      <c r="F138" s="142"/>
      <c r="G138" s="150">
        <f>SUM(G136:G137)</f>
        <v>945771</v>
      </c>
      <c r="H138" s="143">
        <f>SUM(H136:H137)</f>
        <v>0</v>
      </c>
      <c r="I138" s="150">
        <f>SUM(I136:I137)</f>
        <v>492472</v>
      </c>
    </row>
    <row r="139" spans="1:9" ht="20.25" customHeight="1" thickTop="1"/>
  </sheetData>
  <mergeCells count="36">
    <mergeCell ref="C79:I79"/>
    <mergeCell ref="C112:E112"/>
    <mergeCell ref="G112:I112"/>
    <mergeCell ref="C117:I117"/>
    <mergeCell ref="C113:E113"/>
    <mergeCell ref="G113:I113"/>
    <mergeCell ref="C114:E114"/>
    <mergeCell ref="G114:I114"/>
    <mergeCell ref="C115:E115"/>
    <mergeCell ref="G115:I115"/>
    <mergeCell ref="C75:E75"/>
    <mergeCell ref="G75:I75"/>
    <mergeCell ref="C76:E76"/>
    <mergeCell ref="G76:I76"/>
    <mergeCell ref="C77:E77"/>
    <mergeCell ref="G77:I77"/>
    <mergeCell ref="C45:E45"/>
    <mergeCell ref="G45:I45"/>
    <mergeCell ref="C47:I47"/>
    <mergeCell ref="C74:E74"/>
    <mergeCell ref="G74:I74"/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3:E43"/>
    <mergeCell ref="G43:I43"/>
    <mergeCell ref="C44:E44"/>
    <mergeCell ref="G44:I44"/>
    <mergeCell ref="C42:E42"/>
    <mergeCell ref="G42:I42"/>
  </mergeCells>
  <pageMargins left="0.7" right="0.7" top="0.48" bottom="0.5" header="0.5" footer="0.5"/>
  <pageSetup paperSize="9" scale="95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38" max="16383" man="1"/>
    <brk id="70" max="16383" man="1"/>
    <brk id="108" max="16383" man="1"/>
  </rowBreaks>
  <ignoredErrors>
    <ignoredError sqref="H6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3"/>
  <sheetViews>
    <sheetView view="pageBreakPreview" zoomScale="67" zoomScaleNormal="85" zoomScaleSheetLayoutView="90" workbookViewId="0"/>
  </sheetViews>
  <sheetFormatPr defaultColWidth="9.1796875" defaultRowHeight="20.25" customHeight="1"/>
  <cols>
    <col min="1" max="1" width="45.453125" customWidth="1"/>
    <col min="2" max="2" width="5" customWidth="1"/>
    <col min="3" max="3" width="11.453125" customWidth="1"/>
    <col min="4" max="4" width="0.81640625" customWidth="1"/>
    <col min="5" max="5" width="11.453125" customWidth="1"/>
    <col min="6" max="6" width="0.81640625" customWidth="1"/>
    <col min="7" max="7" width="11.453125" customWidth="1"/>
    <col min="8" max="8" width="0.7265625" customWidth="1"/>
    <col min="9" max="9" width="14.26953125" bestFit="1" customWidth="1"/>
    <col min="10" max="10" width="0.81640625" customWidth="1"/>
    <col min="11" max="11" width="9.1796875" customWidth="1"/>
    <col min="12" max="12" width="0.81640625" customWidth="1"/>
    <col min="13" max="13" width="12.81640625" customWidth="1"/>
    <col min="14" max="14" width="0.81640625" customWidth="1"/>
    <col min="15" max="15" width="15.36328125" bestFit="1" customWidth="1"/>
    <col min="16" max="16" width="0.81640625" customWidth="1"/>
    <col min="17" max="17" width="11.453125" customWidth="1"/>
    <col min="18" max="18" width="0.81640625" customWidth="1"/>
    <col min="19" max="19" width="11.453125" customWidth="1"/>
    <col min="20" max="20" width="0.81640625" customWidth="1"/>
    <col min="21" max="21" width="11.453125" customWidth="1"/>
    <col min="22" max="22" width="0.81640625" customWidth="1"/>
    <col min="23" max="23" width="10.81640625" customWidth="1"/>
  </cols>
  <sheetData>
    <row r="1" spans="1:24" ht="20.25" customHeight="1">
      <c r="A1" s="1" t="s">
        <v>0</v>
      </c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4" ht="20.25" customHeight="1">
      <c r="A2" s="55" t="s">
        <v>108</v>
      </c>
      <c r="B2" s="5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4" ht="20.149999999999999" customHeight="1">
      <c r="A3" s="57"/>
      <c r="B3" s="58"/>
      <c r="C3" s="278" t="s">
        <v>109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1:24" ht="20.149999999999999" customHeight="1">
      <c r="A4" s="57"/>
      <c r="B4" s="58"/>
      <c r="C4" s="218"/>
      <c r="D4" s="218"/>
      <c r="E4" s="218"/>
      <c r="F4" s="218"/>
      <c r="G4" s="218"/>
      <c r="H4" s="218"/>
      <c r="I4" s="218"/>
      <c r="J4" s="218"/>
      <c r="K4" s="5"/>
      <c r="L4" s="186"/>
      <c r="M4" s="58"/>
      <c r="N4" s="59"/>
      <c r="O4" s="221" t="s">
        <v>207</v>
      </c>
      <c r="P4" s="218"/>
      <c r="Q4" s="218"/>
      <c r="R4" s="218"/>
      <c r="S4" s="218"/>
      <c r="T4" s="218"/>
      <c r="U4" s="218"/>
      <c r="V4" s="218"/>
      <c r="W4" s="218"/>
    </row>
    <row r="5" spans="1:24" ht="18.649999999999999" customHeight="1">
      <c r="A5" s="57"/>
      <c r="B5" s="57"/>
      <c r="C5" s="5"/>
      <c r="D5" s="5"/>
      <c r="E5" s="5"/>
      <c r="F5" s="5"/>
      <c r="G5" s="5"/>
      <c r="H5" s="5"/>
      <c r="I5" s="5"/>
      <c r="J5" s="5"/>
      <c r="K5" s="285" t="s">
        <v>110</v>
      </c>
      <c r="L5" s="285"/>
      <c r="M5" s="285"/>
      <c r="N5" s="5"/>
      <c r="O5" s="219" t="s">
        <v>208</v>
      </c>
      <c r="P5" s="222"/>
      <c r="Q5" s="222"/>
      <c r="R5" s="223"/>
      <c r="S5" s="224"/>
      <c r="T5" s="5"/>
      <c r="U5" s="5"/>
      <c r="V5" s="5"/>
      <c r="W5" s="5"/>
    </row>
    <row r="6" spans="1:24" ht="20.25" customHeight="1">
      <c r="A6" s="57"/>
      <c r="B6" s="57"/>
      <c r="C6" s="5"/>
      <c r="D6" s="5"/>
      <c r="E6" s="10"/>
      <c r="F6" s="5"/>
      <c r="G6" s="5"/>
      <c r="H6" s="5"/>
      <c r="I6" s="10" t="s">
        <v>113</v>
      </c>
      <c r="J6" s="5"/>
      <c r="P6" s="59"/>
      <c r="Q6" s="60" t="s">
        <v>50</v>
      </c>
      <c r="R6" s="5"/>
      <c r="S6" s="5"/>
      <c r="T6" s="5"/>
      <c r="U6" s="5"/>
    </row>
    <row r="7" spans="1:24" ht="20.25" customHeight="1">
      <c r="A7" s="57"/>
      <c r="B7" s="10"/>
      <c r="C7" s="10" t="s">
        <v>114</v>
      </c>
      <c r="D7" s="10"/>
      <c r="E7" s="10"/>
      <c r="F7" s="10"/>
      <c r="G7" s="10"/>
      <c r="H7" s="221"/>
      <c r="I7" s="10" t="s">
        <v>115</v>
      </c>
      <c r="J7" s="10"/>
      <c r="P7" s="10"/>
      <c r="Q7" s="61" t="s">
        <v>116</v>
      </c>
      <c r="R7" s="5"/>
      <c r="S7" s="62" t="s">
        <v>117</v>
      </c>
      <c r="T7" s="5"/>
      <c r="U7" s="10"/>
    </row>
    <row r="8" spans="1:24" ht="20.25" customHeight="1">
      <c r="A8" s="57"/>
      <c r="B8" s="10"/>
      <c r="C8" s="10" t="s">
        <v>118</v>
      </c>
      <c r="D8" s="10"/>
      <c r="E8" s="263" t="s">
        <v>112</v>
      </c>
      <c r="F8" s="10"/>
      <c r="G8" s="10"/>
      <c r="H8" s="221"/>
      <c r="I8" s="10" t="s">
        <v>120</v>
      </c>
      <c r="J8" s="10"/>
      <c r="K8" s="10" t="s">
        <v>119</v>
      </c>
      <c r="L8" s="5"/>
      <c r="M8" s="5"/>
      <c r="N8" s="10"/>
      <c r="O8" s="10" t="s">
        <v>121</v>
      </c>
      <c r="P8" s="10"/>
      <c r="Q8" s="61" t="s">
        <v>122</v>
      </c>
      <c r="R8" s="5"/>
      <c r="S8" s="60" t="s">
        <v>123</v>
      </c>
      <c r="T8" s="5"/>
      <c r="U8" s="10" t="s">
        <v>124</v>
      </c>
    </row>
    <row r="9" spans="1:24" ht="20.25" customHeight="1">
      <c r="A9" s="57"/>
      <c r="B9" s="63" t="s">
        <v>8</v>
      </c>
      <c r="C9" s="10" t="s">
        <v>125</v>
      </c>
      <c r="D9" s="10"/>
      <c r="E9" s="263" t="s">
        <v>236</v>
      </c>
      <c r="F9" s="10"/>
      <c r="G9" s="10" t="s">
        <v>57</v>
      </c>
      <c r="H9" s="221"/>
      <c r="I9" s="10" t="s">
        <v>129</v>
      </c>
      <c r="J9" s="10"/>
      <c r="K9" s="10" t="s">
        <v>127</v>
      </c>
      <c r="L9" s="5"/>
      <c r="M9" s="60" t="s">
        <v>128</v>
      </c>
      <c r="N9" s="10"/>
      <c r="O9" s="10" t="s">
        <v>127</v>
      </c>
      <c r="P9" s="10"/>
      <c r="Q9" s="61" t="s">
        <v>131</v>
      </c>
      <c r="R9" s="5"/>
      <c r="S9" s="60" t="s">
        <v>132</v>
      </c>
      <c r="T9" s="5"/>
      <c r="U9" s="61" t="s">
        <v>130</v>
      </c>
    </row>
    <row r="10" spans="1:24" ht="17.149999999999999" customHeight="1">
      <c r="B10" s="59"/>
      <c r="C10" s="286" t="s">
        <v>10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</row>
    <row r="11" spans="1:24" ht="20.25" customHeight="1">
      <c r="A11" s="11" t="s">
        <v>220</v>
      </c>
      <c r="B11" s="59"/>
      <c r="C11" s="126"/>
      <c r="D11" s="126"/>
      <c r="E11" s="126"/>
      <c r="F11" s="126"/>
      <c r="G11" s="126"/>
      <c r="H11" s="220"/>
      <c r="I11" s="220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</row>
    <row r="12" spans="1:24" ht="20.25" customHeight="1">
      <c r="A12" s="11" t="s">
        <v>144</v>
      </c>
      <c r="B12" s="59"/>
      <c r="C12" s="64">
        <v>306087</v>
      </c>
      <c r="D12" s="64"/>
      <c r="E12" s="64">
        <v>1021354</v>
      </c>
      <c r="F12" s="64"/>
      <c r="G12" s="64">
        <v>19029</v>
      </c>
      <c r="H12" s="64"/>
      <c r="I12" s="64">
        <v>-4365</v>
      </c>
      <c r="J12" s="64"/>
      <c r="K12" s="64">
        <v>30844</v>
      </c>
      <c r="L12" s="64"/>
      <c r="M12" s="64">
        <v>1533645</v>
      </c>
      <c r="N12" s="64"/>
      <c r="O12" s="64">
        <v>-914</v>
      </c>
      <c r="P12" s="64"/>
      <c r="Q12" s="64">
        <v>2905680</v>
      </c>
      <c r="R12" s="64"/>
      <c r="S12" s="64">
        <v>100791</v>
      </c>
      <c r="T12" s="64"/>
      <c r="U12" s="64">
        <v>3006471</v>
      </c>
      <c r="V12" s="64"/>
      <c r="W12" s="64"/>
      <c r="X12" s="64"/>
    </row>
    <row r="13" spans="1:24" ht="11.15" customHeight="1">
      <c r="A13" s="11"/>
      <c r="B13" s="59"/>
      <c r="C13" s="65"/>
      <c r="D13" s="65"/>
      <c r="E13" s="65"/>
      <c r="F13" s="65"/>
      <c r="G13" s="65"/>
      <c r="H13" s="65"/>
      <c r="I13" s="65"/>
      <c r="J13" s="65"/>
      <c r="K13" s="65"/>
      <c r="L13" s="66"/>
      <c r="M13" s="65"/>
      <c r="N13" s="64"/>
      <c r="O13" s="16"/>
      <c r="P13" s="16"/>
      <c r="Q13" s="16"/>
      <c r="R13" s="16"/>
      <c r="S13" s="23"/>
      <c r="T13" s="16"/>
      <c r="U13" s="66"/>
      <c r="V13" s="16"/>
      <c r="W13" s="16"/>
    </row>
    <row r="14" spans="1:24" ht="19.5" customHeight="1">
      <c r="A14" s="11" t="s">
        <v>133</v>
      </c>
      <c r="B14" s="59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23"/>
      <c r="S14" s="64"/>
      <c r="T14" s="13"/>
      <c r="U14" s="64"/>
      <c r="V14" s="13"/>
      <c r="W14" s="64"/>
    </row>
    <row r="15" spans="1:24" ht="19.5" customHeight="1">
      <c r="A15" s="11" t="s">
        <v>134</v>
      </c>
      <c r="B15" s="59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23"/>
      <c r="S15" s="64"/>
      <c r="T15" s="13"/>
      <c r="U15" s="64"/>
      <c r="V15" s="13"/>
      <c r="W15" s="64"/>
    </row>
    <row r="16" spans="1:24" ht="19.5" customHeight="1">
      <c r="A16" s="12" t="s">
        <v>135</v>
      </c>
      <c r="B16" s="59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23"/>
      <c r="S16" s="64"/>
      <c r="T16" s="13"/>
      <c r="U16" s="64"/>
      <c r="V16" s="13"/>
      <c r="W16" s="64"/>
    </row>
    <row r="17" spans="1:23" ht="19.5" customHeight="1">
      <c r="A17" s="12" t="s">
        <v>136</v>
      </c>
      <c r="B17" s="59"/>
      <c r="C17" s="49"/>
      <c r="D17" s="49"/>
      <c r="E17" s="49"/>
      <c r="F17" s="49"/>
      <c r="G17" s="49"/>
      <c r="H17" s="49"/>
      <c r="I17" s="49"/>
      <c r="J17" s="49"/>
      <c r="K17" s="70"/>
      <c r="L17" s="49"/>
      <c r="M17" s="70"/>
      <c r="N17" s="49"/>
      <c r="O17" s="70"/>
      <c r="P17" s="49"/>
      <c r="Q17" s="70"/>
      <c r="R17" s="71"/>
      <c r="S17" s="49"/>
      <c r="T17" s="13"/>
      <c r="U17" s="70"/>
      <c r="V17" s="13"/>
      <c r="W17" s="49"/>
    </row>
    <row r="18" spans="1:23" ht="19.5" customHeight="1">
      <c r="A18" s="57" t="s">
        <v>137</v>
      </c>
      <c r="B18" s="59">
        <v>7</v>
      </c>
      <c r="C18" s="161">
        <v>2202</v>
      </c>
      <c r="D18" s="161"/>
      <c r="E18" s="161">
        <v>60876</v>
      </c>
      <c r="F18" s="161"/>
      <c r="G18" s="161">
        <v>-17797</v>
      </c>
      <c r="H18" s="161"/>
      <c r="I18" s="156">
        <v>0</v>
      </c>
      <c r="J18" s="161"/>
      <c r="K18" s="156">
        <v>0</v>
      </c>
      <c r="L18" s="161"/>
      <c r="M18" s="156">
        <v>0</v>
      </c>
      <c r="N18" s="161"/>
      <c r="O18" s="156">
        <v>0</v>
      </c>
      <c r="P18" s="71"/>
      <c r="Q18" s="49">
        <v>45281</v>
      </c>
      <c r="R18" s="13"/>
      <c r="S18" s="70">
        <v>0</v>
      </c>
      <c r="T18" s="13"/>
      <c r="U18" s="49">
        <v>45281</v>
      </c>
    </row>
    <row r="19" spans="1:23" ht="19.5" customHeight="1">
      <c r="A19" s="5" t="s">
        <v>199</v>
      </c>
      <c r="B19" s="59"/>
      <c r="C19" s="156">
        <v>0</v>
      </c>
      <c r="D19" s="156"/>
      <c r="E19" s="156">
        <v>0</v>
      </c>
      <c r="F19" s="161"/>
      <c r="G19" s="161">
        <v>-1232</v>
      </c>
      <c r="H19" s="161"/>
      <c r="I19" s="156">
        <v>0</v>
      </c>
      <c r="J19" s="156"/>
      <c r="K19" s="156">
        <v>0</v>
      </c>
      <c r="L19" s="156"/>
      <c r="M19" s="156">
        <v>0</v>
      </c>
      <c r="N19" s="156"/>
      <c r="O19" s="156">
        <v>0</v>
      </c>
      <c r="P19" s="70"/>
      <c r="Q19" s="49">
        <v>-1232</v>
      </c>
      <c r="R19" s="13"/>
      <c r="S19" s="70">
        <v>0</v>
      </c>
      <c r="T19" s="13"/>
      <c r="U19" s="49">
        <v>-1232</v>
      </c>
    </row>
    <row r="20" spans="1:23" ht="19.5" customHeight="1">
      <c r="A20" s="5" t="s">
        <v>200</v>
      </c>
      <c r="B20" s="59">
        <v>10</v>
      </c>
      <c r="C20" s="228">
        <v>0</v>
      </c>
      <c r="D20" s="156"/>
      <c r="E20" s="228">
        <v>0</v>
      </c>
      <c r="F20" s="161"/>
      <c r="G20" s="228">
        <v>0</v>
      </c>
      <c r="H20" s="156"/>
      <c r="I20" s="228">
        <v>0</v>
      </c>
      <c r="J20" s="156"/>
      <c r="K20" s="176">
        <v>0</v>
      </c>
      <c r="L20" s="156"/>
      <c r="M20" s="228">
        <v>-338057</v>
      </c>
      <c r="N20" s="156"/>
      <c r="O20" s="228">
        <v>0</v>
      </c>
      <c r="P20" s="70"/>
      <c r="Q20" s="69">
        <v>-338057</v>
      </c>
      <c r="R20" s="13"/>
      <c r="S20" s="95">
        <v>0</v>
      </c>
      <c r="T20" s="13"/>
      <c r="U20" s="69">
        <v>-338057</v>
      </c>
    </row>
    <row r="21" spans="1:23" ht="19.5" customHeight="1">
      <c r="A21" s="12" t="s">
        <v>138</v>
      </c>
      <c r="B21" s="59"/>
      <c r="C21" s="70"/>
      <c r="D21" s="70"/>
      <c r="E21" s="70"/>
      <c r="F21" s="71"/>
      <c r="G21" s="71"/>
      <c r="H21" s="71"/>
      <c r="I21" s="70"/>
      <c r="J21" s="70"/>
      <c r="K21" s="70"/>
      <c r="L21" s="70"/>
      <c r="M21" s="70"/>
      <c r="N21" s="70"/>
      <c r="O21" s="70"/>
      <c r="P21" s="70"/>
      <c r="Q21" s="71"/>
      <c r="R21" s="71"/>
      <c r="S21" s="49"/>
      <c r="T21" s="71"/>
      <c r="U21" s="49"/>
    </row>
    <row r="22" spans="1:23" ht="19.5" customHeight="1">
      <c r="A22" s="12" t="s">
        <v>136</v>
      </c>
      <c r="B22" s="59"/>
      <c r="C22" s="96">
        <v>2202</v>
      </c>
      <c r="D22" s="68"/>
      <c r="E22" s="96">
        <v>60876</v>
      </c>
      <c r="F22" s="64"/>
      <c r="G22" s="96">
        <v>-19029</v>
      </c>
      <c r="H22" s="120"/>
      <c r="I22" s="96">
        <v>0</v>
      </c>
      <c r="J22" s="68"/>
      <c r="K22" s="96">
        <v>0</v>
      </c>
      <c r="L22" s="68"/>
      <c r="M22" s="96">
        <v>-338057</v>
      </c>
      <c r="N22" s="68"/>
      <c r="O22" s="96">
        <v>0</v>
      </c>
      <c r="P22" s="68"/>
      <c r="Q22" s="96">
        <v>-294008</v>
      </c>
      <c r="R22" s="13"/>
      <c r="S22" s="96">
        <v>0</v>
      </c>
      <c r="T22" s="13"/>
      <c r="U22" s="96">
        <v>-294008</v>
      </c>
    </row>
    <row r="23" spans="1:23" ht="10.5" customHeight="1">
      <c r="A23" s="12"/>
      <c r="B23" s="59"/>
      <c r="C23" s="68"/>
      <c r="D23" s="23"/>
      <c r="E23" s="68"/>
      <c r="F23" s="64"/>
      <c r="G23" s="119"/>
      <c r="H23" s="119"/>
      <c r="I23" s="68"/>
      <c r="J23" s="23"/>
      <c r="K23" s="119"/>
      <c r="L23" s="23"/>
      <c r="M23" s="119"/>
      <c r="N23" s="23"/>
      <c r="O23" s="119"/>
      <c r="P23" s="23"/>
      <c r="Q23" s="119"/>
      <c r="R23" s="13"/>
      <c r="S23" s="119"/>
      <c r="T23" s="13"/>
      <c r="U23" s="119"/>
    </row>
    <row r="24" spans="1:23" ht="19.5" customHeight="1">
      <c r="A24" s="72" t="s">
        <v>139</v>
      </c>
      <c r="B24" s="59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23"/>
      <c r="Q24" s="64"/>
      <c r="R24" s="13"/>
      <c r="S24" s="64"/>
      <c r="T24" s="13"/>
      <c r="U24" s="64"/>
    </row>
    <row r="25" spans="1:23" ht="17.25" customHeight="1">
      <c r="A25" s="72" t="s">
        <v>134</v>
      </c>
      <c r="B25" s="59"/>
      <c r="C25" s="96">
        <v>2202</v>
      </c>
      <c r="D25" s="23"/>
      <c r="E25" s="96">
        <v>60876</v>
      </c>
      <c r="F25" s="64"/>
      <c r="G25" s="118">
        <v>-19029</v>
      </c>
      <c r="H25" s="119"/>
      <c r="I25" s="96">
        <v>0</v>
      </c>
      <c r="J25" s="23"/>
      <c r="K25" s="96">
        <v>0</v>
      </c>
      <c r="L25" s="23"/>
      <c r="M25" s="96">
        <v>-338057</v>
      </c>
      <c r="N25" s="68"/>
      <c r="O25" s="96">
        <v>0</v>
      </c>
      <c r="P25" s="68"/>
      <c r="Q25" s="118">
        <v>-294008</v>
      </c>
      <c r="R25" s="13"/>
      <c r="S25" s="96">
        <v>0</v>
      </c>
      <c r="T25" s="13"/>
      <c r="U25" s="118">
        <v>-294008</v>
      </c>
    </row>
    <row r="26" spans="1:23" ht="11.15" customHeight="1">
      <c r="A26" s="11"/>
      <c r="B26" s="59"/>
      <c r="C26" s="65"/>
      <c r="D26" s="65"/>
      <c r="E26" s="65"/>
      <c r="F26" s="65"/>
      <c r="G26" s="65"/>
      <c r="H26" s="65"/>
      <c r="I26" s="65"/>
      <c r="J26" s="66"/>
      <c r="K26" s="65"/>
      <c r="L26" s="64"/>
      <c r="M26" s="16"/>
      <c r="N26" s="16"/>
      <c r="O26" s="16"/>
      <c r="P26" s="16"/>
      <c r="Q26" s="23"/>
      <c r="R26" s="16"/>
      <c r="S26" s="66"/>
      <c r="T26" s="16"/>
      <c r="U26" s="16"/>
    </row>
    <row r="27" spans="1:23" ht="20.25" customHeight="1">
      <c r="A27" s="11" t="s">
        <v>140</v>
      </c>
      <c r="B27" s="59"/>
      <c r="C27" s="66"/>
      <c r="D27" s="66"/>
      <c r="E27" s="66"/>
      <c r="F27" s="66"/>
      <c r="G27" s="66"/>
      <c r="H27" s="66"/>
      <c r="I27" s="66"/>
      <c r="J27" s="66"/>
      <c r="K27" s="74"/>
      <c r="L27" s="64"/>
      <c r="M27" s="64"/>
      <c r="N27" s="64"/>
      <c r="O27" s="64"/>
      <c r="P27" s="64"/>
      <c r="Q27" s="64"/>
      <c r="R27" s="13"/>
      <c r="S27" s="66"/>
      <c r="T27" s="13"/>
      <c r="U27" s="64"/>
    </row>
    <row r="28" spans="1:23" ht="20.25" customHeight="1">
      <c r="A28" s="75" t="s">
        <v>201</v>
      </c>
      <c r="B28" s="59"/>
      <c r="C28" s="70">
        <v>0</v>
      </c>
      <c r="D28" s="76"/>
      <c r="E28" s="70">
        <v>0</v>
      </c>
      <c r="F28" s="76"/>
      <c r="G28" s="70">
        <v>0</v>
      </c>
      <c r="H28" s="70"/>
      <c r="I28" s="70">
        <v>0</v>
      </c>
      <c r="J28" s="42"/>
      <c r="K28" s="70">
        <v>0</v>
      </c>
      <c r="L28" s="49"/>
      <c r="M28" s="102">
        <v>498811</v>
      </c>
      <c r="N28" s="42"/>
      <c r="O28" s="70">
        <v>0</v>
      </c>
      <c r="P28" s="42"/>
      <c r="Q28" s="42">
        <v>498811</v>
      </c>
      <c r="R28" s="13"/>
      <c r="S28" s="42">
        <v>3112</v>
      </c>
      <c r="T28" s="13"/>
      <c r="U28" s="49">
        <v>501923</v>
      </c>
    </row>
    <row r="29" spans="1:23" ht="20.25" customHeight="1">
      <c r="A29" s="75" t="s">
        <v>142</v>
      </c>
      <c r="B29" s="59"/>
      <c r="C29" s="113">
        <v>0</v>
      </c>
      <c r="D29" s="70"/>
      <c r="E29" s="113">
        <v>0</v>
      </c>
      <c r="F29" s="49"/>
      <c r="G29" s="113">
        <v>0</v>
      </c>
      <c r="H29" s="225"/>
      <c r="I29" s="113">
        <v>0</v>
      </c>
      <c r="J29" s="70"/>
      <c r="K29" s="113">
        <v>0</v>
      </c>
      <c r="L29" s="70"/>
      <c r="M29" s="113">
        <v>0</v>
      </c>
      <c r="N29" s="70"/>
      <c r="O29" s="113">
        <v>-235</v>
      </c>
      <c r="P29" s="70"/>
      <c r="Q29" s="113">
        <v>-235</v>
      </c>
      <c r="R29" s="13"/>
      <c r="S29" s="113">
        <v>108</v>
      </c>
      <c r="T29" s="13"/>
      <c r="U29" s="113">
        <v>-127</v>
      </c>
    </row>
    <row r="30" spans="1:23" ht="20.25" customHeight="1">
      <c r="A30" s="11" t="s">
        <v>143</v>
      </c>
      <c r="B30" s="59"/>
      <c r="C30" s="96">
        <v>0</v>
      </c>
      <c r="D30" s="68"/>
      <c r="E30" s="96">
        <v>0</v>
      </c>
      <c r="F30" s="64"/>
      <c r="G30" s="96">
        <v>0</v>
      </c>
      <c r="H30" s="120"/>
      <c r="I30" s="96">
        <v>0</v>
      </c>
      <c r="J30" s="68"/>
      <c r="K30" s="96">
        <v>0</v>
      </c>
      <c r="L30" s="68"/>
      <c r="M30" s="96">
        <v>498811</v>
      </c>
      <c r="N30" s="68"/>
      <c r="O30" s="96">
        <v>-235</v>
      </c>
      <c r="P30" s="68"/>
      <c r="Q30" s="96">
        <v>498576</v>
      </c>
      <c r="R30" s="13"/>
      <c r="S30" s="96">
        <v>3220</v>
      </c>
      <c r="T30" s="13"/>
      <c r="U30" s="96">
        <v>501796</v>
      </c>
    </row>
    <row r="31" spans="1:23" ht="8.15" customHeight="1">
      <c r="A31" s="11"/>
      <c r="B31" s="59"/>
      <c r="C31" s="65"/>
      <c r="D31" s="65"/>
      <c r="E31" s="65"/>
      <c r="F31" s="65"/>
      <c r="G31" s="65"/>
      <c r="H31" s="65"/>
      <c r="I31" s="65"/>
      <c r="J31" s="66"/>
      <c r="K31" s="65"/>
      <c r="L31" s="64"/>
      <c r="M31" s="16"/>
      <c r="N31" s="16"/>
      <c r="O31" s="16"/>
      <c r="P31" s="16"/>
      <c r="Q31" s="23"/>
      <c r="R31" s="16"/>
      <c r="S31" s="66"/>
      <c r="T31" s="16"/>
      <c r="U31" s="16"/>
    </row>
    <row r="32" spans="1:23" ht="20.25" customHeight="1" thickBot="1">
      <c r="A32" s="11" t="s">
        <v>221</v>
      </c>
      <c r="B32" s="59"/>
      <c r="C32" s="115">
        <v>308289</v>
      </c>
      <c r="D32" s="23"/>
      <c r="E32" s="115">
        <v>1082230</v>
      </c>
      <c r="F32" s="23"/>
      <c r="G32" s="215">
        <v>0</v>
      </c>
      <c r="H32" s="226"/>
      <c r="I32" s="115">
        <v>-4365</v>
      </c>
      <c r="J32" s="23"/>
      <c r="K32" s="115">
        <v>30844</v>
      </c>
      <c r="L32" s="23"/>
      <c r="M32" s="115">
        <v>1694399</v>
      </c>
      <c r="N32" s="23"/>
      <c r="O32" s="115">
        <v>-1149</v>
      </c>
      <c r="P32" s="23"/>
      <c r="Q32" s="115">
        <v>3110248</v>
      </c>
      <c r="R32" s="16"/>
      <c r="S32" s="115">
        <v>104011</v>
      </c>
      <c r="T32" s="16"/>
      <c r="U32" s="50">
        <v>3214259</v>
      </c>
    </row>
    <row r="33" ht="13" customHeight="1" thickTop="1"/>
  </sheetData>
  <mergeCells count="3">
    <mergeCell ref="C3:W3"/>
    <mergeCell ref="K5:M5"/>
    <mergeCell ref="C10:W10"/>
  </mergeCells>
  <pageMargins left="0.5" right="0.25" top="0.48" bottom="0.5" header="0.5" footer="0.5"/>
  <pageSetup paperSize="9" scale="79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5"/>
  <sheetViews>
    <sheetView view="pageBreakPreview" zoomScale="70" zoomScaleNormal="80" zoomScaleSheetLayoutView="70" workbookViewId="0"/>
  </sheetViews>
  <sheetFormatPr defaultColWidth="9.1796875" defaultRowHeight="20.25" customHeight="1"/>
  <cols>
    <col min="1" max="1" width="43.6328125" customWidth="1"/>
    <col min="2" max="2" width="5.453125" customWidth="1"/>
    <col min="3" max="3" width="11.26953125" customWidth="1"/>
    <col min="4" max="4" width="0.81640625" customWidth="1"/>
    <col min="5" max="5" width="11.26953125" customWidth="1"/>
    <col min="6" max="6" width="0.81640625" customWidth="1"/>
    <col min="7" max="7" width="11.26953125" customWidth="1"/>
    <col min="8" max="8" width="0.81640625" customWidth="1"/>
    <col min="9" max="9" width="11.26953125" customWidth="1"/>
    <col min="10" max="10" width="0.81640625" customWidth="1"/>
    <col min="11" max="11" width="13.7265625" bestFit="1" customWidth="1"/>
    <col min="12" max="12" width="0.81640625" customWidth="1"/>
    <col min="13" max="13" width="10.1796875" customWidth="1"/>
    <col min="14" max="14" width="0.81640625" customWidth="1"/>
    <col min="15" max="15" width="13.81640625" customWidth="1"/>
    <col min="16" max="16" width="0.90625" customWidth="1"/>
    <col min="17" max="17" width="15.453125" customWidth="1"/>
    <col min="18" max="18" width="0.81640625" customWidth="1"/>
    <col min="19" max="19" width="11.6328125" customWidth="1"/>
    <col min="20" max="20" width="0.81640625" customWidth="1"/>
    <col min="21" max="21" width="11.6328125" customWidth="1"/>
    <col min="22" max="22" width="0.81640625" customWidth="1"/>
    <col min="23" max="23" width="12.26953125" customWidth="1"/>
    <col min="24" max="24" width="0.81640625" customWidth="1"/>
    <col min="25" max="25" width="10.81640625" customWidth="1"/>
  </cols>
  <sheetData>
    <row r="1" spans="1:25" ht="20.25" customHeight="1">
      <c r="A1" s="1" t="s">
        <v>0</v>
      </c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5" ht="20.25" customHeight="1">
      <c r="A2" s="55" t="s">
        <v>108</v>
      </c>
      <c r="B2" s="5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5" ht="20.25" customHeight="1">
      <c r="A3" s="57"/>
      <c r="B3" s="58"/>
      <c r="C3" s="278" t="s">
        <v>109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</row>
    <row r="4" spans="1:25" ht="20.25" customHeight="1">
      <c r="A4" s="57"/>
      <c r="B4" s="58"/>
      <c r="C4" s="218"/>
      <c r="D4" s="218"/>
      <c r="E4" s="218"/>
      <c r="F4" s="218"/>
      <c r="G4" s="218"/>
      <c r="H4" s="269"/>
      <c r="I4" s="269"/>
      <c r="J4" s="218"/>
      <c r="K4" s="218"/>
      <c r="L4" s="218"/>
      <c r="M4" s="5"/>
      <c r="N4" s="186"/>
      <c r="O4" s="58"/>
      <c r="P4" s="58"/>
      <c r="Q4" s="221" t="s">
        <v>207</v>
      </c>
      <c r="R4" s="218"/>
      <c r="S4" s="218"/>
      <c r="T4" s="218"/>
      <c r="U4" s="218"/>
      <c r="V4" s="218"/>
      <c r="W4" s="218"/>
      <c r="X4" s="218"/>
      <c r="Y4" s="218"/>
    </row>
    <row r="5" spans="1:25" ht="20.25" customHeight="1">
      <c r="A5" s="57"/>
      <c r="B5" s="58"/>
      <c r="C5" s="218"/>
      <c r="D5" s="218"/>
      <c r="E5" s="218"/>
      <c r="F5" s="218"/>
      <c r="G5" s="218"/>
      <c r="H5" s="269"/>
      <c r="I5" s="269"/>
      <c r="J5" s="218"/>
      <c r="K5" s="218"/>
      <c r="L5" s="218"/>
      <c r="M5" s="285" t="s">
        <v>110</v>
      </c>
      <c r="N5" s="285"/>
      <c r="O5" s="285"/>
      <c r="P5" s="223"/>
      <c r="Q5" s="219" t="s">
        <v>208</v>
      </c>
      <c r="R5" s="218"/>
      <c r="S5" s="218"/>
      <c r="T5" s="218"/>
      <c r="U5" s="218"/>
      <c r="V5" s="218"/>
      <c r="W5" s="218"/>
      <c r="X5" s="218"/>
      <c r="Y5" s="218"/>
    </row>
    <row r="6" spans="1:25" ht="20.25" customHeight="1">
      <c r="A6" s="57"/>
      <c r="B6" s="57"/>
      <c r="C6" s="207"/>
      <c r="D6" s="207"/>
      <c r="E6" s="240"/>
      <c r="F6" s="207"/>
      <c r="G6" s="207"/>
      <c r="H6" s="207"/>
      <c r="I6" s="207"/>
      <c r="J6" s="207"/>
      <c r="K6" s="240" t="s">
        <v>113</v>
      </c>
      <c r="L6" s="207"/>
      <c r="M6" s="255"/>
      <c r="N6" s="255"/>
      <c r="O6" s="255"/>
      <c r="P6" s="255"/>
      <c r="Q6" s="255"/>
      <c r="R6" s="254"/>
      <c r="S6" s="256" t="s">
        <v>50</v>
      </c>
      <c r="T6" s="207"/>
      <c r="U6" s="207"/>
      <c r="V6" s="207"/>
      <c r="W6" s="207"/>
      <c r="X6" s="255"/>
      <c r="Y6" s="255"/>
    </row>
    <row r="7" spans="1:25" ht="20.25" customHeight="1">
      <c r="A7" s="57"/>
      <c r="B7" s="10"/>
      <c r="C7" s="240" t="s">
        <v>114</v>
      </c>
      <c r="D7" s="240"/>
      <c r="E7" s="240"/>
      <c r="F7" s="240"/>
      <c r="G7" s="240" t="s">
        <v>211</v>
      </c>
      <c r="H7" s="240"/>
      <c r="I7" s="240"/>
      <c r="J7" s="240"/>
      <c r="K7" s="240" t="s">
        <v>115</v>
      </c>
      <c r="L7" s="240"/>
      <c r="M7" s="255"/>
      <c r="N7" s="255"/>
      <c r="O7" s="255"/>
      <c r="P7" s="255"/>
      <c r="Q7" s="255"/>
      <c r="R7" s="240"/>
      <c r="S7" s="257" t="s">
        <v>116</v>
      </c>
      <c r="T7" s="207"/>
      <c r="U7" s="258" t="s">
        <v>117</v>
      </c>
      <c r="V7" s="207"/>
      <c r="W7" s="240"/>
      <c r="X7" s="255"/>
      <c r="Y7" s="255"/>
    </row>
    <row r="8" spans="1:25" ht="20.25" customHeight="1">
      <c r="A8" s="57"/>
      <c r="B8" s="10"/>
      <c r="C8" s="240" t="s">
        <v>118</v>
      </c>
      <c r="D8" s="240"/>
      <c r="E8" s="263" t="s">
        <v>112</v>
      </c>
      <c r="F8" s="240"/>
      <c r="G8" s="240" t="s">
        <v>210</v>
      </c>
      <c r="H8" s="240"/>
      <c r="I8" s="240" t="s">
        <v>226</v>
      </c>
      <c r="J8" s="240"/>
      <c r="K8" s="240" t="s">
        <v>120</v>
      </c>
      <c r="L8" s="240"/>
      <c r="M8" s="240" t="s">
        <v>119</v>
      </c>
      <c r="N8" s="207"/>
      <c r="O8" s="207"/>
      <c r="P8" s="207"/>
      <c r="Q8" s="240" t="s">
        <v>121</v>
      </c>
      <c r="R8" s="240"/>
      <c r="S8" s="257" t="s">
        <v>122</v>
      </c>
      <c r="T8" s="207"/>
      <c r="U8" s="256" t="s">
        <v>123</v>
      </c>
      <c r="V8" s="207"/>
      <c r="W8" s="240" t="s">
        <v>124</v>
      </c>
      <c r="X8" s="255"/>
      <c r="Y8" s="255"/>
    </row>
    <row r="9" spans="1:25" ht="20.25" customHeight="1">
      <c r="A9" s="57"/>
      <c r="B9" s="63" t="s">
        <v>8</v>
      </c>
      <c r="C9" s="240" t="s">
        <v>125</v>
      </c>
      <c r="D9" s="240"/>
      <c r="E9" s="263" t="s">
        <v>236</v>
      </c>
      <c r="F9" s="240"/>
      <c r="G9" s="240" t="s">
        <v>127</v>
      </c>
      <c r="H9" s="240"/>
      <c r="I9" s="240" t="s">
        <v>126</v>
      </c>
      <c r="J9" s="240"/>
      <c r="K9" s="240" t="s">
        <v>129</v>
      </c>
      <c r="L9" s="240"/>
      <c r="M9" s="240" t="s">
        <v>127</v>
      </c>
      <c r="N9" s="207"/>
      <c r="O9" s="256" t="s">
        <v>128</v>
      </c>
      <c r="P9" s="256"/>
      <c r="Q9" s="240" t="s">
        <v>127</v>
      </c>
      <c r="R9" s="240"/>
      <c r="S9" s="257" t="s">
        <v>131</v>
      </c>
      <c r="T9" s="207"/>
      <c r="U9" s="256" t="s">
        <v>132</v>
      </c>
      <c r="V9" s="207"/>
      <c r="W9" s="257" t="s">
        <v>130</v>
      </c>
      <c r="X9" s="255"/>
      <c r="Y9" s="255"/>
    </row>
    <row r="10" spans="1:25" ht="20.25" customHeight="1">
      <c r="B10" s="59"/>
      <c r="C10" s="287" t="s">
        <v>10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5" ht="20.25" customHeight="1">
      <c r="A11" s="11" t="s">
        <v>222</v>
      </c>
      <c r="B11" s="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</row>
    <row r="12" spans="1:25" ht="20.25" customHeight="1">
      <c r="A12" s="11" t="s">
        <v>206</v>
      </c>
      <c r="B12" s="59"/>
      <c r="C12" s="236">
        <v>308289</v>
      </c>
      <c r="D12" s="236"/>
      <c r="E12" s="236">
        <v>1082230</v>
      </c>
      <c r="F12" s="236"/>
      <c r="G12" s="236">
        <v>0</v>
      </c>
      <c r="H12" s="236"/>
      <c r="I12" s="236">
        <v>0</v>
      </c>
      <c r="J12" s="236"/>
      <c r="K12" s="236">
        <v>-4365</v>
      </c>
      <c r="L12" s="236"/>
      <c r="M12" s="236">
        <v>30844</v>
      </c>
      <c r="N12" s="236"/>
      <c r="O12" s="236">
        <v>1839295</v>
      </c>
      <c r="P12" s="236"/>
      <c r="Q12" s="236">
        <v>1521</v>
      </c>
      <c r="R12" s="236"/>
      <c r="S12" s="236">
        <v>3257814</v>
      </c>
      <c r="T12" s="236"/>
      <c r="U12" s="236">
        <v>102240</v>
      </c>
      <c r="V12" s="236"/>
      <c r="W12" s="236">
        <v>3360054</v>
      </c>
      <c r="X12" s="13"/>
      <c r="Y12" s="64"/>
    </row>
    <row r="13" spans="1:25" ht="7.5" customHeight="1">
      <c r="A13" s="67"/>
      <c r="B13" s="59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5"/>
      <c r="P13" s="65"/>
      <c r="Q13" s="16"/>
      <c r="R13" s="16"/>
      <c r="S13" s="16"/>
      <c r="T13" s="16"/>
      <c r="U13" s="16"/>
      <c r="V13" s="16"/>
      <c r="W13" s="23"/>
      <c r="X13" s="16"/>
      <c r="Y13" s="16"/>
    </row>
    <row r="14" spans="1:25" ht="19.5" customHeight="1">
      <c r="A14" s="11" t="s">
        <v>133</v>
      </c>
      <c r="B14" s="59"/>
      <c r="C14" s="64"/>
      <c r="D14" s="64"/>
      <c r="E14" s="64"/>
      <c r="F14" s="64"/>
      <c r="G14" s="64"/>
      <c r="H14" s="64"/>
      <c r="I14" s="275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23"/>
      <c r="U14" s="64"/>
      <c r="V14" s="23"/>
      <c r="W14" s="64"/>
      <c r="X14" s="13"/>
      <c r="Y14" s="64"/>
    </row>
    <row r="15" spans="1:25" ht="19.5" customHeight="1">
      <c r="A15" s="11" t="s">
        <v>134</v>
      </c>
      <c r="B15" s="59"/>
      <c r="C15" s="64"/>
      <c r="D15" s="64"/>
      <c r="E15" s="64"/>
      <c r="F15" s="64"/>
      <c r="G15" s="64"/>
      <c r="H15" s="64"/>
      <c r="I15" s="275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23"/>
      <c r="U15" s="64"/>
      <c r="V15" s="23"/>
      <c r="W15" s="64"/>
      <c r="X15" s="13"/>
      <c r="Y15" s="64"/>
    </row>
    <row r="16" spans="1:25" ht="19.5" customHeight="1">
      <c r="A16" s="12" t="s">
        <v>135</v>
      </c>
      <c r="B16" s="59"/>
      <c r="C16" s="64"/>
      <c r="D16" s="64"/>
      <c r="E16" s="64"/>
      <c r="F16" s="64"/>
      <c r="G16" s="64"/>
      <c r="H16" s="64"/>
      <c r="I16" s="275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23"/>
      <c r="U16" s="64"/>
      <c r="V16" s="23"/>
      <c r="W16" s="64"/>
      <c r="X16" s="13"/>
      <c r="Y16" s="64"/>
    </row>
    <row r="17" spans="1:25" ht="19.5" customHeight="1">
      <c r="A17" s="12" t="s">
        <v>136</v>
      </c>
      <c r="B17" s="59"/>
      <c r="C17" s="49"/>
      <c r="D17" s="49"/>
      <c r="E17" s="49"/>
      <c r="F17" s="49"/>
      <c r="G17" s="49"/>
      <c r="H17" s="49"/>
      <c r="I17" s="71"/>
      <c r="J17" s="49"/>
      <c r="K17" s="227"/>
      <c r="L17" s="227"/>
      <c r="M17" s="70"/>
      <c r="N17" s="49"/>
      <c r="O17" s="71"/>
      <c r="P17" s="71"/>
      <c r="Q17" s="70"/>
      <c r="R17" s="49"/>
      <c r="S17" s="71"/>
      <c r="T17" s="71"/>
      <c r="U17" s="70"/>
      <c r="V17" s="71"/>
      <c r="W17" s="49"/>
      <c r="X17" s="13"/>
      <c r="Y17" s="49"/>
    </row>
    <row r="18" spans="1:25" ht="19.5" customHeight="1">
      <c r="A18" s="5" t="s">
        <v>199</v>
      </c>
      <c r="B18" s="59">
        <v>8</v>
      </c>
      <c r="C18" s="156">
        <v>0</v>
      </c>
      <c r="D18" s="156"/>
      <c r="E18" s="156">
        <v>0</v>
      </c>
      <c r="F18" s="156"/>
      <c r="G18" s="156">
        <v>3181</v>
      </c>
      <c r="H18" s="156"/>
      <c r="I18" s="156">
        <v>0</v>
      </c>
      <c r="J18" s="156"/>
      <c r="K18" s="156">
        <v>0</v>
      </c>
      <c r="L18" s="156"/>
      <c r="M18" s="156">
        <v>0</v>
      </c>
      <c r="N18" s="156"/>
      <c r="O18" s="156">
        <v>0</v>
      </c>
      <c r="P18" s="156"/>
      <c r="Q18" s="156">
        <v>0</v>
      </c>
      <c r="R18" s="156"/>
      <c r="S18" s="156">
        <v>3181</v>
      </c>
      <c r="T18" s="156"/>
      <c r="U18" s="156">
        <v>0</v>
      </c>
      <c r="V18" s="156"/>
      <c r="W18" s="156">
        <v>3181</v>
      </c>
      <c r="X18" s="13"/>
    </row>
    <row r="19" spans="1:25" ht="19.5" customHeight="1">
      <c r="A19" s="264" t="s">
        <v>237</v>
      </c>
      <c r="B19" s="277">
        <v>8</v>
      </c>
      <c r="C19" s="156">
        <v>0</v>
      </c>
      <c r="D19" s="156"/>
      <c r="E19" s="156">
        <v>0</v>
      </c>
      <c r="F19" s="156"/>
      <c r="G19" s="156">
        <v>0</v>
      </c>
      <c r="H19" s="156"/>
      <c r="I19" s="156">
        <v>-6366</v>
      </c>
      <c r="J19" s="156"/>
      <c r="K19" s="156">
        <v>0</v>
      </c>
      <c r="L19" s="156"/>
      <c r="M19" s="156">
        <v>0</v>
      </c>
      <c r="N19" s="156"/>
      <c r="O19" s="156">
        <v>0</v>
      </c>
      <c r="P19" s="156"/>
      <c r="Q19" s="156">
        <v>0</v>
      </c>
      <c r="R19" s="156"/>
      <c r="S19" s="156">
        <v>-6366</v>
      </c>
      <c r="T19" s="156"/>
      <c r="U19" s="156">
        <v>0</v>
      </c>
      <c r="V19" s="156"/>
      <c r="W19" s="156">
        <v>-6366</v>
      </c>
      <c r="X19" s="13"/>
    </row>
    <row r="20" spans="1:25" ht="19.5" customHeight="1">
      <c r="A20" s="5" t="s">
        <v>200</v>
      </c>
      <c r="B20" s="59">
        <v>10</v>
      </c>
      <c r="C20" s="228">
        <v>0</v>
      </c>
      <c r="D20" s="156"/>
      <c r="E20" s="228">
        <v>0</v>
      </c>
      <c r="F20" s="156"/>
      <c r="G20" s="228">
        <v>0</v>
      </c>
      <c r="H20" s="156"/>
      <c r="I20" s="228">
        <v>0</v>
      </c>
      <c r="J20" s="156"/>
      <c r="K20" s="228">
        <v>0</v>
      </c>
      <c r="L20" s="156"/>
      <c r="M20" s="228">
        <v>0</v>
      </c>
      <c r="N20" s="156"/>
      <c r="O20" s="228">
        <v>-508665</v>
      </c>
      <c r="P20" s="156"/>
      <c r="Q20" s="228">
        <v>0</v>
      </c>
      <c r="R20" s="156"/>
      <c r="S20" s="228">
        <v>-508665</v>
      </c>
      <c r="T20" s="156"/>
      <c r="U20" s="228">
        <v>0</v>
      </c>
      <c r="V20" s="156"/>
      <c r="W20" s="228">
        <v>-508665</v>
      </c>
      <c r="X20" s="13"/>
    </row>
    <row r="21" spans="1:25" ht="19.5" customHeight="1">
      <c r="A21" s="12" t="s">
        <v>138</v>
      </c>
      <c r="B21" s="59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71"/>
    </row>
    <row r="22" spans="1:25" ht="19.5" customHeight="1">
      <c r="A22" s="12" t="s">
        <v>136</v>
      </c>
      <c r="B22" s="59"/>
      <c r="C22" s="238">
        <f>SUM(C18:C21)</f>
        <v>0</v>
      </c>
      <c r="D22" s="236"/>
      <c r="E22" s="238">
        <f>SUM(E18:E21)</f>
        <v>0</v>
      </c>
      <c r="F22" s="236"/>
      <c r="G22" s="238">
        <f>SUM(G18:G21)</f>
        <v>3181</v>
      </c>
      <c r="H22" s="236"/>
      <c r="I22" s="238">
        <f>SUM(I18:I21)</f>
        <v>-6366</v>
      </c>
      <c r="J22" s="236"/>
      <c r="K22" s="238">
        <f>SUM(K18:K21)</f>
        <v>0</v>
      </c>
      <c r="L22" s="236"/>
      <c r="M22" s="238">
        <f>SUM(M18:M21)</f>
        <v>0</v>
      </c>
      <c r="N22" s="236"/>
      <c r="O22" s="238">
        <f>SUM(O18:O21)</f>
        <v>-508665</v>
      </c>
      <c r="P22" s="236"/>
      <c r="Q22" s="238">
        <f>SUM(Q18:Q21)</f>
        <v>0</v>
      </c>
      <c r="R22" s="236"/>
      <c r="S22" s="238">
        <f>SUM(S18:S21)</f>
        <v>-511850</v>
      </c>
      <c r="T22" s="236"/>
      <c r="U22" s="238">
        <f>SUM(U18:U21)</f>
        <v>0</v>
      </c>
      <c r="V22" s="236"/>
      <c r="W22" s="238">
        <f>SUM(S22:U22)</f>
        <v>-511850</v>
      </c>
      <c r="X22" s="13"/>
    </row>
    <row r="23" spans="1:25" ht="12.65" customHeight="1">
      <c r="A23" s="12"/>
      <c r="B23" s="59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3"/>
    </row>
    <row r="24" spans="1:25" ht="19.5" customHeight="1">
      <c r="A24" s="72" t="s">
        <v>139</v>
      </c>
      <c r="B24" s="59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3"/>
    </row>
    <row r="25" spans="1:25" ht="17.25" customHeight="1">
      <c r="A25" s="72" t="s">
        <v>134</v>
      </c>
      <c r="B25" s="59"/>
      <c r="C25" s="238">
        <f>C22</f>
        <v>0</v>
      </c>
      <c r="D25" s="236"/>
      <c r="E25" s="238">
        <f>E22</f>
        <v>0</v>
      </c>
      <c r="F25" s="236"/>
      <c r="G25" s="238">
        <f>G22</f>
        <v>3181</v>
      </c>
      <c r="H25" s="236"/>
      <c r="I25" s="238">
        <f>I22</f>
        <v>-6366</v>
      </c>
      <c r="J25" s="236"/>
      <c r="K25" s="238">
        <f>K22</f>
        <v>0</v>
      </c>
      <c r="L25" s="236"/>
      <c r="M25" s="238">
        <f>M22</f>
        <v>0</v>
      </c>
      <c r="N25" s="236"/>
      <c r="O25" s="238">
        <f>O22</f>
        <v>-508665</v>
      </c>
      <c r="P25" s="236"/>
      <c r="Q25" s="238">
        <f>Q22</f>
        <v>0</v>
      </c>
      <c r="R25" s="236"/>
      <c r="S25" s="238">
        <f>S22</f>
        <v>-511850</v>
      </c>
      <c r="T25" s="236"/>
      <c r="U25" s="238">
        <f>U22</f>
        <v>0</v>
      </c>
      <c r="V25" s="236"/>
      <c r="W25" s="238">
        <f>SUM(S25:U25)</f>
        <v>-511850</v>
      </c>
      <c r="X25" s="13"/>
    </row>
    <row r="26" spans="1:25" ht="10" customHeight="1">
      <c r="A26" s="11"/>
      <c r="B26" s="59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6"/>
    </row>
    <row r="27" spans="1:25" ht="20.25" customHeight="1">
      <c r="A27" s="73" t="s">
        <v>140</v>
      </c>
      <c r="B27" s="59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3"/>
    </row>
    <row r="28" spans="1:25" ht="20.25" customHeight="1">
      <c r="A28" s="75" t="s">
        <v>141</v>
      </c>
      <c r="B28" s="59"/>
      <c r="C28" s="156">
        <v>0</v>
      </c>
      <c r="D28" s="156"/>
      <c r="E28" s="156">
        <v>0</v>
      </c>
      <c r="F28" s="156"/>
      <c r="G28" s="156">
        <v>0</v>
      </c>
      <c r="H28" s="156"/>
      <c r="I28" s="156">
        <v>0</v>
      </c>
      <c r="J28" s="156"/>
      <c r="K28" s="156">
        <v>0</v>
      </c>
      <c r="L28" s="156"/>
      <c r="M28" s="156">
        <v>0</v>
      </c>
      <c r="N28" s="156"/>
      <c r="O28" s="156">
        <v>906181</v>
      </c>
      <c r="P28" s="156"/>
      <c r="Q28" s="156">
        <v>0</v>
      </c>
      <c r="R28" s="156"/>
      <c r="S28" s="156">
        <v>906181</v>
      </c>
      <c r="T28" s="156"/>
      <c r="U28" s="156">
        <v>-18495</v>
      </c>
      <c r="V28" s="156"/>
      <c r="W28" s="156">
        <v>887686</v>
      </c>
      <c r="X28" s="13"/>
    </row>
    <row r="29" spans="1:25" ht="20.25" customHeight="1">
      <c r="A29" s="75" t="s">
        <v>142</v>
      </c>
      <c r="B29" s="59"/>
      <c r="C29" s="228">
        <v>0</v>
      </c>
      <c r="D29" s="156"/>
      <c r="E29" s="228">
        <v>0</v>
      </c>
      <c r="F29" s="156"/>
      <c r="G29" s="228">
        <v>0</v>
      </c>
      <c r="H29" s="156"/>
      <c r="I29" s="228">
        <v>0</v>
      </c>
      <c r="J29" s="156"/>
      <c r="K29" s="228">
        <v>0</v>
      </c>
      <c r="L29" s="156"/>
      <c r="M29" s="228">
        <v>0</v>
      </c>
      <c r="N29" s="156"/>
      <c r="O29" s="228">
        <v>0</v>
      </c>
      <c r="P29" s="156"/>
      <c r="Q29" s="228">
        <v>-796</v>
      </c>
      <c r="R29" s="156"/>
      <c r="S29" s="228">
        <v>-796</v>
      </c>
      <c r="T29" s="156"/>
      <c r="U29" s="228">
        <v>-328</v>
      </c>
      <c r="V29" s="156"/>
      <c r="W29" s="228">
        <v>-1124</v>
      </c>
      <c r="X29" s="13"/>
    </row>
    <row r="30" spans="1:25" ht="20.25" customHeight="1">
      <c r="A30" s="11" t="s">
        <v>143</v>
      </c>
      <c r="B30" s="59"/>
      <c r="C30" s="239">
        <f>SUM(C28:C29)</f>
        <v>0</v>
      </c>
      <c r="D30" s="236"/>
      <c r="E30" s="239">
        <f>SUM(E28:E29)</f>
        <v>0</v>
      </c>
      <c r="F30" s="236"/>
      <c r="G30" s="239">
        <f>SUM(G28:G29)</f>
        <v>0</v>
      </c>
      <c r="H30" s="236"/>
      <c r="I30" s="239">
        <f>SUM(I28:I29)</f>
        <v>0</v>
      </c>
      <c r="J30" s="236"/>
      <c r="K30" s="239">
        <f>SUM(K28:K29)</f>
        <v>0</v>
      </c>
      <c r="L30" s="236"/>
      <c r="M30" s="239">
        <f>SUM(M28:M29)</f>
        <v>0</v>
      </c>
      <c r="N30" s="236"/>
      <c r="O30" s="239">
        <f>SUM(O28:O29)</f>
        <v>906181</v>
      </c>
      <c r="P30" s="236"/>
      <c r="Q30" s="239">
        <f>SUM(Q28:Q29)</f>
        <v>-796</v>
      </c>
      <c r="R30" s="236"/>
      <c r="S30" s="239">
        <f>SUM(S28:S29)</f>
        <v>905385</v>
      </c>
      <c r="T30" s="236"/>
      <c r="U30" s="239">
        <f>SUM(U28:U29)</f>
        <v>-18823</v>
      </c>
      <c r="V30" s="236"/>
      <c r="W30" s="239">
        <f>SUM(W28:W29)</f>
        <v>886562</v>
      </c>
      <c r="X30" s="13"/>
    </row>
    <row r="31" spans="1:25" ht="12" customHeight="1">
      <c r="A31" s="73"/>
      <c r="B31" s="59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6"/>
    </row>
    <row r="32" spans="1:25" ht="20.25" customHeight="1" thickBot="1">
      <c r="A32" s="11" t="s">
        <v>223</v>
      </c>
      <c r="B32" s="59"/>
      <c r="C32" s="237">
        <f>SUM(C30,C25,C12)</f>
        <v>308289</v>
      </c>
      <c r="D32" s="156"/>
      <c r="E32" s="237">
        <f>SUM(E30,E25,E12)</f>
        <v>1082230</v>
      </c>
      <c r="F32" s="156"/>
      <c r="G32" s="237">
        <f>SUM(G30,G25,G12)</f>
        <v>3181</v>
      </c>
      <c r="H32" s="236"/>
      <c r="I32" s="237">
        <f>SUM(I30,I25,I12)</f>
        <v>-6366</v>
      </c>
      <c r="J32" s="156"/>
      <c r="K32" s="237">
        <f>SUM(K30,K25,K12)</f>
        <v>-4365</v>
      </c>
      <c r="L32" s="156"/>
      <c r="M32" s="237">
        <f>SUM(M30,M25,M12)</f>
        <v>30844</v>
      </c>
      <c r="N32" s="156"/>
      <c r="O32" s="237">
        <f>SUM(O30,O25,O12)</f>
        <v>2236811</v>
      </c>
      <c r="P32" s="236"/>
      <c r="Q32" s="237">
        <f>SUM(Q30,Q25,Q12)</f>
        <v>725</v>
      </c>
      <c r="R32" s="156"/>
      <c r="S32" s="237">
        <f>SUM(S30,S25,S12)</f>
        <v>3651349</v>
      </c>
      <c r="T32" s="156"/>
      <c r="U32" s="237">
        <f>SUM(U30,U25,U12)</f>
        <v>83417</v>
      </c>
      <c r="V32" s="156"/>
      <c r="W32" s="237">
        <f>SUM(W30,W25,W12)</f>
        <v>3734766</v>
      </c>
      <c r="X32" s="16"/>
    </row>
    <row r="33" spans="7:23" ht="20.25" customHeight="1" thickTop="1"/>
    <row r="34" spans="7:23" ht="20.25" customHeight="1">
      <c r="W34" s="265"/>
    </row>
    <row r="35" spans="7:23" ht="20.25" customHeight="1">
      <c r="G35" s="265"/>
      <c r="I35" s="265"/>
      <c r="K35" s="265"/>
      <c r="Q35" s="265"/>
    </row>
  </sheetData>
  <mergeCells count="3">
    <mergeCell ref="C10:Y10"/>
    <mergeCell ref="C3:Y3"/>
    <mergeCell ref="M5:O5"/>
  </mergeCells>
  <pageMargins left="0.5" right="0.25" top="0.48" bottom="0.5" header="0.5" footer="0.5"/>
  <pageSetup paperSize="9" scale="74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5"/>
  <sheetViews>
    <sheetView view="pageBreakPreview" zoomScale="70" zoomScaleNormal="80" zoomScaleSheetLayoutView="70" workbookViewId="0"/>
  </sheetViews>
  <sheetFormatPr defaultColWidth="9.1796875" defaultRowHeight="19.5" customHeight="1"/>
  <cols>
    <col min="1" max="1" width="49.81640625" customWidth="1"/>
    <col min="2" max="2" width="7.54296875" customWidth="1"/>
    <col min="3" max="3" width="12" customWidth="1"/>
    <col min="4" max="4" width="0.81640625" customWidth="1"/>
    <col min="5" max="5" width="11.81640625" customWidth="1"/>
    <col min="6" max="6" width="0.81640625" customWidth="1"/>
    <col min="7" max="7" width="10.81640625" bestFit="1" customWidth="1"/>
    <col min="8" max="8" width="0.81640625" customWidth="1"/>
    <col min="9" max="9" width="11.453125" customWidth="1"/>
    <col min="10" max="10" width="0.81640625" customWidth="1"/>
    <col min="11" max="11" width="13.453125" customWidth="1"/>
    <col min="12" max="12" width="0.81640625" customWidth="1"/>
    <col min="13" max="13" width="13.81640625" customWidth="1"/>
  </cols>
  <sheetData>
    <row r="1" spans="1:13" ht="19.5" customHeight="1">
      <c r="A1" s="1" t="s">
        <v>0</v>
      </c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9.5" customHeight="1">
      <c r="A2" s="78" t="s">
        <v>108</v>
      </c>
      <c r="B2" s="56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9.5" customHeight="1">
      <c r="A3" s="9"/>
      <c r="B3" s="27"/>
      <c r="C3" s="9"/>
      <c r="D3" s="9"/>
      <c r="E3" s="9"/>
      <c r="F3" s="9"/>
      <c r="G3" s="9"/>
      <c r="H3" s="9"/>
      <c r="I3" s="9"/>
      <c r="J3" s="9"/>
      <c r="K3" s="9"/>
      <c r="L3" s="9"/>
      <c r="M3" s="4"/>
    </row>
    <row r="4" spans="1:13" ht="19.5" customHeight="1">
      <c r="A4" s="57"/>
      <c r="B4" s="58"/>
      <c r="C4" s="278" t="s">
        <v>145</v>
      </c>
      <c r="D4" s="278"/>
      <c r="E4" s="278"/>
      <c r="F4" s="278"/>
      <c r="G4" s="278"/>
      <c r="H4" s="278"/>
      <c r="I4" s="278"/>
      <c r="J4" s="278"/>
      <c r="K4" s="278"/>
      <c r="L4" s="288"/>
      <c r="M4" s="288"/>
    </row>
    <row r="5" spans="1:13" ht="19.5" customHeight="1">
      <c r="A5" s="57"/>
      <c r="B5" s="57"/>
      <c r="C5" s="5"/>
      <c r="D5" s="5"/>
      <c r="E5" s="5"/>
      <c r="F5" s="5"/>
      <c r="G5" s="5"/>
      <c r="H5" s="5"/>
      <c r="I5" s="285" t="s">
        <v>110</v>
      </c>
      <c r="J5" s="285"/>
      <c r="K5" s="285"/>
      <c r="L5" s="5"/>
      <c r="M5" s="5"/>
    </row>
    <row r="6" spans="1:13" ht="19.5" customHeight="1">
      <c r="A6" s="57"/>
      <c r="B6" s="57"/>
      <c r="C6" s="10" t="s">
        <v>114</v>
      </c>
      <c r="D6" s="10"/>
      <c r="E6" s="263"/>
      <c r="F6" s="10"/>
      <c r="G6" s="10"/>
      <c r="H6" s="10"/>
      <c r="I6" s="10"/>
      <c r="J6" s="10"/>
      <c r="K6" s="10"/>
      <c r="L6" s="10"/>
      <c r="M6" s="10"/>
    </row>
    <row r="7" spans="1:13" ht="19.5" customHeight="1">
      <c r="A7" s="57"/>
      <c r="B7" s="10"/>
      <c r="C7" s="10" t="s">
        <v>146</v>
      </c>
      <c r="D7" s="10"/>
      <c r="E7" s="263" t="s">
        <v>112</v>
      </c>
      <c r="F7" s="10"/>
      <c r="G7" s="10"/>
      <c r="H7" s="10"/>
      <c r="I7" s="10"/>
      <c r="J7" s="10"/>
      <c r="K7" s="10"/>
      <c r="L7" s="10"/>
      <c r="M7" s="10" t="s">
        <v>124</v>
      </c>
    </row>
    <row r="8" spans="1:13" ht="19.5" customHeight="1">
      <c r="A8" s="57"/>
      <c r="B8" s="63" t="s">
        <v>8</v>
      </c>
      <c r="C8" s="10" t="s">
        <v>125</v>
      </c>
      <c r="D8" s="10"/>
      <c r="E8" s="263" t="s">
        <v>236</v>
      </c>
      <c r="F8" s="10"/>
      <c r="G8" s="10" t="s">
        <v>57</v>
      </c>
      <c r="H8" s="10"/>
      <c r="I8" s="10" t="s">
        <v>147</v>
      </c>
      <c r="J8" s="10"/>
      <c r="K8" s="10" t="s">
        <v>128</v>
      </c>
      <c r="L8" s="10"/>
      <c r="M8" s="10" t="s">
        <v>130</v>
      </c>
    </row>
    <row r="9" spans="1:13" ht="19.5" customHeight="1">
      <c r="A9" s="79"/>
      <c r="B9" s="63"/>
      <c r="C9" s="280" t="s">
        <v>10</v>
      </c>
      <c r="D9" s="280"/>
      <c r="E9" s="280"/>
      <c r="F9" s="280"/>
      <c r="G9" s="280"/>
      <c r="H9" s="280"/>
      <c r="I9" s="280"/>
      <c r="J9" s="280"/>
      <c r="K9" s="280"/>
      <c r="L9" s="280"/>
      <c r="M9" s="280"/>
    </row>
    <row r="10" spans="1:13" ht="19.5" customHeight="1">
      <c r="A10" s="11" t="s">
        <v>220</v>
      </c>
      <c r="B10" s="59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9.5" customHeight="1">
      <c r="A11" s="11" t="s">
        <v>144</v>
      </c>
      <c r="B11" s="59"/>
      <c r="C11" s="64">
        <v>306087</v>
      </c>
      <c r="D11" s="64"/>
      <c r="E11" s="64">
        <v>1021354</v>
      </c>
      <c r="F11" s="64"/>
      <c r="G11" s="64">
        <v>19029</v>
      </c>
      <c r="H11" s="64"/>
      <c r="I11" s="64">
        <v>30844</v>
      </c>
      <c r="J11" s="64"/>
      <c r="K11" s="64">
        <v>1608452</v>
      </c>
      <c r="L11" s="64"/>
      <c r="M11" s="64">
        <v>2985766</v>
      </c>
    </row>
    <row r="12" spans="1:13" ht="13" customHeight="1">
      <c r="A12" s="73"/>
      <c r="B12" s="59"/>
      <c r="C12" s="68"/>
      <c r="D12" s="68"/>
      <c r="E12" s="68"/>
      <c r="F12" s="68"/>
      <c r="G12" s="68"/>
      <c r="H12" s="68"/>
      <c r="I12" s="68"/>
      <c r="J12" s="64"/>
      <c r="K12" s="64"/>
      <c r="L12" s="64"/>
      <c r="M12" s="81"/>
    </row>
    <row r="13" spans="1:13" ht="19.5" customHeight="1">
      <c r="A13" s="11" t="s">
        <v>148</v>
      </c>
      <c r="B13" s="59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5"/>
    </row>
    <row r="14" spans="1:13" ht="19.5" customHeight="1">
      <c r="A14" s="107" t="s">
        <v>149</v>
      </c>
      <c r="B14" s="59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5"/>
    </row>
    <row r="15" spans="1:13" ht="19.5" customHeight="1">
      <c r="A15" s="106" t="s">
        <v>137</v>
      </c>
      <c r="B15" s="59">
        <v>7</v>
      </c>
      <c r="C15" s="102">
        <v>2202</v>
      </c>
      <c r="D15" s="110"/>
      <c r="E15" s="102">
        <v>60876</v>
      </c>
      <c r="F15" s="49"/>
      <c r="G15" s="49">
        <v>-17797</v>
      </c>
      <c r="H15" s="49"/>
      <c r="I15" s="70">
        <v>0</v>
      </c>
      <c r="J15" s="49"/>
      <c r="K15" s="70">
        <v>0</v>
      </c>
      <c r="L15" s="49"/>
      <c r="M15" s="49">
        <v>45281</v>
      </c>
    </row>
    <row r="16" spans="1:13" ht="19.5" customHeight="1">
      <c r="A16" s="106" t="s">
        <v>199</v>
      </c>
      <c r="B16" s="59"/>
      <c r="C16" s="70">
        <v>0</v>
      </c>
      <c r="D16" s="70"/>
      <c r="E16" s="70">
        <v>0</v>
      </c>
      <c r="F16" s="49"/>
      <c r="G16" s="49">
        <v>-1232</v>
      </c>
      <c r="H16" s="49"/>
      <c r="I16" s="70">
        <v>0</v>
      </c>
      <c r="J16" s="49"/>
      <c r="K16" s="70">
        <v>0</v>
      </c>
      <c r="L16" s="49"/>
      <c r="M16" s="49">
        <v>-1232</v>
      </c>
    </row>
    <row r="17" spans="1:13" ht="19.5" customHeight="1">
      <c r="A17" s="106" t="s">
        <v>200</v>
      </c>
      <c r="B17" s="59">
        <v>10</v>
      </c>
      <c r="C17" s="70">
        <v>0</v>
      </c>
      <c r="D17" s="70"/>
      <c r="E17" s="70">
        <v>0</v>
      </c>
      <c r="F17" s="49"/>
      <c r="G17" s="70">
        <v>0</v>
      </c>
      <c r="H17" s="49"/>
      <c r="I17" s="70">
        <v>0</v>
      </c>
      <c r="J17" s="49"/>
      <c r="K17" s="80">
        <v>-338057</v>
      </c>
      <c r="L17" s="49"/>
      <c r="M17" s="49">
        <v>-338057</v>
      </c>
    </row>
    <row r="18" spans="1:13" ht="19.5" customHeight="1">
      <c r="A18" s="107" t="s">
        <v>150</v>
      </c>
      <c r="B18" s="59"/>
      <c r="C18" s="204">
        <f>SUM(C15:C17)</f>
        <v>2202</v>
      </c>
      <c r="D18" s="68"/>
      <c r="E18" s="204">
        <f>SUM(E15:E17)</f>
        <v>60876</v>
      </c>
      <c r="F18" s="81"/>
      <c r="G18" s="108">
        <f>SUM(G15:G17)</f>
        <v>-19029</v>
      </c>
      <c r="H18" s="81"/>
      <c r="I18" s="109">
        <f>SUM(I15:I17)</f>
        <v>0</v>
      </c>
      <c r="J18" s="81"/>
      <c r="K18" s="108">
        <f>SUM(K15:K17)</f>
        <v>-338057</v>
      </c>
      <c r="L18" s="81"/>
      <c r="M18" s="108">
        <f>SUM(M15:M17)</f>
        <v>-294008</v>
      </c>
    </row>
    <row r="19" spans="1:13" ht="13" customHeight="1">
      <c r="A19" s="73"/>
      <c r="B19" s="59"/>
      <c r="C19" s="68"/>
      <c r="D19" s="68"/>
      <c r="E19" s="68"/>
      <c r="F19" s="68"/>
      <c r="G19" s="68"/>
      <c r="H19" s="68"/>
      <c r="I19" s="68"/>
      <c r="J19" s="64"/>
      <c r="K19" s="64"/>
      <c r="L19" s="64"/>
      <c r="M19" s="81"/>
    </row>
    <row r="20" spans="1:13" ht="19.5" customHeight="1">
      <c r="A20" s="182" t="s">
        <v>140</v>
      </c>
      <c r="B20" s="59"/>
      <c r="C20" s="76"/>
      <c r="D20" s="76"/>
      <c r="E20" s="76"/>
      <c r="F20" s="42"/>
      <c r="G20" s="76"/>
      <c r="H20" s="76"/>
      <c r="I20" s="70"/>
      <c r="J20" s="42"/>
      <c r="K20" s="49"/>
      <c r="L20" s="42"/>
      <c r="M20" s="13"/>
    </row>
    <row r="21" spans="1:13" ht="19.5" customHeight="1">
      <c r="A21" s="75" t="s">
        <v>151</v>
      </c>
      <c r="B21" s="59"/>
      <c r="C21" s="70">
        <v>0</v>
      </c>
      <c r="D21" s="70"/>
      <c r="E21" s="70">
        <v>0</v>
      </c>
      <c r="F21" s="71"/>
      <c r="G21" s="70">
        <v>0</v>
      </c>
      <c r="H21" s="70"/>
      <c r="I21" s="70">
        <v>0</v>
      </c>
      <c r="J21" s="77"/>
      <c r="K21" s="152">
        <v>492472</v>
      </c>
      <c r="L21" s="42"/>
      <c r="M21" s="49">
        <v>492472</v>
      </c>
    </row>
    <row r="22" spans="1:13" ht="19.5" customHeight="1">
      <c r="A22" s="11" t="s">
        <v>143</v>
      </c>
      <c r="B22" s="59"/>
      <c r="C22" s="180">
        <f>SUM(C21:C21)</f>
        <v>0</v>
      </c>
      <c r="D22" s="68"/>
      <c r="E22" s="180">
        <f>SUM(E21:E21)</f>
        <v>0</v>
      </c>
      <c r="F22" s="23"/>
      <c r="G22" s="180">
        <f>SUM(G21:G21)</f>
        <v>0</v>
      </c>
      <c r="H22" s="68"/>
      <c r="I22" s="180">
        <f>SUM(I21:I21)</f>
        <v>0</v>
      </c>
      <c r="J22" s="114"/>
      <c r="K22" s="181">
        <f>SUM(K21:K21)</f>
        <v>492472</v>
      </c>
      <c r="L22" s="66"/>
      <c r="M22" s="179">
        <f>SUM(M20:M21)</f>
        <v>492472</v>
      </c>
    </row>
    <row r="23" spans="1:13" ht="13" customHeight="1">
      <c r="A23" s="73"/>
      <c r="B23" s="59"/>
      <c r="C23" s="68"/>
      <c r="D23" s="68"/>
      <c r="E23" s="68"/>
      <c r="F23" s="68"/>
      <c r="G23" s="68"/>
      <c r="H23" s="68"/>
      <c r="I23" s="68"/>
      <c r="J23" s="64"/>
      <c r="K23" s="64"/>
      <c r="L23" s="64"/>
      <c r="M23" s="81"/>
    </row>
    <row r="24" spans="1:13" ht="19.5" customHeight="1" thickBot="1">
      <c r="A24" s="11" t="s">
        <v>221</v>
      </c>
      <c r="B24" s="59"/>
      <c r="C24" s="50">
        <f>SUM(C22,C18,C11)</f>
        <v>308289</v>
      </c>
      <c r="D24" s="64"/>
      <c r="E24" s="50">
        <f>SUM(E22,E18,E11)</f>
        <v>1082230</v>
      </c>
      <c r="F24" s="64"/>
      <c r="G24" s="205">
        <f>SUM(G22,G18,G11)</f>
        <v>0</v>
      </c>
      <c r="H24" s="64"/>
      <c r="I24" s="50">
        <f>SUM(I22,I18,I11)</f>
        <v>30844</v>
      </c>
      <c r="J24" s="64"/>
      <c r="K24" s="50">
        <f>SUM(K22,K18,K11)</f>
        <v>1762867</v>
      </c>
      <c r="L24" s="64"/>
      <c r="M24" s="50">
        <f>SUM(M22,M18,M11)</f>
        <v>3184230</v>
      </c>
    </row>
    <row r="25" spans="1:13" ht="19.5" customHeight="1" thickTop="1"/>
  </sheetData>
  <mergeCells count="3">
    <mergeCell ref="C4:M4"/>
    <mergeCell ref="I5:K5"/>
    <mergeCell ref="C9:M9"/>
  </mergeCells>
  <pageMargins left="0.7" right="0.7" top="0.48" bottom="0.5" header="0.5" footer="0.5"/>
  <pageSetup paperSize="9" scale="99" firstPageNumber="11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9DD6-ECE5-4AE8-B613-D0614A151EAE}">
  <sheetPr>
    <pageSetUpPr fitToPage="1"/>
  </sheetPr>
  <dimension ref="A1:O28"/>
  <sheetViews>
    <sheetView view="pageBreakPreview" zoomScale="74" zoomScaleNormal="80" zoomScaleSheetLayoutView="100" workbookViewId="0"/>
  </sheetViews>
  <sheetFormatPr defaultColWidth="9.1796875" defaultRowHeight="19.5" customHeight="1"/>
  <cols>
    <col min="1" max="1" width="45.36328125" customWidth="1"/>
    <col min="2" max="2" width="7.54296875" customWidth="1"/>
    <col min="3" max="3" width="11.7265625" customWidth="1"/>
    <col min="4" max="4" width="0.81640625" customWidth="1"/>
    <col min="5" max="5" width="11.7265625" customWidth="1"/>
    <col min="6" max="6" width="0.81640625" customWidth="1"/>
    <col min="7" max="7" width="11.7265625" customWidth="1"/>
    <col min="8" max="8" width="0.81640625" customWidth="1"/>
    <col min="9" max="9" width="11.7265625" customWidth="1"/>
    <col min="10" max="10" width="0.81640625" customWidth="1"/>
    <col min="11" max="11" width="11.453125" customWidth="1"/>
    <col min="12" max="12" width="0.81640625" customWidth="1"/>
    <col min="13" max="13" width="13.453125" customWidth="1"/>
    <col min="14" max="14" width="1" customWidth="1"/>
    <col min="15" max="15" width="11.54296875" customWidth="1"/>
  </cols>
  <sheetData>
    <row r="1" spans="1:15" ht="19.5" customHeight="1">
      <c r="A1" s="1" t="s">
        <v>0</v>
      </c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9.5" customHeight="1">
      <c r="A2" s="78" t="s">
        <v>108</v>
      </c>
      <c r="B2" s="5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9.5" customHeight="1">
      <c r="A3" s="9"/>
      <c r="B3" s="2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4"/>
    </row>
    <row r="4" spans="1:15" ht="19.5" customHeight="1">
      <c r="A4" s="57"/>
      <c r="B4" s="58"/>
      <c r="C4" s="278" t="s">
        <v>145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88"/>
    </row>
    <row r="5" spans="1:15" ht="19.5" customHeight="1">
      <c r="A5" s="57"/>
      <c r="B5" s="57"/>
      <c r="C5" s="207"/>
      <c r="D5" s="207"/>
      <c r="E5" s="207"/>
      <c r="F5" s="207"/>
      <c r="G5" s="207"/>
      <c r="H5" s="207"/>
      <c r="I5" s="207"/>
      <c r="J5" s="207"/>
      <c r="K5" s="289" t="s">
        <v>110</v>
      </c>
      <c r="L5" s="289"/>
      <c r="M5" s="289"/>
      <c r="N5" s="260"/>
      <c r="O5" s="207"/>
    </row>
    <row r="6" spans="1:15" ht="19.5" customHeight="1">
      <c r="A6" s="57"/>
      <c r="B6" s="57"/>
      <c r="C6" s="240" t="s">
        <v>245</v>
      </c>
      <c r="D6" s="240"/>
      <c r="E6" s="263"/>
      <c r="F6" s="240"/>
      <c r="G6" s="240" t="s">
        <v>244</v>
      </c>
      <c r="H6" s="240"/>
      <c r="I6" s="240"/>
      <c r="J6" s="240"/>
      <c r="K6" s="240"/>
      <c r="L6" s="240"/>
      <c r="M6" s="240"/>
      <c r="N6" s="240"/>
      <c r="O6" s="240"/>
    </row>
    <row r="7" spans="1:15" ht="19.5" customHeight="1">
      <c r="A7" s="57"/>
      <c r="B7" s="253"/>
      <c r="C7" s="240" t="s">
        <v>118</v>
      </c>
      <c r="D7" s="240"/>
      <c r="E7" s="263" t="s">
        <v>112</v>
      </c>
      <c r="F7" s="240"/>
      <c r="G7" s="240" t="s">
        <v>210</v>
      </c>
      <c r="H7" s="240"/>
      <c r="I7" s="240" t="s">
        <v>226</v>
      </c>
      <c r="J7" s="240"/>
      <c r="K7" s="240"/>
      <c r="L7" s="240"/>
      <c r="M7" s="240"/>
      <c r="N7" s="240"/>
      <c r="O7" s="240" t="s">
        <v>246</v>
      </c>
    </row>
    <row r="8" spans="1:15" ht="19.5" customHeight="1">
      <c r="A8" s="57"/>
      <c r="B8" s="63" t="s">
        <v>8</v>
      </c>
      <c r="C8" s="240" t="s">
        <v>125</v>
      </c>
      <c r="D8" s="240"/>
      <c r="E8" s="263" t="s">
        <v>236</v>
      </c>
      <c r="F8" s="240"/>
      <c r="G8" s="240" t="s">
        <v>127</v>
      </c>
      <c r="H8" s="240"/>
      <c r="I8" s="240" t="s">
        <v>126</v>
      </c>
      <c r="J8" s="240"/>
      <c r="K8" s="240" t="s">
        <v>147</v>
      </c>
      <c r="L8" s="240"/>
      <c r="M8" s="240" t="s">
        <v>128</v>
      </c>
      <c r="N8" s="240"/>
      <c r="O8" s="240" t="s">
        <v>130</v>
      </c>
    </row>
    <row r="9" spans="1:15" ht="19.5" customHeight="1">
      <c r="A9" s="79"/>
      <c r="B9" s="63"/>
      <c r="C9" s="290" t="s">
        <v>10</v>
      </c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</row>
    <row r="10" spans="1:15" ht="19.5" customHeight="1">
      <c r="A10" s="11" t="s">
        <v>222</v>
      </c>
      <c r="B10" s="252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</row>
    <row r="11" spans="1:15" ht="19.5" customHeight="1">
      <c r="A11" s="11" t="s">
        <v>206</v>
      </c>
      <c r="B11" s="252"/>
      <c r="C11" s="236">
        <v>308289</v>
      </c>
      <c r="D11" s="236"/>
      <c r="E11" s="236">
        <v>1082230</v>
      </c>
      <c r="F11" s="236"/>
      <c r="G11" s="236">
        <v>0</v>
      </c>
      <c r="H11" s="236"/>
      <c r="I11" s="236">
        <v>0</v>
      </c>
      <c r="J11" s="236"/>
      <c r="K11" s="236">
        <v>30844</v>
      </c>
      <c r="L11" s="236"/>
      <c r="M11" s="236">
        <v>1913657</v>
      </c>
      <c r="N11" s="236"/>
      <c r="O11" s="236">
        <v>3335020</v>
      </c>
    </row>
    <row r="12" spans="1:15" ht="13" customHeight="1">
      <c r="A12" s="73"/>
      <c r="B12" s="252"/>
      <c r="C12" s="68"/>
      <c r="D12" s="68"/>
      <c r="E12" s="68"/>
      <c r="F12" s="68"/>
      <c r="G12" s="68"/>
      <c r="H12" s="68"/>
      <c r="I12" s="64"/>
      <c r="J12" s="68"/>
      <c r="K12" s="68"/>
      <c r="L12" s="64"/>
      <c r="M12" s="64"/>
      <c r="N12" s="64"/>
      <c r="O12" s="81"/>
    </row>
    <row r="13" spans="1:15" ht="19.5" customHeight="1">
      <c r="A13" s="11" t="s">
        <v>148</v>
      </c>
      <c r="B13" s="252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5"/>
    </row>
    <row r="14" spans="1:15" ht="19.5" customHeight="1">
      <c r="A14" s="107" t="s">
        <v>149</v>
      </c>
      <c r="B14" s="252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5"/>
    </row>
    <row r="15" spans="1:15" ht="19.5" hidden="1" customHeight="1">
      <c r="A15" s="106" t="s">
        <v>137</v>
      </c>
      <c r="B15" s="252">
        <v>7</v>
      </c>
      <c r="C15" s="70">
        <v>0</v>
      </c>
      <c r="D15" s="227"/>
      <c r="E15" s="70">
        <v>0</v>
      </c>
      <c r="F15" s="227"/>
      <c r="G15" s="227">
        <v>0</v>
      </c>
      <c r="H15" s="227"/>
      <c r="I15" s="70"/>
      <c r="J15" s="227"/>
      <c r="K15" s="70">
        <v>0</v>
      </c>
      <c r="L15" s="227"/>
      <c r="M15" s="70">
        <v>0</v>
      </c>
      <c r="N15" s="70"/>
      <c r="O15" s="227">
        <v>0</v>
      </c>
    </row>
    <row r="16" spans="1:15" ht="19.5" customHeight="1">
      <c r="A16" s="106" t="s">
        <v>199</v>
      </c>
      <c r="B16" s="252">
        <v>8</v>
      </c>
      <c r="C16" s="156">
        <v>0</v>
      </c>
      <c r="D16" s="156"/>
      <c r="E16" s="156">
        <v>0</v>
      </c>
      <c r="F16" s="156"/>
      <c r="G16" s="156">
        <v>3181</v>
      </c>
      <c r="H16" s="156"/>
      <c r="I16" s="156">
        <v>0</v>
      </c>
      <c r="J16" s="156"/>
      <c r="K16" s="156">
        <v>0</v>
      </c>
      <c r="L16" s="156"/>
      <c r="M16" s="156">
        <v>0</v>
      </c>
      <c r="N16" s="156"/>
      <c r="O16" s="156">
        <v>3181</v>
      </c>
    </row>
    <row r="17" spans="1:15" ht="19.5" customHeight="1">
      <c r="A17" s="264" t="s">
        <v>237</v>
      </c>
      <c r="B17" s="277">
        <v>8</v>
      </c>
      <c r="C17" s="156">
        <v>0</v>
      </c>
      <c r="D17" s="156"/>
      <c r="E17" s="156">
        <v>0</v>
      </c>
      <c r="F17" s="156"/>
      <c r="G17" s="156">
        <v>0</v>
      </c>
      <c r="H17" s="156"/>
      <c r="I17" s="156">
        <v>-6366</v>
      </c>
      <c r="J17" s="156"/>
      <c r="K17" s="156">
        <v>0</v>
      </c>
      <c r="L17" s="156"/>
      <c r="M17" s="156">
        <v>0</v>
      </c>
      <c r="N17" s="156"/>
      <c r="O17" s="156">
        <v>-6366</v>
      </c>
    </row>
    <row r="18" spans="1:15" ht="19.5" customHeight="1">
      <c r="A18" s="106" t="s">
        <v>200</v>
      </c>
      <c r="B18" s="252">
        <v>10</v>
      </c>
      <c r="C18" s="228">
        <v>0</v>
      </c>
      <c r="D18" s="156"/>
      <c r="E18" s="228">
        <v>0</v>
      </c>
      <c r="F18" s="156"/>
      <c r="G18" s="228">
        <v>0</v>
      </c>
      <c r="H18" s="156"/>
      <c r="I18" s="156">
        <v>0</v>
      </c>
      <c r="J18" s="156"/>
      <c r="K18" s="228">
        <v>0</v>
      </c>
      <c r="L18" s="156"/>
      <c r="M18" s="228">
        <v>-508665</v>
      </c>
      <c r="N18" s="156"/>
      <c r="O18" s="228">
        <v>-508665</v>
      </c>
    </row>
    <row r="19" spans="1:15" ht="19.5" customHeight="1">
      <c r="A19" s="107" t="s">
        <v>150</v>
      </c>
      <c r="B19" s="252"/>
      <c r="C19" s="239">
        <f>SUM(C15:C18)</f>
        <v>0</v>
      </c>
      <c r="D19" s="156"/>
      <c r="E19" s="239">
        <f>SUM(E15:E18)</f>
        <v>0</v>
      </c>
      <c r="F19" s="156"/>
      <c r="G19" s="239">
        <f>SUM(G15:G18)</f>
        <v>3181</v>
      </c>
      <c r="H19" s="236"/>
      <c r="I19" s="239">
        <f>SUM(I15:I18)</f>
        <v>-6366</v>
      </c>
      <c r="J19" s="156"/>
      <c r="K19" s="239">
        <f>SUM(K15:K18)</f>
        <v>0</v>
      </c>
      <c r="L19" s="156"/>
      <c r="M19" s="239">
        <f>SUM(M15:M18)</f>
        <v>-508665</v>
      </c>
      <c r="N19" s="236"/>
      <c r="O19" s="239">
        <f>SUM(O15:O18)</f>
        <v>-511850</v>
      </c>
    </row>
    <row r="20" spans="1:15" ht="13" customHeight="1">
      <c r="A20" s="73"/>
      <c r="B20" s="252"/>
      <c r="C20" s="68"/>
      <c r="D20" s="68"/>
      <c r="E20" s="68"/>
      <c r="F20" s="68"/>
      <c r="G20" s="68"/>
      <c r="H20" s="68"/>
      <c r="I20" s="64"/>
      <c r="J20" s="68"/>
      <c r="K20" s="68"/>
      <c r="L20" s="64"/>
      <c r="M20" s="64"/>
      <c r="N20" s="64"/>
      <c r="O20" s="81"/>
    </row>
    <row r="21" spans="1:15" ht="19.5" customHeight="1">
      <c r="A21" s="182" t="s">
        <v>140</v>
      </c>
      <c r="B21" s="252"/>
      <c r="C21" s="76"/>
      <c r="D21" s="76"/>
      <c r="E21" s="76"/>
      <c r="F21" s="42"/>
      <c r="G21" s="76"/>
      <c r="H21" s="76"/>
      <c r="I21" s="49"/>
      <c r="J21" s="76"/>
      <c r="K21" s="70"/>
      <c r="L21" s="42"/>
      <c r="M21" s="49"/>
      <c r="N21" s="49"/>
      <c r="O21" s="13"/>
    </row>
    <row r="22" spans="1:15" ht="19.5" customHeight="1">
      <c r="A22" s="75" t="s">
        <v>151</v>
      </c>
      <c r="B22" s="252"/>
      <c r="C22" s="70">
        <v>0</v>
      </c>
      <c r="D22" s="70"/>
      <c r="E22" s="70">
        <v>0</v>
      </c>
      <c r="F22" s="71"/>
      <c r="G22" s="70">
        <v>0</v>
      </c>
      <c r="H22" s="70"/>
      <c r="I22" s="70">
        <v>0</v>
      </c>
      <c r="J22" s="70"/>
      <c r="K22" s="70">
        <v>0</v>
      </c>
      <c r="L22" s="77"/>
      <c r="M22" s="228">
        <v>945771</v>
      </c>
      <c r="N22" s="152"/>
      <c r="O22" s="49">
        <v>945771</v>
      </c>
    </row>
    <row r="23" spans="1:15" ht="19.5" customHeight="1">
      <c r="A23" s="11" t="s">
        <v>143</v>
      </c>
      <c r="B23" s="252"/>
      <c r="C23" s="180">
        <f>SUM(C22:C22)</f>
        <v>0</v>
      </c>
      <c r="D23" s="68"/>
      <c r="E23" s="180">
        <f>SUM(E22:E22)</f>
        <v>0</v>
      </c>
      <c r="F23" s="23"/>
      <c r="G23" s="180">
        <f>SUM(G22:G22)</f>
        <v>0</v>
      </c>
      <c r="H23" s="276"/>
      <c r="I23" s="180">
        <f>SUM(I22:I22)</f>
        <v>0</v>
      </c>
      <c r="J23" s="68"/>
      <c r="K23" s="180">
        <f>SUM(K22:K22)</f>
        <v>0</v>
      </c>
      <c r="L23" s="114"/>
      <c r="M23" s="239">
        <f>SUM(M22:M22)</f>
        <v>945771</v>
      </c>
      <c r="N23" s="261"/>
      <c r="O23" s="179">
        <f>SUM(O22)</f>
        <v>945771</v>
      </c>
    </row>
    <row r="24" spans="1:15" ht="13" customHeight="1">
      <c r="A24" s="73"/>
      <c r="B24" s="252"/>
      <c r="C24" s="68"/>
      <c r="D24" s="68"/>
      <c r="E24" s="68"/>
      <c r="F24" s="68"/>
      <c r="G24" s="68"/>
      <c r="H24" s="68"/>
      <c r="I24" s="267"/>
      <c r="J24" s="68"/>
      <c r="K24" s="68"/>
      <c r="L24" s="267"/>
      <c r="M24" s="267"/>
      <c r="N24" s="267"/>
      <c r="O24" s="262"/>
    </row>
    <row r="25" spans="1:15" ht="19.5" customHeight="1" thickBot="1">
      <c r="A25" s="11" t="s">
        <v>223</v>
      </c>
      <c r="B25" s="252"/>
      <c r="C25" s="266">
        <f>SUM(C23,C19,C11)</f>
        <v>308289</v>
      </c>
      <c r="D25" s="64"/>
      <c r="E25" s="266">
        <f>SUM(E23,E19,E11)</f>
        <v>1082230</v>
      </c>
      <c r="F25" s="64"/>
      <c r="G25" s="266">
        <f>SUM(G23,G19,G11)</f>
        <v>3181</v>
      </c>
      <c r="H25" s="262"/>
      <c r="I25" s="266">
        <f>SUM(I23,I19,I11)</f>
        <v>-6366</v>
      </c>
      <c r="J25" s="64"/>
      <c r="K25" s="266">
        <f>SUM(K23,K19,K11)</f>
        <v>30844</v>
      </c>
      <c r="L25" s="64"/>
      <c r="M25" s="266">
        <f>SUM(M23,M19,M11)</f>
        <v>2350763</v>
      </c>
      <c r="N25" s="262"/>
      <c r="O25" s="266">
        <f>SUM(O23,O19,O11)</f>
        <v>3768941</v>
      </c>
    </row>
    <row r="26" spans="1:15" ht="19.5" customHeight="1" thickTop="1"/>
    <row r="28" spans="1:15" ht="19.5" customHeight="1">
      <c r="O28" s="99"/>
    </row>
  </sheetData>
  <mergeCells count="3">
    <mergeCell ref="C4:O4"/>
    <mergeCell ref="K5:M5"/>
    <mergeCell ref="C9:O9"/>
  </mergeCells>
  <pageMargins left="0.7" right="0.7" top="0.48" bottom="0.5" header="0.5" footer="0.5"/>
  <pageSetup paperSize="9" scale="94" firstPageNumber="12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3"/>
  <sheetViews>
    <sheetView tabSelected="1" view="pageBreakPreview" zoomScale="73" zoomScaleNormal="70" zoomScaleSheetLayoutView="90" workbookViewId="0"/>
  </sheetViews>
  <sheetFormatPr defaultColWidth="9.1796875" defaultRowHeight="20.25" customHeight="1"/>
  <cols>
    <col min="1" max="1" width="48.54296875" customWidth="1"/>
    <col min="2" max="2" width="7.08984375" style="124" customWidth="1"/>
    <col min="3" max="3" width="11.54296875" customWidth="1"/>
    <col min="4" max="4" width="1" customWidth="1"/>
    <col min="5" max="5" width="11.54296875" customWidth="1"/>
    <col min="6" max="6" width="1" style="5" customWidth="1"/>
    <col min="7" max="7" width="11.81640625" customWidth="1"/>
    <col min="8" max="8" width="1" customWidth="1"/>
    <col min="9" max="9" width="11.54296875" customWidth="1"/>
    <col min="10" max="10" width="9.1796875" style="5"/>
    <col min="11" max="11" width="14.54296875" style="19" customWidth="1"/>
    <col min="12" max="12" width="9.7265625" style="19" customWidth="1"/>
    <col min="13" max="13" width="14.54296875" style="19" customWidth="1"/>
    <col min="14" max="14" width="7.81640625" style="19" customWidth="1"/>
    <col min="15" max="15" width="14.54296875" style="19" customWidth="1"/>
    <col min="16" max="16" width="8.453125" style="5" customWidth="1"/>
    <col min="17" max="18" width="9.1796875" style="5"/>
  </cols>
  <sheetData>
    <row r="1" spans="1:16" ht="20.25" customHeight="1">
      <c r="A1" s="1" t="s">
        <v>0</v>
      </c>
      <c r="B1" s="127"/>
      <c r="C1" s="1"/>
      <c r="D1" s="1"/>
      <c r="E1" s="1"/>
      <c r="J1" s="5" t="s">
        <v>54</v>
      </c>
    </row>
    <row r="2" spans="1:16" ht="20.25" customHeight="1">
      <c r="A2" s="82" t="s">
        <v>152</v>
      </c>
      <c r="B2" s="128"/>
      <c r="C2" s="82"/>
      <c r="D2" s="82"/>
      <c r="E2" s="82"/>
      <c r="F2" s="4"/>
    </row>
    <row r="3" spans="1:16" ht="15" customHeight="1">
      <c r="F3" s="11"/>
      <c r="G3" s="278"/>
      <c r="H3" s="278"/>
      <c r="I3" s="278"/>
    </row>
    <row r="4" spans="1:16" ht="18.75" customHeight="1">
      <c r="A4" s="72"/>
      <c r="B4" s="59"/>
      <c r="C4" s="278" t="s">
        <v>2</v>
      </c>
      <c r="D4" s="278"/>
      <c r="E4" s="278"/>
      <c r="F4" s="29"/>
      <c r="G4" s="278" t="s">
        <v>3</v>
      </c>
      <c r="H4" s="278"/>
      <c r="I4" s="278"/>
    </row>
    <row r="5" spans="1:16" ht="18.75" customHeight="1">
      <c r="A5" s="5"/>
      <c r="B5" s="59"/>
      <c r="C5" s="278" t="s">
        <v>5</v>
      </c>
      <c r="D5" s="278"/>
      <c r="E5" s="278"/>
      <c r="F5" s="29"/>
      <c r="G5" s="278" t="s">
        <v>5</v>
      </c>
      <c r="H5" s="278"/>
      <c r="I5" s="278"/>
    </row>
    <row r="6" spans="1:16" ht="18.75" customHeight="1">
      <c r="A6" s="5"/>
      <c r="C6" s="282" t="s">
        <v>219</v>
      </c>
      <c r="D6" s="282"/>
      <c r="E6" s="282"/>
      <c r="F6" s="30"/>
      <c r="G6" s="282" t="s">
        <v>219</v>
      </c>
      <c r="H6" s="282"/>
      <c r="I6" s="282"/>
    </row>
    <row r="7" spans="1:16" s="5" customFormat="1" ht="18.75" customHeight="1">
      <c r="B7" s="59"/>
      <c r="C7" s="284" t="s">
        <v>216</v>
      </c>
      <c r="D7" s="284"/>
      <c r="E7" s="284"/>
      <c r="F7" s="8"/>
      <c r="G7" s="284" t="s">
        <v>216</v>
      </c>
      <c r="H7" s="284"/>
      <c r="I7" s="284"/>
      <c r="K7" s="19"/>
      <c r="L7" s="19"/>
      <c r="M7" s="19"/>
      <c r="N7" s="19"/>
      <c r="O7" s="19"/>
    </row>
    <row r="8" spans="1:16" s="5" customFormat="1" ht="18.75" customHeight="1">
      <c r="B8" s="59"/>
      <c r="C8" s="10">
        <v>2023</v>
      </c>
      <c r="E8" s="10">
        <v>2022</v>
      </c>
      <c r="F8" s="10"/>
      <c r="G8" s="10">
        <v>2023</v>
      </c>
      <c r="H8" s="10"/>
      <c r="I8" s="10">
        <v>2022</v>
      </c>
      <c r="K8" s="19"/>
      <c r="L8" s="19"/>
      <c r="M8" s="19"/>
      <c r="N8" s="19"/>
      <c r="O8" s="19"/>
    </row>
    <row r="9" spans="1:16" s="5" customFormat="1" ht="18.75" customHeight="1">
      <c r="B9" s="59"/>
      <c r="C9" s="281" t="s">
        <v>10</v>
      </c>
      <c r="D9" s="281"/>
      <c r="E9" s="281"/>
      <c r="F9" s="281"/>
      <c r="G9" s="281"/>
      <c r="H9" s="281"/>
      <c r="I9" s="281"/>
      <c r="K9" s="19"/>
      <c r="L9" s="19"/>
      <c r="M9" s="19"/>
      <c r="N9" s="19"/>
      <c r="O9" s="19"/>
    </row>
    <row r="10" spans="1:16" s="5" customFormat="1" ht="18.75" customHeight="1">
      <c r="A10" s="12" t="s">
        <v>153</v>
      </c>
      <c r="B10" s="59"/>
      <c r="D10" s="12"/>
      <c r="K10" s="19"/>
      <c r="L10" s="19"/>
      <c r="M10" s="19"/>
      <c r="N10" s="19"/>
      <c r="O10" s="19"/>
    </row>
    <row r="11" spans="1:16" s="5" customFormat="1" ht="18.75" customHeight="1">
      <c r="A11" s="40" t="s">
        <v>83</v>
      </c>
      <c r="B11" s="125"/>
      <c r="C11" s="123">
        <v>887686</v>
      </c>
      <c r="D11" s="40"/>
      <c r="E11" s="123">
        <v>501923</v>
      </c>
      <c r="F11" s="83"/>
      <c r="G11" s="123">
        <v>945771</v>
      </c>
      <c r="H11" s="80"/>
      <c r="I11" s="123">
        <v>492472</v>
      </c>
      <c r="K11" s="19"/>
      <c r="L11" s="19"/>
      <c r="M11" s="19"/>
      <c r="N11" s="19"/>
      <c r="O11" s="19"/>
      <c r="P11" s="183"/>
    </row>
    <row r="12" spans="1:16" s="5" customFormat="1" ht="18.75" customHeight="1">
      <c r="A12" s="58" t="s">
        <v>154</v>
      </c>
      <c r="B12" s="59"/>
      <c r="C12" s="83"/>
      <c r="D12" s="58"/>
      <c r="E12" s="83"/>
      <c r="F12" s="83"/>
      <c r="G12" s="80"/>
      <c r="H12" s="80"/>
      <c r="I12" s="80"/>
      <c r="K12" s="19"/>
      <c r="L12" s="19"/>
      <c r="M12" s="19"/>
      <c r="N12" s="19"/>
      <c r="O12" s="19"/>
      <c r="P12" s="183"/>
    </row>
    <row r="13" spans="1:16" s="5" customFormat="1" ht="18.75" customHeight="1">
      <c r="A13" s="5" t="s">
        <v>82</v>
      </c>
      <c r="B13" s="59"/>
      <c r="C13" s="83">
        <v>231526</v>
      </c>
      <c r="E13" s="83">
        <v>121565</v>
      </c>
      <c r="F13" s="83"/>
      <c r="G13" s="80">
        <v>235860</v>
      </c>
      <c r="H13" s="80"/>
      <c r="I13" s="80">
        <v>121986</v>
      </c>
      <c r="K13" s="19"/>
      <c r="L13" s="19"/>
      <c r="M13" s="19"/>
      <c r="N13" s="19"/>
      <c r="O13" s="19"/>
      <c r="P13" s="183"/>
    </row>
    <row r="14" spans="1:16" s="5" customFormat="1" ht="18.75" customHeight="1">
      <c r="A14" s="5" t="s">
        <v>80</v>
      </c>
      <c r="B14" s="59"/>
      <c r="C14" s="83">
        <v>1947</v>
      </c>
      <c r="E14" s="83">
        <v>1668</v>
      </c>
      <c r="F14" s="83"/>
      <c r="G14" s="111">
        <v>1384</v>
      </c>
      <c r="H14" s="80"/>
      <c r="I14" s="111">
        <v>1157</v>
      </c>
      <c r="K14" s="19"/>
      <c r="L14" s="19"/>
      <c r="M14" s="19"/>
      <c r="N14" s="19"/>
      <c r="O14" s="19"/>
      <c r="P14" s="183"/>
    </row>
    <row r="15" spans="1:16" s="5" customFormat="1" ht="18.75" customHeight="1">
      <c r="A15" s="5" t="s">
        <v>155</v>
      </c>
      <c r="B15" s="122"/>
      <c r="C15" s="83">
        <v>127210</v>
      </c>
      <c r="D15" s="21"/>
      <c r="E15" s="83">
        <v>137888</v>
      </c>
      <c r="F15" s="83"/>
      <c r="G15" s="80">
        <v>112508</v>
      </c>
      <c r="H15" s="80"/>
      <c r="I15" s="80">
        <v>122880</v>
      </c>
      <c r="K15" s="19"/>
      <c r="L15" s="19"/>
      <c r="M15" s="19"/>
      <c r="N15" s="19"/>
      <c r="O15" s="19"/>
      <c r="P15" s="183"/>
    </row>
    <row r="16" spans="1:16" s="5" customFormat="1" ht="18.75" customHeight="1">
      <c r="A16" s="5" t="s">
        <v>156</v>
      </c>
      <c r="B16" s="122"/>
      <c r="C16" s="83">
        <v>5681</v>
      </c>
      <c r="D16" s="21"/>
      <c r="E16" s="83">
        <v>5795</v>
      </c>
      <c r="F16" s="83"/>
      <c r="G16" s="80">
        <v>5004</v>
      </c>
      <c r="H16" s="80"/>
      <c r="I16" s="80">
        <v>5121</v>
      </c>
      <c r="K16" s="19"/>
      <c r="L16" s="19"/>
      <c r="M16" s="19"/>
      <c r="N16" s="19"/>
      <c r="O16" s="19"/>
      <c r="P16" s="183"/>
    </row>
    <row r="17" spans="1:18" s="5" customFormat="1" ht="18.75" customHeight="1">
      <c r="A17" s="5" t="s">
        <v>213</v>
      </c>
      <c r="B17" s="122"/>
      <c r="C17" s="246">
        <v>24171</v>
      </c>
      <c r="D17" s="21"/>
      <c r="E17" s="83">
        <v>4663</v>
      </c>
      <c r="F17" s="83"/>
      <c r="G17" s="80">
        <v>737</v>
      </c>
      <c r="H17" s="80"/>
      <c r="I17" s="80">
        <v>3796</v>
      </c>
      <c r="J17" s="122"/>
      <c r="K17" s="83"/>
      <c r="L17" s="21"/>
      <c r="M17" s="83"/>
      <c r="N17" s="83"/>
      <c r="O17" s="80"/>
      <c r="P17" s="80"/>
      <c r="Q17" s="80"/>
    </row>
    <row r="18" spans="1:18" s="5" customFormat="1" ht="18.75" customHeight="1">
      <c r="A18" s="5" t="s">
        <v>238</v>
      </c>
      <c r="B18" s="59"/>
      <c r="C18" s="83">
        <v>-4775</v>
      </c>
      <c r="E18" s="83">
        <v>8272</v>
      </c>
      <c r="F18" s="83"/>
      <c r="G18" s="80">
        <v>-5428</v>
      </c>
      <c r="H18" s="80"/>
      <c r="I18" s="80">
        <v>6606</v>
      </c>
      <c r="K18" s="19"/>
      <c r="L18" s="19"/>
      <c r="M18" s="19"/>
      <c r="N18" s="19"/>
      <c r="O18" s="19"/>
      <c r="P18" s="183"/>
    </row>
    <row r="19" spans="1:18" s="5" customFormat="1" ht="18.75" customHeight="1">
      <c r="A19" s="5" t="s">
        <v>157</v>
      </c>
      <c r="B19" s="122"/>
      <c r="C19" s="83">
        <v>18923</v>
      </c>
      <c r="E19" s="83">
        <v>32422</v>
      </c>
      <c r="F19" s="83"/>
      <c r="G19" s="80">
        <v>18302</v>
      </c>
      <c r="H19" s="80"/>
      <c r="I19" s="80">
        <v>32640</v>
      </c>
      <c r="K19" s="19"/>
      <c r="L19" s="19"/>
      <c r="M19" s="19"/>
      <c r="N19" s="19"/>
      <c r="O19" s="19"/>
      <c r="P19" s="183"/>
    </row>
    <row r="20" spans="1:18" s="5" customFormat="1" ht="18.75" customHeight="1">
      <c r="A20" s="5" t="s">
        <v>158</v>
      </c>
      <c r="B20" s="122"/>
      <c r="C20" s="83">
        <v>-14108</v>
      </c>
      <c r="E20" s="83">
        <v>-3464</v>
      </c>
      <c r="F20" s="83"/>
      <c r="G20" s="80">
        <v>-14108</v>
      </c>
      <c r="H20" s="80"/>
      <c r="I20" s="80">
        <v>-3464</v>
      </c>
      <c r="K20" s="19"/>
      <c r="L20" s="19"/>
      <c r="M20" s="19"/>
      <c r="N20" s="19"/>
      <c r="O20" s="19"/>
      <c r="P20" s="183"/>
      <c r="R20" s="183"/>
    </row>
    <row r="21" spans="1:18" s="5" customFormat="1" ht="18.75" customHeight="1">
      <c r="A21" s="5" t="s">
        <v>194</v>
      </c>
      <c r="B21" s="121"/>
      <c r="C21" s="83">
        <v>-3312</v>
      </c>
      <c r="E21" s="83">
        <v>-626</v>
      </c>
      <c r="F21" s="83"/>
      <c r="G21" s="80">
        <v>-3312</v>
      </c>
      <c r="H21" s="80"/>
      <c r="I21" s="80">
        <v>-626</v>
      </c>
      <c r="K21" s="19"/>
      <c r="L21" s="19"/>
      <c r="M21" s="19"/>
      <c r="N21" s="19"/>
      <c r="O21" s="19"/>
      <c r="P21" s="183"/>
      <c r="R21" s="183"/>
    </row>
    <row r="22" spans="1:18" s="5" customFormat="1" ht="18.75" customHeight="1">
      <c r="A22" s="136" t="s">
        <v>239</v>
      </c>
      <c r="B22" s="121"/>
      <c r="C22" s="83">
        <v>1674</v>
      </c>
      <c r="E22" s="83">
        <v>-775</v>
      </c>
      <c r="G22" s="83">
        <v>1530</v>
      </c>
      <c r="H22" s="80"/>
      <c r="I22" s="83">
        <v>-1308</v>
      </c>
      <c r="K22" s="19"/>
      <c r="L22" s="19"/>
      <c r="M22" s="19"/>
      <c r="N22" s="19"/>
      <c r="O22" s="19"/>
      <c r="P22" s="183"/>
      <c r="R22" s="183"/>
    </row>
    <row r="23" spans="1:18" s="5" customFormat="1" ht="18.75" hidden="1" customHeight="1">
      <c r="A23" s="136" t="s">
        <v>159</v>
      </c>
      <c r="B23" s="121"/>
      <c r="C23" s="83">
        <v>0</v>
      </c>
      <c r="E23" s="83">
        <v>0</v>
      </c>
      <c r="G23" s="111"/>
      <c r="H23" s="80"/>
      <c r="I23" s="111">
        <v>0</v>
      </c>
      <c r="K23" s="19"/>
      <c r="L23" s="19"/>
      <c r="M23" s="19"/>
      <c r="N23" s="19"/>
      <c r="O23" s="19"/>
      <c r="P23" s="183"/>
      <c r="R23" s="183"/>
    </row>
    <row r="24" spans="1:18" s="5" customFormat="1" ht="18.75" customHeight="1">
      <c r="A24" s="136" t="s">
        <v>240</v>
      </c>
      <c r="B24" s="121"/>
      <c r="K24" s="19"/>
      <c r="M24" s="19"/>
      <c r="N24" s="19"/>
      <c r="O24" s="19"/>
      <c r="P24" s="183"/>
      <c r="R24" s="183"/>
    </row>
    <row r="25" spans="1:18" s="5" customFormat="1" ht="18.75" customHeight="1">
      <c r="A25" s="136" t="s">
        <v>241</v>
      </c>
      <c r="B25" s="121"/>
      <c r="C25" s="83">
        <v>20870</v>
      </c>
      <c r="E25" s="83">
        <v>-1023</v>
      </c>
      <c r="G25" s="83">
        <v>0</v>
      </c>
      <c r="H25" s="80"/>
      <c r="I25" s="83">
        <v>0</v>
      </c>
      <c r="K25" s="19"/>
      <c r="L25" s="19"/>
      <c r="M25" s="19"/>
      <c r="N25" s="19"/>
      <c r="O25" s="19"/>
      <c r="P25" s="183"/>
      <c r="R25" s="183"/>
    </row>
    <row r="26" spans="1:18" s="5" customFormat="1" ht="18.75" customHeight="1">
      <c r="A26" s="84" t="s">
        <v>214</v>
      </c>
      <c r="B26" s="126"/>
      <c r="C26" s="83">
        <v>24664</v>
      </c>
      <c r="E26" s="83">
        <v>8933</v>
      </c>
      <c r="F26" s="83"/>
      <c r="G26" s="80">
        <v>24165</v>
      </c>
      <c r="H26" s="80"/>
      <c r="I26" s="80">
        <v>8576</v>
      </c>
      <c r="K26" s="19"/>
      <c r="L26" s="19"/>
      <c r="M26" s="19"/>
      <c r="N26" s="19"/>
      <c r="O26" s="19"/>
      <c r="P26" s="183"/>
      <c r="R26" s="183"/>
    </row>
    <row r="27" spans="1:18" s="5" customFormat="1" ht="18.75" customHeight="1">
      <c r="A27" s="84" t="s">
        <v>160</v>
      </c>
      <c r="B27" s="126"/>
      <c r="C27" s="83">
        <v>3181</v>
      </c>
      <c r="E27" s="83">
        <v>-1232</v>
      </c>
      <c r="F27" s="83"/>
      <c r="G27" s="83">
        <v>3181</v>
      </c>
      <c r="H27" s="83"/>
      <c r="I27" s="83">
        <v>-1232</v>
      </c>
      <c r="K27" s="19"/>
      <c r="L27" s="19"/>
      <c r="M27" s="19"/>
      <c r="N27" s="19"/>
      <c r="O27" s="19"/>
      <c r="P27" s="183"/>
      <c r="R27" s="183"/>
    </row>
    <row r="28" spans="1:18" s="5" customFormat="1" ht="18.75" customHeight="1">
      <c r="A28" s="5" t="s">
        <v>161</v>
      </c>
      <c r="B28" s="59"/>
      <c r="C28" s="83">
        <v>-2459</v>
      </c>
      <c r="D28" s="21"/>
      <c r="E28" s="83">
        <v>-1783</v>
      </c>
      <c r="F28" s="83"/>
      <c r="G28" s="83">
        <v>-2861</v>
      </c>
      <c r="H28" s="83"/>
      <c r="I28" s="83">
        <v>-2177</v>
      </c>
      <c r="K28" s="19"/>
      <c r="L28" s="19"/>
      <c r="M28" s="19"/>
      <c r="N28" s="19"/>
      <c r="O28" s="19"/>
      <c r="P28" s="183"/>
      <c r="R28" s="183"/>
    </row>
    <row r="29" spans="1:18" s="5" customFormat="1" ht="18.75" customHeight="1">
      <c r="A29" s="11"/>
      <c r="B29" s="59"/>
      <c r="C29" s="85">
        <f>SUM(C11:C28)</f>
        <v>1322879</v>
      </c>
      <c r="D29" s="11"/>
      <c r="E29" s="85">
        <f>SUM(E11:E28)</f>
        <v>814226</v>
      </c>
      <c r="F29" s="13"/>
      <c r="G29" s="208">
        <f>SUM(G11:G28)</f>
        <v>1322733</v>
      </c>
      <c r="H29" s="13"/>
      <c r="I29" s="208">
        <f>SUM(I11:I28)</f>
        <v>786427</v>
      </c>
      <c r="K29" s="19"/>
      <c r="L29" s="19"/>
      <c r="M29" s="19"/>
      <c r="N29" s="19"/>
      <c r="O29" s="19"/>
      <c r="P29" s="183"/>
      <c r="R29" s="183"/>
    </row>
    <row r="30" spans="1:18" s="5" customFormat="1" ht="18.75" customHeight="1">
      <c r="A30" s="58" t="s">
        <v>162</v>
      </c>
      <c r="B30" s="59"/>
      <c r="D30" s="12"/>
      <c r="K30" s="19"/>
      <c r="L30" s="19"/>
      <c r="M30" s="19"/>
      <c r="N30" s="19"/>
      <c r="O30" s="19"/>
      <c r="P30" s="183"/>
      <c r="R30" s="183"/>
    </row>
    <row r="31" spans="1:18" s="5" customFormat="1" ht="18.75" customHeight="1">
      <c r="A31" s="5" t="s">
        <v>13</v>
      </c>
      <c r="B31" s="59"/>
      <c r="C31" s="83">
        <v>-124254</v>
      </c>
      <c r="E31" s="83">
        <v>3318</v>
      </c>
      <c r="F31" s="83"/>
      <c r="G31" s="83">
        <v>-129765</v>
      </c>
      <c r="H31" s="83"/>
      <c r="I31" s="86">
        <v>38676</v>
      </c>
      <c r="K31" s="19"/>
      <c r="L31" s="19"/>
      <c r="M31" s="19"/>
      <c r="N31" s="19"/>
      <c r="O31" s="19"/>
      <c r="P31" s="183"/>
      <c r="R31" s="183"/>
    </row>
    <row r="32" spans="1:18" s="5" customFormat="1" ht="18.75" customHeight="1">
      <c r="A32" s="5" t="s">
        <v>15</v>
      </c>
      <c r="B32" s="122"/>
      <c r="C32" s="83">
        <v>-161827</v>
      </c>
      <c r="D32" s="21"/>
      <c r="E32" s="83">
        <v>-34998</v>
      </c>
      <c r="F32" s="83"/>
      <c r="G32" s="83">
        <v>-154042</v>
      </c>
      <c r="H32" s="83"/>
      <c r="I32" s="86">
        <v>-29932</v>
      </c>
      <c r="K32" s="19"/>
      <c r="L32" s="19"/>
      <c r="M32" s="19"/>
      <c r="N32" s="19"/>
      <c r="O32" s="19"/>
      <c r="P32" s="183"/>
      <c r="R32" s="183"/>
    </row>
    <row r="33" spans="1:18" s="5" customFormat="1" ht="18.75" customHeight="1">
      <c r="A33" s="5" t="s">
        <v>17</v>
      </c>
      <c r="B33" s="59"/>
      <c r="C33" s="83">
        <v>126037</v>
      </c>
      <c r="E33" s="83">
        <v>-58547</v>
      </c>
      <c r="F33" s="83"/>
      <c r="G33" s="83">
        <v>109497</v>
      </c>
      <c r="H33" s="83"/>
      <c r="I33" s="86">
        <v>-43403</v>
      </c>
      <c r="K33" s="19"/>
      <c r="L33" s="19"/>
      <c r="M33" s="19"/>
      <c r="N33" s="19"/>
      <c r="O33" s="19"/>
      <c r="P33" s="183"/>
      <c r="R33" s="183"/>
    </row>
    <row r="34" spans="1:18" s="5" customFormat="1" ht="18.75" customHeight="1">
      <c r="A34" s="5" t="s">
        <v>19</v>
      </c>
      <c r="B34" s="59"/>
      <c r="C34" s="83">
        <v>7648</v>
      </c>
      <c r="E34" s="83">
        <v>6934</v>
      </c>
      <c r="F34" s="83"/>
      <c r="G34" s="83">
        <v>8161</v>
      </c>
      <c r="H34" s="83"/>
      <c r="I34" s="86">
        <v>6746</v>
      </c>
      <c r="K34" s="19"/>
      <c r="L34" s="19"/>
      <c r="M34" s="19"/>
      <c r="N34" s="19"/>
      <c r="O34" s="19"/>
      <c r="P34" s="183"/>
      <c r="R34" s="183"/>
    </row>
    <row r="35" spans="1:18" s="5" customFormat="1" ht="18.75" customHeight="1">
      <c r="A35" s="5" t="s">
        <v>30</v>
      </c>
      <c r="B35" s="59"/>
      <c r="C35" s="86">
        <v>-768</v>
      </c>
      <c r="E35" s="86">
        <v>-391</v>
      </c>
      <c r="F35" s="83"/>
      <c r="G35" s="83">
        <v>-165</v>
      </c>
      <c r="H35" s="83"/>
      <c r="I35" s="83">
        <v>-521</v>
      </c>
      <c r="K35" s="19"/>
      <c r="L35" s="19"/>
      <c r="M35" s="19"/>
      <c r="N35" s="19"/>
      <c r="O35" s="19"/>
      <c r="P35" s="183"/>
      <c r="R35" s="183"/>
    </row>
    <row r="36" spans="1:18" s="5" customFormat="1" ht="18.75" customHeight="1">
      <c r="A36" s="5" t="s">
        <v>37</v>
      </c>
      <c r="B36" s="59"/>
      <c r="C36" s="83">
        <v>76583</v>
      </c>
      <c r="E36" s="83">
        <v>60863</v>
      </c>
      <c r="F36" s="83"/>
      <c r="G36" s="83">
        <v>69478</v>
      </c>
      <c r="H36" s="83"/>
      <c r="I36" s="83">
        <v>45189</v>
      </c>
      <c r="K36" s="19"/>
      <c r="L36" s="19"/>
      <c r="M36" s="19"/>
      <c r="N36" s="19"/>
      <c r="O36" s="19"/>
      <c r="P36" s="183"/>
      <c r="R36" s="183"/>
    </row>
    <row r="37" spans="1:18" s="5" customFormat="1" ht="18.75" customHeight="1">
      <c r="A37" s="5" t="s">
        <v>38</v>
      </c>
      <c r="B37" s="59"/>
      <c r="C37" s="83">
        <v>256687</v>
      </c>
      <c r="E37" s="83">
        <v>143503</v>
      </c>
      <c r="F37" s="83"/>
      <c r="G37" s="83">
        <v>252117</v>
      </c>
      <c r="H37" s="83"/>
      <c r="I37" s="83">
        <v>144084</v>
      </c>
      <c r="K37" s="19"/>
      <c r="L37" s="19"/>
      <c r="M37" s="19"/>
      <c r="N37" s="19"/>
      <c r="O37" s="19"/>
      <c r="P37" s="183"/>
      <c r="R37" s="183"/>
    </row>
    <row r="38" spans="1:18" s="5" customFormat="1" ht="18.75" customHeight="1">
      <c r="A38" s="5" t="s">
        <v>163</v>
      </c>
      <c r="B38" s="59"/>
      <c r="C38" s="83">
        <v>402</v>
      </c>
      <c r="E38" s="83">
        <v>-201</v>
      </c>
      <c r="F38" s="83"/>
      <c r="G38" s="83">
        <v>0</v>
      </c>
      <c r="H38" s="83"/>
      <c r="I38" s="83">
        <v>0</v>
      </c>
      <c r="K38" s="19"/>
      <c r="L38" s="19"/>
      <c r="M38" s="19"/>
      <c r="N38" s="19"/>
      <c r="O38" s="19"/>
      <c r="P38" s="183"/>
      <c r="R38" s="183"/>
    </row>
    <row r="39" spans="1:18" s="5" customFormat="1" ht="18.75" customHeight="1">
      <c r="A39" s="5" t="s">
        <v>164</v>
      </c>
      <c r="B39" s="59"/>
      <c r="C39" s="210">
        <v>-1140</v>
      </c>
      <c r="D39" s="72"/>
      <c r="E39" s="48">
        <v>-106</v>
      </c>
      <c r="F39" s="13"/>
      <c r="G39" s="153">
        <v>0</v>
      </c>
      <c r="H39" s="83"/>
      <c r="I39" s="153">
        <v>0</v>
      </c>
      <c r="K39" s="19"/>
      <c r="L39" s="19"/>
      <c r="M39" s="19"/>
      <c r="N39" s="19"/>
      <c r="O39" s="19"/>
      <c r="P39" s="183"/>
      <c r="R39" s="183"/>
    </row>
    <row r="40" spans="1:18" s="5" customFormat="1" ht="18.75" customHeight="1">
      <c r="A40" s="57" t="s">
        <v>165</v>
      </c>
      <c r="B40" s="59"/>
      <c r="C40" s="13">
        <f t="shared" ref="C40:I40" si="0">SUM(C29:C39)</f>
        <v>1502247</v>
      </c>
      <c r="D40" s="13">
        <f t="shared" si="0"/>
        <v>0</v>
      </c>
      <c r="E40" s="13">
        <f t="shared" si="0"/>
        <v>934601</v>
      </c>
      <c r="F40" s="13">
        <f t="shared" si="0"/>
        <v>0</v>
      </c>
      <c r="G40" s="196">
        <f t="shared" si="0"/>
        <v>1478014</v>
      </c>
      <c r="H40" s="13">
        <f t="shared" si="0"/>
        <v>0</v>
      </c>
      <c r="I40" s="196">
        <f t="shared" si="0"/>
        <v>947266</v>
      </c>
      <c r="K40" s="19"/>
      <c r="L40" s="19"/>
      <c r="M40" s="19"/>
      <c r="N40" s="19"/>
      <c r="O40" s="19"/>
      <c r="P40" s="183"/>
      <c r="R40" s="183"/>
    </row>
    <row r="41" spans="1:18" s="5" customFormat="1" ht="18.75" customHeight="1">
      <c r="A41" s="84" t="s">
        <v>166</v>
      </c>
      <c r="B41" s="126"/>
      <c r="C41" s="13">
        <v>-1100</v>
      </c>
      <c r="D41" s="13">
        <v>0</v>
      </c>
      <c r="E41" s="13">
        <v>-515</v>
      </c>
      <c r="F41" s="13">
        <v>0</v>
      </c>
      <c r="G41" s="13">
        <v>-1100</v>
      </c>
      <c r="H41" s="13">
        <v>0</v>
      </c>
      <c r="I41" s="13">
        <v>-515</v>
      </c>
      <c r="K41" s="19"/>
      <c r="L41" s="19"/>
      <c r="M41" s="19"/>
      <c r="N41" s="19"/>
      <c r="O41" s="19"/>
      <c r="P41" s="183"/>
      <c r="R41" s="183"/>
    </row>
    <row r="42" spans="1:18" s="5" customFormat="1" ht="18.75" customHeight="1">
      <c r="A42" s="57" t="s">
        <v>167</v>
      </c>
      <c r="B42" s="59"/>
      <c r="C42" s="13">
        <v>-238152</v>
      </c>
      <c r="D42" s="72"/>
      <c r="E42" s="13">
        <v>-128137</v>
      </c>
      <c r="F42" s="13"/>
      <c r="G42" s="86">
        <v>-237586</v>
      </c>
      <c r="I42" s="86">
        <v>-128047</v>
      </c>
      <c r="K42" s="19"/>
      <c r="L42" s="19"/>
      <c r="M42" s="19"/>
      <c r="N42" s="19"/>
      <c r="O42" s="19"/>
      <c r="P42" s="183"/>
      <c r="R42" s="183"/>
    </row>
    <row r="43" spans="1:18" s="5" customFormat="1" ht="18.75" customHeight="1">
      <c r="A43" s="72" t="s">
        <v>168</v>
      </c>
      <c r="B43" s="59"/>
      <c r="C43" s="15">
        <f>SUM(C40:C42)</f>
        <v>1262995</v>
      </c>
      <c r="D43" s="72"/>
      <c r="E43" s="15">
        <f>SUM(E40:E42)</f>
        <v>805949</v>
      </c>
      <c r="F43" s="16"/>
      <c r="G43" s="209">
        <f>SUM(G40:G42)</f>
        <v>1239328</v>
      </c>
      <c r="H43" s="11"/>
      <c r="I43" s="209">
        <f>SUM(I40:I42)</f>
        <v>818704</v>
      </c>
      <c r="K43" s="19"/>
      <c r="L43" s="19"/>
      <c r="M43" s="19"/>
      <c r="N43" s="19"/>
      <c r="O43" s="19"/>
      <c r="P43" s="183"/>
      <c r="R43" s="183"/>
    </row>
    <row r="44" spans="1:18" ht="20.25" customHeight="1">
      <c r="A44" s="1" t="s">
        <v>0</v>
      </c>
      <c r="B44" s="127"/>
      <c r="C44" s="1"/>
      <c r="D44" s="1"/>
      <c r="E44" s="1"/>
      <c r="P44" s="183"/>
      <c r="R44" s="183"/>
    </row>
    <row r="45" spans="1:18" ht="20.25" customHeight="1">
      <c r="A45" s="82" t="s">
        <v>152</v>
      </c>
      <c r="B45" s="128"/>
      <c r="C45" s="82"/>
      <c r="D45" s="82"/>
      <c r="E45" s="82"/>
      <c r="F45" s="4"/>
      <c r="P45" s="183"/>
      <c r="R45" s="183"/>
    </row>
    <row r="46" spans="1:18" ht="14.15" customHeight="1">
      <c r="F46" s="11"/>
      <c r="G46" s="278"/>
      <c r="H46" s="278"/>
      <c r="I46" s="278"/>
      <c r="P46" s="183"/>
      <c r="R46" s="183"/>
    </row>
    <row r="47" spans="1:18" ht="18.75" customHeight="1">
      <c r="A47" s="5"/>
      <c r="B47" s="59"/>
      <c r="C47" s="278" t="s">
        <v>2</v>
      </c>
      <c r="D47" s="278"/>
      <c r="E47" s="278"/>
      <c r="F47" s="29"/>
      <c r="G47" s="278" t="s">
        <v>3</v>
      </c>
      <c r="H47" s="278"/>
      <c r="I47" s="278"/>
      <c r="P47" s="183"/>
      <c r="R47" s="183"/>
    </row>
    <row r="48" spans="1:18" ht="18.75" customHeight="1">
      <c r="A48" s="5"/>
      <c r="B48" s="59"/>
      <c r="C48" s="278" t="s">
        <v>5</v>
      </c>
      <c r="D48" s="278"/>
      <c r="E48" s="278"/>
      <c r="F48" s="29"/>
      <c r="G48" s="278" t="s">
        <v>5</v>
      </c>
      <c r="H48" s="278"/>
      <c r="I48" s="278"/>
      <c r="P48" s="183"/>
      <c r="R48" s="183"/>
    </row>
    <row r="49" spans="1:18" ht="18.75" customHeight="1">
      <c r="A49" s="5"/>
      <c r="B49" s="59" t="s">
        <v>8</v>
      </c>
      <c r="C49" s="282" t="s">
        <v>219</v>
      </c>
      <c r="D49" s="282"/>
      <c r="E49" s="282"/>
      <c r="F49" s="30"/>
      <c r="G49" s="282" t="s">
        <v>219</v>
      </c>
      <c r="H49" s="282"/>
      <c r="I49" s="282"/>
      <c r="P49" s="183"/>
      <c r="R49" s="183"/>
    </row>
    <row r="50" spans="1:18" s="5" customFormat="1" ht="18.75" customHeight="1">
      <c r="B50" s="59"/>
      <c r="C50" s="284" t="s">
        <v>216</v>
      </c>
      <c r="D50" s="284"/>
      <c r="E50" s="284"/>
      <c r="F50" s="8"/>
      <c r="G50" s="284" t="s">
        <v>216</v>
      </c>
      <c r="H50" s="284"/>
      <c r="I50" s="284"/>
      <c r="K50" s="19"/>
      <c r="L50" s="19"/>
      <c r="M50" s="19"/>
      <c r="N50" s="19"/>
      <c r="O50" s="19"/>
      <c r="P50" s="183"/>
      <c r="R50" s="183"/>
    </row>
    <row r="51" spans="1:18" s="5" customFormat="1" ht="18.75" customHeight="1">
      <c r="B51" s="59"/>
      <c r="C51" s="214">
        <v>2023</v>
      </c>
      <c r="E51" s="214">
        <v>2022</v>
      </c>
      <c r="F51" s="214"/>
      <c r="G51" s="214">
        <v>2023</v>
      </c>
      <c r="H51" s="214"/>
      <c r="I51" s="214">
        <v>2022</v>
      </c>
      <c r="K51" s="19"/>
      <c r="L51" s="19"/>
      <c r="M51" s="19"/>
      <c r="N51" s="19"/>
      <c r="O51" s="19"/>
      <c r="P51" s="183"/>
      <c r="R51" s="183"/>
    </row>
    <row r="52" spans="1:18" s="5" customFormat="1" ht="18.75" customHeight="1">
      <c r="B52" s="59"/>
      <c r="C52" s="281" t="s">
        <v>10</v>
      </c>
      <c r="D52" s="281"/>
      <c r="E52" s="281"/>
      <c r="F52" s="281"/>
      <c r="G52" s="281"/>
      <c r="H52" s="281"/>
      <c r="I52" s="281"/>
      <c r="K52" s="19"/>
      <c r="L52" s="19"/>
      <c r="M52" s="19"/>
      <c r="N52" s="19"/>
      <c r="O52" s="19"/>
      <c r="P52" s="183"/>
      <c r="R52" s="183"/>
    </row>
    <row r="53" spans="1:18" s="5" customFormat="1" ht="18.75" customHeight="1">
      <c r="A53" s="46" t="s">
        <v>169</v>
      </c>
      <c r="B53" s="129"/>
      <c r="C53" s="46"/>
      <c r="D53" s="46"/>
      <c r="E53" s="281"/>
      <c r="F53" s="281"/>
      <c r="G53" s="281"/>
      <c r="H53" s="281"/>
      <c r="I53" s="281"/>
      <c r="L53" s="19"/>
      <c r="N53" s="19"/>
      <c r="P53" s="183"/>
      <c r="R53" s="183"/>
    </row>
    <row r="54" spans="1:18" s="5" customFormat="1" ht="18.75" customHeight="1">
      <c r="A54" s="5" t="s">
        <v>170</v>
      </c>
      <c r="B54" s="59">
        <v>4</v>
      </c>
      <c r="C54" s="89">
        <v>0</v>
      </c>
      <c r="E54" s="89">
        <v>0</v>
      </c>
      <c r="F54" s="130"/>
      <c r="G54" s="89">
        <v>-7000</v>
      </c>
      <c r="H54" s="130"/>
      <c r="I54" s="89">
        <v>-30000</v>
      </c>
      <c r="K54" s="19"/>
      <c r="L54" s="19"/>
      <c r="M54" s="19"/>
      <c r="N54" s="19"/>
      <c r="O54" s="19"/>
      <c r="P54" s="183"/>
      <c r="R54" s="183"/>
    </row>
    <row r="55" spans="1:18" s="5" customFormat="1" ht="18.75" customHeight="1">
      <c r="A55" s="5" t="s">
        <v>227</v>
      </c>
      <c r="B55" s="122"/>
      <c r="C55" s="89">
        <v>0</v>
      </c>
      <c r="E55" s="89">
        <v>-30000</v>
      </c>
      <c r="F55" s="130"/>
      <c r="G55" s="89">
        <v>0</v>
      </c>
      <c r="H55" s="130"/>
      <c r="I55" s="89">
        <v>0</v>
      </c>
      <c r="K55" s="19"/>
      <c r="L55" s="19"/>
      <c r="M55" s="19"/>
      <c r="N55" s="19"/>
      <c r="O55" s="19"/>
      <c r="P55" s="183"/>
      <c r="R55" s="183"/>
    </row>
    <row r="56" spans="1:18" s="5" customFormat="1" ht="18.75" hidden="1" customHeight="1">
      <c r="A56" s="5" t="s">
        <v>171</v>
      </c>
      <c r="B56" s="122"/>
      <c r="C56" s="89"/>
      <c r="E56" s="89">
        <v>0</v>
      </c>
      <c r="F56" s="130"/>
      <c r="G56" s="89"/>
      <c r="H56" s="130"/>
      <c r="I56" s="89">
        <v>0</v>
      </c>
      <c r="K56" s="19"/>
      <c r="L56" s="19"/>
      <c r="M56" s="19"/>
      <c r="N56" s="19"/>
      <c r="O56" s="19"/>
      <c r="P56" s="183"/>
      <c r="R56" s="183"/>
    </row>
    <row r="57" spans="1:18" s="5" customFormat="1" ht="18.75" customHeight="1">
      <c r="A57" s="5" t="s">
        <v>172</v>
      </c>
      <c r="B57" s="122"/>
      <c r="C57" s="89">
        <v>-3334116</v>
      </c>
      <c r="E57" s="89">
        <v>-2853506</v>
      </c>
      <c r="F57" s="130"/>
      <c r="G57" s="123">
        <v>-3334116</v>
      </c>
      <c r="H57" s="130"/>
      <c r="I57" s="123">
        <v>-2853506</v>
      </c>
      <c r="K57" s="19"/>
      <c r="L57" s="19"/>
      <c r="M57" s="19"/>
      <c r="N57" s="19"/>
      <c r="O57" s="19"/>
      <c r="P57" s="183"/>
      <c r="R57" s="183"/>
    </row>
    <row r="58" spans="1:18" s="5" customFormat="1" ht="18.75" customHeight="1">
      <c r="A58" s="5" t="s">
        <v>173</v>
      </c>
      <c r="B58" s="122"/>
      <c r="C58" s="89">
        <v>3134116</v>
      </c>
      <c r="E58" s="89">
        <v>2453406</v>
      </c>
      <c r="F58" s="130"/>
      <c r="G58" s="123">
        <v>3134116</v>
      </c>
      <c r="H58" s="130"/>
      <c r="I58" s="123">
        <v>2453406</v>
      </c>
      <c r="K58" s="19"/>
      <c r="L58" s="19"/>
      <c r="M58" s="19"/>
      <c r="N58" s="19"/>
      <c r="O58" s="19"/>
      <c r="P58" s="183"/>
      <c r="R58" s="183"/>
    </row>
    <row r="59" spans="1:18" s="5" customFormat="1" ht="18.75" hidden="1" customHeight="1">
      <c r="A59" s="5" t="s">
        <v>174</v>
      </c>
      <c r="B59" s="59"/>
      <c r="C59" s="89"/>
      <c r="E59" s="89">
        <v>0</v>
      </c>
      <c r="F59" s="17"/>
      <c r="G59" s="111"/>
      <c r="H59" s="130"/>
      <c r="I59" s="111">
        <v>0</v>
      </c>
      <c r="K59" s="19"/>
      <c r="L59" s="19"/>
      <c r="M59" s="19"/>
      <c r="N59" s="19"/>
      <c r="O59" s="19"/>
      <c r="P59" s="183"/>
      <c r="R59" s="183"/>
    </row>
    <row r="60" spans="1:18" s="5" customFormat="1" ht="18.75" customHeight="1">
      <c r="A60" s="5" t="s">
        <v>175</v>
      </c>
      <c r="B60" s="59"/>
      <c r="C60" s="88">
        <v>-456277</v>
      </c>
      <c r="E60" s="88">
        <v>-172981</v>
      </c>
      <c r="F60" s="130"/>
      <c r="G60" s="86">
        <v>-450880</v>
      </c>
      <c r="H60" s="130"/>
      <c r="I60" s="86">
        <v>-167781</v>
      </c>
      <c r="K60" s="19"/>
      <c r="L60" s="19"/>
      <c r="M60" s="19"/>
      <c r="N60" s="19"/>
      <c r="O60" s="19"/>
      <c r="P60" s="183"/>
      <c r="R60" s="183"/>
    </row>
    <row r="61" spans="1:18" s="5" customFormat="1" ht="18.75" customHeight="1">
      <c r="A61" s="5" t="s">
        <v>176</v>
      </c>
      <c r="B61" s="59"/>
      <c r="C61" s="88">
        <v>275</v>
      </c>
      <c r="E61" s="88">
        <v>1346</v>
      </c>
      <c r="F61" s="130"/>
      <c r="G61" s="111">
        <v>261</v>
      </c>
      <c r="H61" s="130"/>
      <c r="I61" s="111">
        <v>1308</v>
      </c>
      <c r="K61" s="19"/>
      <c r="L61" s="19"/>
      <c r="M61" s="19"/>
      <c r="N61" s="19"/>
      <c r="O61" s="19"/>
      <c r="P61" s="183"/>
      <c r="R61" s="183"/>
    </row>
    <row r="62" spans="1:18" s="5" customFormat="1" ht="18.75" customHeight="1">
      <c r="A62" s="5" t="s">
        <v>177</v>
      </c>
      <c r="B62" s="122"/>
      <c r="C62" s="89">
        <v>-1757</v>
      </c>
      <c r="E62" s="89">
        <v>-463</v>
      </c>
      <c r="F62" s="130"/>
      <c r="G62" s="123">
        <v>-1746</v>
      </c>
      <c r="H62" s="130"/>
      <c r="I62" s="123">
        <v>-463</v>
      </c>
      <c r="K62" s="19"/>
      <c r="L62" s="19"/>
      <c r="M62" s="19"/>
      <c r="N62" s="19"/>
      <c r="O62" s="19"/>
      <c r="P62" s="183"/>
      <c r="R62" s="183"/>
    </row>
    <row r="63" spans="1:18" s="5" customFormat="1" ht="18.75" hidden="1" customHeight="1">
      <c r="A63" s="5" t="s">
        <v>178</v>
      </c>
      <c r="B63" s="122">
        <v>2</v>
      </c>
      <c r="C63" s="89"/>
      <c r="E63" s="89"/>
      <c r="F63" s="130"/>
      <c r="G63" s="89"/>
      <c r="H63" s="130"/>
      <c r="I63" s="89">
        <v>0</v>
      </c>
      <c r="K63" s="19"/>
      <c r="L63" s="19"/>
      <c r="M63" s="19"/>
      <c r="N63" s="19"/>
      <c r="O63" s="19"/>
      <c r="P63" s="183"/>
      <c r="R63" s="183"/>
    </row>
    <row r="64" spans="1:18" s="5" customFormat="1" ht="18.75" hidden="1" customHeight="1">
      <c r="A64" s="5" t="s">
        <v>179</v>
      </c>
      <c r="B64" s="59"/>
      <c r="C64" s="87"/>
      <c r="D64" s="46"/>
      <c r="E64" s="87"/>
      <c r="F64" s="33"/>
      <c r="G64" s="89"/>
      <c r="H64" s="33"/>
      <c r="I64" s="89">
        <v>0</v>
      </c>
      <c r="K64" s="19"/>
      <c r="L64" s="19"/>
      <c r="M64" s="19"/>
      <c r="N64" s="19"/>
      <c r="O64" s="19"/>
      <c r="P64" s="183"/>
      <c r="R64" s="183"/>
    </row>
    <row r="65" spans="1:18" s="5" customFormat="1" ht="18.75" customHeight="1">
      <c r="A65" s="5" t="s">
        <v>180</v>
      </c>
      <c r="B65" s="59"/>
      <c r="C65" s="87">
        <v>2192</v>
      </c>
      <c r="D65" s="46"/>
      <c r="E65" s="87">
        <v>1636</v>
      </c>
      <c r="F65" s="33"/>
      <c r="G65" s="49">
        <v>2192</v>
      </c>
      <c r="H65" s="33"/>
      <c r="I65" s="49">
        <v>1636</v>
      </c>
      <c r="K65" s="19"/>
      <c r="L65" s="19"/>
      <c r="M65" s="19"/>
      <c r="N65" s="19"/>
      <c r="O65" s="19"/>
      <c r="P65" s="183"/>
      <c r="R65" s="183"/>
    </row>
    <row r="66" spans="1:18" s="5" customFormat="1" ht="18.75" customHeight="1">
      <c r="A66" s="37" t="s">
        <v>215</v>
      </c>
      <c r="B66" s="129"/>
      <c r="C66" s="15">
        <f>SUM(C54:C65)</f>
        <v>-655567</v>
      </c>
      <c r="D66" s="37"/>
      <c r="E66" s="15">
        <f>SUM(E54:E65)</f>
        <v>-600562</v>
      </c>
      <c r="F66" s="16"/>
      <c r="G66" s="15">
        <f>SUM(G54:G65)</f>
        <v>-657173</v>
      </c>
      <c r="I66" s="15">
        <f>SUM(I54:I65)</f>
        <v>-595400</v>
      </c>
      <c r="K66" s="19"/>
      <c r="L66" s="19"/>
      <c r="M66" s="19"/>
      <c r="N66" s="19"/>
      <c r="O66" s="19"/>
      <c r="P66" s="183"/>
      <c r="R66" s="183"/>
    </row>
    <row r="67" spans="1:18" s="5" customFormat="1" ht="18.5" customHeight="1">
      <c r="A67" s="37"/>
      <c r="B67" s="129"/>
      <c r="C67" s="16"/>
      <c r="D67" s="37"/>
      <c r="E67" s="16"/>
      <c r="F67" s="16"/>
      <c r="G67" s="16"/>
      <c r="I67" s="16"/>
      <c r="K67" s="19"/>
      <c r="L67" s="19"/>
      <c r="M67" s="19"/>
      <c r="N67" s="19"/>
      <c r="O67" s="19"/>
      <c r="P67" s="183"/>
      <c r="R67" s="183"/>
    </row>
    <row r="68" spans="1:18" s="5" customFormat="1" ht="18.75" customHeight="1">
      <c r="A68" s="12" t="s">
        <v>181</v>
      </c>
      <c r="B68" s="122"/>
      <c r="D68" s="90"/>
      <c r="K68" s="19"/>
      <c r="L68" s="19"/>
      <c r="M68" s="19"/>
      <c r="N68" s="19"/>
      <c r="O68" s="19"/>
      <c r="P68" s="183"/>
      <c r="R68" s="183"/>
    </row>
    <row r="69" spans="1:18" s="5" customFormat="1" ht="18.75" customHeight="1">
      <c r="A69" s="268" t="s">
        <v>242</v>
      </c>
      <c r="B69" s="126"/>
      <c r="C69" s="244">
        <v>-1057</v>
      </c>
      <c r="D69" s="132"/>
      <c r="E69" s="89">
        <v>2</v>
      </c>
      <c r="F69" s="130"/>
      <c r="G69" s="111">
        <v>0</v>
      </c>
      <c r="H69" s="130"/>
      <c r="I69" s="111">
        <v>0</v>
      </c>
      <c r="K69" s="19"/>
      <c r="L69" s="19"/>
      <c r="M69" s="19"/>
      <c r="N69" s="19"/>
      <c r="O69" s="19"/>
      <c r="P69" s="183"/>
      <c r="R69" s="183"/>
    </row>
    <row r="70" spans="1:18" s="5" customFormat="1" ht="18.75" hidden="1" customHeight="1">
      <c r="A70" s="268" t="s">
        <v>182</v>
      </c>
      <c r="B70" s="126"/>
      <c r="C70" s="88"/>
      <c r="D70" s="132"/>
      <c r="E70" s="88"/>
      <c r="F70" s="130"/>
      <c r="G70" s="111">
        <v>0</v>
      </c>
      <c r="H70" s="130"/>
      <c r="I70" s="111">
        <v>0</v>
      </c>
      <c r="K70" s="19"/>
      <c r="L70" s="19"/>
      <c r="M70" s="19"/>
      <c r="N70" s="19"/>
      <c r="O70" s="19"/>
      <c r="P70" s="183"/>
      <c r="R70" s="183"/>
    </row>
    <row r="71" spans="1:18" s="5" customFormat="1" ht="18.75" customHeight="1">
      <c r="A71" s="268" t="s">
        <v>243</v>
      </c>
      <c r="B71" s="126"/>
      <c r="C71" s="89">
        <v>0</v>
      </c>
      <c r="D71" s="132"/>
      <c r="E71" s="89">
        <v>45281</v>
      </c>
      <c r="F71" s="130"/>
      <c r="G71" s="111">
        <v>0</v>
      </c>
      <c r="H71" s="130"/>
      <c r="I71" s="111">
        <v>45281</v>
      </c>
      <c r="K71" s="19"/>
      <c r="L71" s="19"/>
      <c r="M71" s="19"/>
      <c r="N71" s="19"/>
      <c r="O71" s="19"/>
      <c r="P71" s="183"/>
      <c r="R71" s="183"/>
    </row>
    <row r="72" spans="1:18" s="5" customFormat="1" ht="18.75" hidden="1" customHeight="1">
      <c r="A72" s="268" t="s">
        <v>183</v>
      </c>
      <c r="B72" s="126"/>
      <c r="C72" s="212"/>
      <c r="D72" s="135"/>
      <c r="E72" s="212">
        <v>0</v>
      </c>
      <c r="F72" s="130"/>
      <c r="G72" s="111"/>
      <c r="H72" s="130"/>
      <c r="I72" s="111">
        <v>0</v>
      </c>
      <c r="K72" s="19"/>
      <c r="L72" s="19"/>
      <c r="M72" s="19"/>
      <c r="N72" s="19"/>
      <c r="O72" s="19"/>
      <c r="P72" s="183"/>
      <c r="R72" s="183"/>
    </row>
    <row r="73" spans="1:18" s="5" customFormat="1" ht="18.75" customHeight="1">
      <c r="A73" s="207" t="s">
        <v>228</v>
      </c>
      <c r="B73" s="235">
        <v>8</v>
      </c>
      <c r="C73" s="89">
        <v>-6366</v>
      </c>
      <c r="E73" s="89">
        <v>0</v>
      </c>
      <c r="F73" s="130"/>
      <c r="G73" s="89">
        <v>-6366</v>
      </c>
      <c r="H73" s="130"/>
      <c r="I73" s="89">
        <v>0</v>
      </c>
      <c r="K73" s="19"/>
      <c r="L73" s="19"/>
      <c r="M73" s="19"/>
      <c r="N73" s="19"/>
      <c r="O73" s="19"/>
      <c r="P73" s="183"/>
      <c r="R73" s="183"/>
    </row>
    <row r="74" spans="1:18" s="5" customFormat="1" ht="18.75" customHeight="1">
      <c r="A74" s="5" t="s">
        <v>184</v>
      </c>
      <c r="B74" s="122"/>
      <c r="C74" s="131">
        <v>-7948</v>
      </c>
      <c r="D74" s="13"/>
      <c r="E74" s="131">
        <v>-8302</v>
      </c>
      <c r="F74" s="13"/>
      <c r="G74" s="131">
        <v>-7613</v>
      </c>
      <c r="H74" s="130"/>
      <c r="I74" s="131">
        <v>-7677</v>
      </c>
      <c r="K74" s="19"/>
      <c r="L74" s="19"/>
      <c r="M74" s="19"/>
      <c r="N74" s="19"/>
      <c r="O74" s="19"/>
      <c r="P74" s="183"/>
      <c r="R74" s="183"/>
    </row>
    <row r="75" spans="1:18" s="5" customFormat="1" ht="18.75" customHeight="1">
      <c r="A75" s="5" t="s">
        <v>185</v>
      </c>
      <c r="B75" s="59">
        <v>10</v>
      </c>
      <c r="C75" s="131">
        <v>-508665</v>
      </c>
      <c r="D75" s="13"/>
      <c r="E75" s="131">
        <v>-338057</v>
      </c>
      <c r="F75" s="13"/>
      <c r="G75" s="131">
        <v>-508665</v>
      </c>
      <c r="H75" s="130"/>
      <c r="I75" s="131">
        <v>-338057</v>
      </c>
      <c r="K75" s="19"/>
      <c r="L75" s="19"/>
      <c r="M75" s="19"/>
      <c r="N75" s="19"/>
      <c r="O75" s="19"/>
      <c r="P75" s="183"/>
      <c r="R75" s="183"/>
    </row>
    <row r="76" spans="1:18" s="5" customFormat="1" ht="18.75" customHeight="1">
      <c r="A76" s="5" t="s">
        <v>186</v>
      </c>
      <c r="B76" s="59"/>
      <c r="C76" s="131">
        <v>-1732</v>
      </c>
      <c r="D76" s="13"/>
      <c r="E76" s="131">
        <v>-1505</v>
      </c>
      <c r="F76" s="13"/>
      <c r="G76" s="131">
        <v>-1384</v>
      </c>
      <c r="H76" s="130"/>
      <c r="I76" s="131">
        <v>-1156</v>
      </c>
      <c r="K76" s="19"/>
      <c r="L76" s="19"/>
      <c r="M76" s="19"/>
      <c r="N76" s="19"/>
      <c r="O76" s="19"/>
      <c r="P76" s="183"/>
      <c r="R76" s="183"/>
    </row>
    <row r="77" spans="1:18" s="5" customFormat="1" ht="18.75" customHeight="1">
      <c r="A77" s="11" t="s">
        <v>187</v>
      </c>
      <c r="B77" s="59"/>
      <c r="C77" s="15">
        <f>SUM(C69:C76)</f>
        <v>-525768</v>
      </c>
      <c r="D77" s="16"/>
      <c r="E77" s="15">
        <f>SUM(E69:E76)</f>
        <v>-302581</v>
      </c>
      <c r="F77" s="16"/>
      <c r="G77" s="15">
        <f>SUM(G69:G76)</f>
        <v>-524028</v>
      </c>
      <c r="H77" s="16"/>
      <c r="I77" s="15">
        <f>SUM(I69:I76)</f>
        <v>-301609</v>
      </c>
      <c r="K77" s="19"/>
      <c r="L77" s="19"/>
      <c r="M77" s="19"/>
      <c r="N77" s="19"/>
      <c r="O77" s="19"/>
      <c r="P77" s="183"/>
      <c r="R77" s="183"/>
    </row>
    <row r="78" spans="1:18" s="5" customFormat="1" ht="15.5" customHeight="1">
      <c r="A78" s="11"/>
      <c r="B78" s="59"/>
      <c r="C78" s="16"/>
      <c r="D78" s="16"/>
      <c r="E78" s="16"/>
      <c r="F78" s="16"/>
      <c r="G78" s="16"/>
      <c r="H78" s="16"/>
      <c r="I78" s="16"/>
      <c r="K78" s="19"/>
      <c r="L78" s="19"/>
      <c r="M78" s="19"/>
      <c r="N78" s="19"/>
      <c r="O78" s="19"/>
      <c r="P78" s="183"/>
      <c r="R78" s="183"/>
    </row>
    <row r="79" spans="1:18" s="5" customFormat="1" ht="18.75" customHeight="1">
      <c r="A79" s="57" t="s">
        <v>202</v>
      </c>
      <c r="B79" s="59"/>
      <c r="C79" s="16"/>
      <c r="D79" s="16"/>
      <c r="E79" s="16"/>
      <c r="F79" s="16"/>
      <c r="G79" s="16"/>
      <c r="H79" s="16"/>
      <c r="I79" s="16"/>
      <c r="K79" s="19"/>
      <c r="L79" s="19"/>
      <c r="M79" s="19"/>
      <c r="N79" s="19"/>
      <c r="O79" s="19"/>
      <c r="P79" s="183"/>
      <c r="R79" s="183"/>
    </row>
    <row r="80" spans="1:18" s="5" customFormat="1" ht="18.75" customHeight="1">
      <c r="A80" s="57" t="s">
        <v>188</v>
      </c>
      <c r="B80" s="59"/>
      <c r="C80" s="13">
        <f>SUM(C77,C43,C66)</f>
        <v>81660</v>
      </c>
      <c r="D80" s="13">
        <f>SUM(D77,D43,D66)</f>
        <v>0</v>
      </c>
      <c r="E80" s="13">
        <f>SUM(E77,E43,E66)</f>
        <v>-97194</v>
      </c>
      <c r="F80" s="13"/>
      <c r="G80" s="196">
        <f>SUM(G77,G43,G66)</f>
        <v>58127</v>
      </c>
      <c r="H80" s="13"/>
      <c r="I80" s="196">
        <f>SUM(I77,I43,I66)</f>
        <v>-78305</v>
      </c>
      <c r="K80" s="19"/>
      <c r="L80" s="19"/>
      <c r="M80" s="19"/>
      <c r="N80" s="19"/>
      <c r="O80" s="19"/>
      <c r="P80" s="183"/>
      <c r="R80" s="183"/>
    </row>
    <row r="81" spans="1:18" s="5" customFormat="1" ht="18.75" customHeight="1">
      <c r="A81" s="57" t="s">
        <v>189</v>
      </c>
      <c r="B81" s="59"/>
      <c r="C81" s="48">
        <v>1279</v>
      </c>
      <c r="D81" s="13"/>
      <c r="E81" s="48">
        <v>9</v>
      </c>
      <c r="F81" s="13"/>
      <c r="G81" s="210">
        <v>1279</v>
      </c>
      <c r="H81" s="13"/>
      <c r="I81" s="210">
        <v>9</v>
      </c>
      <c r="K81" s="19"/>
      <c r="L81" s="19"/>
      <c r="M81" s="19"/>
      <c r="N81" s="19"/>
      <c r="O81" s="19"/>
      <c r="P81" s="183"/>
      <c r="R81" s="183"/>
    </row>
    <row r="82" spans="1:18" s="5" customFormat="1" ht="18.75" customHeight="1">
      <c r="A82" s="72" t="s">
        <v>203</v>
      </c>
      <c r="B82" s="59"/>
      <c r="C82" s="16">
        <f>SUM(C80:C81)</f>
        <v>82939</v>
      </c>
      <c r="D82" s="16">
        <f t="shared" ref="D82:H82" si="1">SUM(D80:D81)</f>
        <v>0</v>
      </c>
      <c r="E82" s="16">
        <f>SUM(E80:E81)</f>
        <v>-97185</v>
      </c>
      <c r="F82" s="16">
        <f t="shared" si="1"/>
        <v>0</v>
      </c>
      <c r="G82" s="198">
        <f t="shared" si="1"/>
        <v>59406</v>
      </c>
      <c r="H82" s="16">
        <f t="shared" si="1"/>
        <v>0</v>
      </c>
      <c r="I82" s="198">
        <f t="shared" ref="I82" si="2">SUM(I80:I81)</f>
        <v>-78296</v>
      </c>
      <c r="K82" s="19"/>
      <c r="L82" s="19"/>
      <c r="M82" s="19"/>
      <c r="N82" s="19"/>
      <c r="O82" s="19"/>
      <c r="P82" s="183"/>
      <c r="R82" s="183"/>
    </row>
    <row r="83" spans="1:18" s="5" customFormat="1" ht="18.75" customHeight="1">
      <c r="A83" s="5" t="s">
        <v>190</v>
      </c>
      <c r="B83" s="59"/>
      <c r="C83" s="133">
        <v>298806</v>
      </c>
      <c r="D83" s="13"/>
      <c r="E83" s="133">
        <v>382610</v>
      </c>
      <c r="F83" s="133"/>
      <c r="G83" s="49">
        <v>249989</v>
      </c>
      <c r="H83" s="135"/>
      <c r="I83" s="49">
        <v>324545</v>
      </c>
      <c r="K83" s="19"/>
      <c r="L83" s="19"/>
      <c r="M83" s="19"/>
      <c r="N83" s="19"/>
      <c r="O83" s="19"/>
      <c r="P83" s="183"/>
      <c r="R83" s="183"/>
    </row>
    <row r="84" spans="1:18" s="5" customFormat="1" ht="18.75" customHeight="1" thickBot="1">
      <c r="A84" s="11" t="s">
        <v>224</v>
      </c>
      <c r="B84" s="59"/>
      <c r="C84" s="134">
        <f>SUM(C82:C83)</f>
        <v>381745</v>
      </c>
      <c r="D84" s="16">
        <f t="shared" ref="D84:H84" si="3">SUM(D82:D83)</f>
        <v>0</v>
      </c>
      <c r="E84" s="134">
        <f>SUM(E82:E83)</f>
        <v>285425</v>
      </c>
      <c r="F84" s="16">
        <f t="shared" si="3"/>
        <v>0</v>
      </c>
      <c r="G84" s="211">
        <f t="shared" si="3"/>
        <v>309395</v>
      </c>
      <c r="H84" s="16">
        <f t="shared" si="3"/>
        <v>0</v>
      </c>
      <c r="I84" s="211">
        <f t="shared" ref="I84" si="4">SUM(I82:I83)</f>
        <v>246249</v>
      </c>
      <c r="K84" s="19"/>
      <c r="L84" s="19"/>
      <c r="M84" s="19"/>
      <c r="N84" s="19"/>
      <c r="O84" s="19"/>
      <c r="P84" s="183"/>
      <c r="R84" s="183"/>
    </row>
    <row r="85" spans="1:18" s="5" customFormat="1" ht="12.75" customHeight="1" thickTop="1">
      <c r="B85" s="59"/>
      <c r="C85" s="91"/>
      <c r="E85" s="91"/>
      <c r="F85" s="92"/>
      <c r="G85" s="91"/>
      <c r="H85" s="93"/>
      <c r="I85" s="91"/>
      <c r="K85" s="19"/>
      <c r="L85" s="19"/>
      <c r="M85" s="19"/>
      <c r="N85" s="19"/>
      <c r="O85" s="19"/>
      <c r="P85" s="183"/>
      <c r="R85" s="183"/>
    </row>
    <row r="86" spans="1:18" s="5" customFormat="1" ht="18.75" customHeight="1">
      <c r="A86" s="12" t="s">
        <v>191</v>
      </c>
      <c r="B86" s="59"/>
      <c r="D86" s="12"/>
      <c r="G86" s="19"/>
      <c r="H86" s="52"/>
      <c r="I86" s="19"/>
      <c r="K86" s="19"/>
      <c r="L86" s="19"/>
      <c r="M86" s="19"/>
      <c r="N86" s="19"/>
      <c r="O86" s="19"/>
      <c r="P86" s="183"/>
      <c r="R86" s="183"/>
    </row>
    <row r="87" spans="1:18" s="5" customFormat="1" ht="18.75" customHeight="1">
      <c r="A87" s="40" t="s">
        <v>192</v>
      </c>
      <c r="B87" s="125"/>
      <c r="C87" s="94">
        <v>10649</v>
      </c>
      <c r="D87" s="206"/>
      <c r="E87" s="94">
        <v>5125</v>
      </c>
      <c r="F87" s="207"/>
      <c r="G87" s="94">
        <v>10453</v>
      </c>
      <c r="H87" s="52"/>
      <c r="I87" s="94">
        <v>4437</v>
      </c>
      <c r="K87" s="19"/>
      <c r="L87" s="19"/>
      <c r="M87" s="19"/>
      <c r="N87" s="19"/>
      <c r="O87" s="19"/>
      <c r="P87" s="183"/>
      <c r="R87" s="183"/>
    </row>
    <row r="88" spans="1:18" s="5" customFormat="1" ht="18.75" customHeight="1">
      <c r="A88" s="40" t="s">
        <v>193</v>
      </c>
      <c r="B88" s="125"/>
      <c r="C88" s="94">
        <v>372</v>
      </c>
      <c r="D88" s="94"/>
      <c r="E88" s="94">
        <v>829</v>
      </c>
      <c r="F88" s="94"/>
      <c r="G88" s="94">
        <v>372</v>
      </c>
      <c r="H88" s="94"/>
      <c r="I88" s="94">
        <v>829</v>
      </c>
      <c r="K88" s="19"/>
      <c r="L88" s="19"/>
      <c r="M88" s="19"/>
      <c r="N88" s="19"/>
      <c r="O88" s="19"/>
      <c r="P88" s="183"/>
      <c r="R88" s="183"/>
    </row>
    <row r="89" spans="1:18" s="5" customFormat="1" ht="20.25" customHeight="1">
      <c r="A89" s="40"/>
      <c r="B89" s="125"/>
      <c r="C89" s="98"/>
      <c r="D89" s="98"/>
      <c r="E89" s="98"/>
      <c r="F89" s="98"/>
      <c r="G89" s="98"/>
      <c r="H89" s="94"/>
      <c r="I89" s="98"/>
      <c r="K89" s="19"/>
      <c r="L89" s="19"/>
      <c r="M89" s="19"/>
      <c r="N89" s="19"/>
      <c r="O89" s="19"/>
    </row>
    <row r="90" spans="1:18" s="5" customFormat="1" ht="20.25" customHeight="1">
      <c r="B90" s="59"/>
      <c r="C90" s="13"/>
      <c r="G90" s="13"/>
      <c r="K90" s="19"/>
      <c r="L90" s="19"/>
      <c r="M90" s="19"/>
      <c r="N90" s="19"/>
      <c r="O90" s="19"/>
    </row>
    <row r="91" spans="1:18" ht="20.25" customHeight="1">
      <c r="A91" s="40"/>
      <c r="B91" s="125"/>
      <c r="C91" s="98"/>
      <c r="E91" s="98"/>
      <c r="G91" s="98"/>
      <c r="I91" s="98"/>
    </row>
    <row r="93" spans="1:18" ht="20.25" customHeight="1">
      <c r="C93" s="99"/>
      <c r="E93" s="99"/>
      <c r="G93" s="99"/>
      <c r="I93" s="99"/>
    </row>
  </sheetData>
  <mergeCells count="21">
    <mergeCell ref="G3:I3"/>
    <mergeCell ref="C4:E4"/>
    <mergeCell ref="G4:I4"/>
    <mergeCell ref="C5:E5"/>
    <mergeCell ref="G5:I5"/>
    <mergeCell ref="C47:E47"/>
    <mergeCell ref="C49:E49"/>
    <mergeCell ref="C6:E6"/>
    <mergeCell ref="G48:I48"/>
    <mergeCell ref="E53:I53"/>
    <mergeCell ref="C50:E50"/>
    <mergeCell ref="G50:I50"/>
    <mergeCell ref="C52:I52"/>
    <mergeCell ref="C48:E48"/>
    <mergeCell ref="C9:I9"/>
    <mergeCell ref="G49:I49"/>
    <mergeCell ref="G47:I47"/>
    <mergeCell ref="G6:I6"/>
    <mergeCell ref="C7:E7"/>
    <mergeCell ref="G7:I7"/>
    <mergeCell ref="G46:I46"/>
  </mergeCells>
  <pageMargins left="0.7" right="0.5" top="0.48" bottom="0.5" header="0.5" footer="0.5"/>
  <pageSetup paperSize="9" scale="87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SH-9 </vt:lpstr>
      <vt:lpstr>SH 10</vt:lpstr>
      <vt:lpstr>SH11</vt:lpstr>
      <vt:lpstr>SH12</vt:lpstr>
      <vt:lpstr>CF 13-14</vt:lpstr>
      <vt:lpstr>'BS-2-4'!Print_Area</vt:lpstr>
      <vt:lpstr>'CF 13-14'!Print_Area</vt:lpstr>
      <vt:lpstr>'PL-5-8'!Print_Area</vt:lpstr>
      <vt:lpstr>'SH 10'!Print_Area</vt:lpstr>
      <vt:lpstr>'SH11'!Print_Area</vt:lpstr>
      <vt:lpstr>'SH12'!Print_Area</vt:lpstr>
      <vt:lpstr>'SH-9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Parishat, Inthachan</cp:lastModifiedBy>
  <cp:revision/>
  <cp:lastPrinted>2023-10-31T07:04:58Z</cp:lastPrinted>
  <dcterms:created xsi:type="dcterms:W3CDTF">2016-04-05T08:20:34Z</dcterms:created>
  <dcterms:modified xsi:type="dcterms:W3CDTF">2023-11-13T03:55:47Z</dcterms:modified>
  <cp:category/>
  <cp:contentStatus/>
</cp:coreProperties>
</file>