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6/พฤศจิกายน/13-11-2566/งบการเงิน/"/>
    </mc:Choice>
  </mc:AlternateContent>
  <bookViews>
    <workbookView xWindow="0" yWindow="0" windowWidth="28800" windowHeight="12300" activeTab="4"/>
  </bookViews>
  <sheets>
    <sheet name="BS2-4" sheetId="15" r:id="rId1"/>
    <sheet name="PL-5" sheetId="11" r:id="rId2"/>
    <sheet name="Equity-6" sheetId="12" r:id="rId3"/>
    <sheet name="Equity7" sheetId="16" r:id="rId4"/>
    <sheet name="CF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3" hidden="1">{"'Model'!$A$1:$N$53"}</definedName>
    <definedName name="_ZH111" hidden="1">{"'Model'!$A$1:$N$53"}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hidden="1">{"'Eng (page2)'!$A$1:$D$52"}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b" localSheetId="3" hidden="1">{"'Model'!$A$1:$N$53"}</definedName>
    <definedName name="b" hidden="1">{"'Model'!$A$1:$N$53"}</definedName>
    <definedName name="baba" localSheetId="3" hidden="1">{"'Model'!$A$1:$N$53"}</definedName>
    <definedName name="baba" hidden="1">{"'Model'!$A$1:$N$53"}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hidden="1">{"'Eng (page2)'!$A$1:$D$52"}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ddddd" localSheetId="3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ee" localSheetId="3" hidden="1">{"'Eng (page2)'!$A$1:$D$52"}</definedName>
    <definedName name="ee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3" hidden="1">{"'Eng (page2)'!$A$1:$D$52"}</definedName>
    <definedName name="exc" hidden="1">{"'Eng (page2)'!$A$1:$D$52"}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hidden="1">{"'Sell_Office'!$C$5:$D$6"}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hidden="1">{"'Model'!$A$1:$N$53"}</definedName>
    <definedName name="iuy" localSheetId="3" hidden="1">{"'Model'!$A$1:$N$53"}</definedName>
    <definedName name="iuy" hidden="1">{"'Model'!$A$1:$N$53"}</definedName>
    <definedName name="jfkd" localSheetId="3" hidden="1">{"'Eng (page2)'!$A$1:$D$52"}</definedName>
    <definedName name="jfkd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3" hidden="1">{"'Sell_Office'!$C$5:$D$6"}</definedName>
    <definedName name="jjjjjjjjjjj" hidden="1">{"'Sell_Office'!$C$5:$D$6"}</definedName>
    <definedName name="jkmhcd" localSheetId="3" hidden="1">{"'Eng (page2)'!$A$1:$D$52"}</definedName>
    <definedName name="jkmhcd" hidden="1">{"'Eng (page2)'!$A$1:$D$52"}</definedName>
    <definedName name="ked" localSheetId="3" hidden="1">{"'Model'!$A$1:$N$53"}</definedName>
    <definedName name="ked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lk" localSheetId="3" hidden="1">{"'Eng (page2)'!$A$1:$D$52"}</definedName>
    <definedName name="klk" hidden="1">{"'Eng (page2)'!$A$1:$D$52"}</definedName>
    <definedName name="l" localSheetId="3" hidden="1">{"'Model'!$A$1:$N$53"}</definedName>
    <definedName name="l" hidden="1">{"'Model'!$A$1:$N$53"}</definedName>
    <definedName name="lhin" localSheetId="3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hidden="1">{"'Sell_Office'!$C$5:$D$6"}</definedName>
    <definedName name="nan" localSheetId="3" hidden="1">{"'Model'!$A$1:$N$53"}</definedName>
    <definedName name="nan" hidden="1">{"'Model'!$A$1:$N$53"}</definedName>
    <definedName name="new" localSheetId="3" hidden="1">{"'Model'!$A$1:$N$53"}</definedName>
    <definedName name="new" hidden="1">{"'Model'!$A$1:$N$53"}</definedName>
    <definedName name="nn" localSheetId="3" hidden="1">{"'Model'!$A$1:$N$53"}</definedName>
    <definedName name="nn" hidden="1">{"'Model'!$A$1:$N$53"}</definedName>
    <definedName name="ok" localSheetId="3" hidden="1">{"'Eng (page2)'!$A$1:$D$52"}</definedName>
    <definedName name="ok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hidden="1">{"'WWW'!$A$1:$J$18"}</definedName>
    <definedName name="ppp" localSheetId="3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hidden="1">{"'Eng (page2)'!$A$1:$D$52"}</definedName>
    <definedName name="_xlnm.Print_Area" localSheetId="0">'BS2-4'!$A$1:$E$78</definedName>
    <definedName name="_xlnm.Print_Area" localSheetId="4">'CF8-9'!$A$1:$E$82</definedName>
    <definedName name="_xlnm.Print_Area" localSheetId="1">'PL-5'!$A$1:$I$32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hidden="1">{"'Sell_Office'!$C$5:$D$6"}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rrr" localSheetId="3" hidden="1">{"'Eng (page2)'!$A$1:$D$52"}</definedName>
    <definedName name="rrrr" hidden="1">{"'Eng (page2)'!$A$1:$D$52"}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hidden="1">{"'Model'!$A$1:$N$53"}</definedName>
    <definedName name="tre4r564t" localSheetId="3" hidden="1">{"'Eng (page2)'!$A$1:$D$52"}</definedName>
    <definedName name="tre4r564t" hidden="1">{"'Eng (page2)'!$A$1:$D$52"}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new" localSheetId="3" hidden="1">{"'Model'!$A$1:$N$53"}</definedName>
    <definedName name="unew" hidden="1">{"'Model'!$A$1:$N$53"}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" localSheetId="3" hidden="1">{"'Eng (page2)'!$A$1:$D$52"}</definedName>
    <definedName name="V" hidden="1">{"'Eng (page2)'!$A$1:$D$52"}</definedName>
    <definedName name="vcx" localSheetId="3" hidden="1">{"'Model'!$A$1:$N$53"}</definedName>
    <definedName name="vcx" hidden="1">{"'Model'!$A$1:$N$53"}</definedName>
    <definedName name="vvvv" localSheetId="3" hidden="1">{"'Sell_Office'!$C$5:$D$6"}</definedName>
    <definedName name="vvvv" hidden="1">{"'Sell_Office'!$C$5:$D$6"}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hidden="1">{"'Eng (page2)'!$A$1:$D$52"}</definedName>
    <definedName name="zz" localSheetId="3" hidden="1">{"'Eng (page2)'!$A$1:$D$52"}</definedName>
    <definedName name="zz" hidden="1">{"'Eng (page2)'!$A$1:$D$52"}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12" l="1"/>
  <c r="J17" i="16"/>
  <c r="L17" i="16"/>
  <c r="C25" i="5" l="1"/>
  <c r="C37" i="5" s="1"/>
  <c r="L22" i="16"/>
  <c r="L25" i="16" s="1"/>
  <c r="J22" i="16"/>
  <c r="H22" i="16"/>
  <c r="F22" i="16"/>
  <c r="D22" i="16"/>
  <c r="N21" i="16"/>
  <c r="N20" i="16"/>
  <c r="N22" i="16" s="1"/>
  <c r="N15" i="16"/>
  <c r="N16" i="16"/>
  <c r="N14" i="16"/>
  <c r="N10" i="16" l="1"/>
  <c r="E75" i="15" l="1"/>
  <c r="E52" i="15"/>
  <c r="E45" i="15"/>
  <c r="C75" i="15"/>
  <c r="C52" i="15"/>
  <c r="C45" i="15"/>
  <c r="E24" i="15"/>
  <c r="E15" i="15"/>
  <c r="C24" i="15"/>
  <c r="C15" i="15"/>
  <c r="E54" i="15" l="1"/>
  <c r="E77" i="15" s="1"/>
  <c r="C54" i="15"/>
  <c r="C77" i="15" s="1"/>
  <c r="C79" i="15" s="1"/>
  <c r="E26" i="15"/>
  <c r="E79" i="15" s="1"/>
  <c r="C26" i="15"/>
  <c r="I19" i="11" l="1"/>
  <c r="I12" i="11"/>
  <c r="I21" i="11" s="1"/>
  <c r="I23" i="11" s="1"/>
  <c r="I25" i="11" s="1"/>
  <c r="I28" i="11" s="1"/>
  <c r="E19" i="11"/>
  <c r="E12" i="11"/>
  <c r="E21" i="11" s="1"/>
  <c r="E23" i="11" s="1"/>
  <c r="E25" i="11" s="1"/>
  <c r="E28" i="11" s="1"/>
  <c r="D25" i="12"/>
  <c r="N23" i="12"/>
  <c r="L17" i="12"/>
  <c r="L25" i="12" s="1"/>
  <c r="J25" i="12"/>
  <c r="H17" i="12"/>
  <c r="H25" i="12" s="1"/>
  <c r="F17" i="12"/>
  <c r="F25" i="12" s="1"/>
  <c r="D17" i="12"/>
  <c r="N17" i="12" s="1"/>
  <c r="N16" i="12"/>
  <c r="N15" i="12"/>
  <c r="N14" i="12"/>
  <c r="E72" i="5"/>
  <c r="E75" i="5" s="1"/>
  <c r="E65" i="5"/>
  <c r="E28" i="5"/>
  <c r="E25" i="5"/>
  <c r="E37" i="5" l="1"/>
  <c r="E39" i="5" s="1"/>
  <c r="E77" i="5" s="1"/>
  <c r="E79" i="5" s="1"/>
  <c r="N25" i="12"/>
  <c r="D17" i="16"/>
  <c r="C65" i="5" l="1"/>
  <c r="H17" i="16"/>
  <c r="N17" i="16" s="1"/>
  <c r="F17" i="16"/>
  <c r="F25" i="16" s="1"/>
  <c r="D25" i="16"/>
  <c r="N23" i="16"/>
  <c r="J25" i="16"/>
  <c r="H25" i="16" l="1"/>
  <c r="N25" i="16" s="1"/>
  <c r="G19" i="11" l="1"/>
  <c r="C19" i="11"/>
  <c r="D21" i="11" l="1"/>
  <c r="F21" i="11"/>
  <c r="H21" i="11"/>
  <c r="C12" i="11" l="1"/>
  <c r="C75" i="5" l="1"/>
  <c r="C39" i="5"/>
  <c r="C77" i="5" s="1"/>
  <c r="C79" i="5" s="1"/>
  <c r="C83" i="5" s="1"/>
  <c r="C21" i="11" l="1"/>
  <c r="G12" i="11"/>
  <c r="G21" i="11" s="1"/>
  <c r="G23" i="11" s="1"/>
  <c r="G25" i="11" s="1"/>
  <c r="C23" i="11" l="1"/>
  <c r="C25" i="11" s="1"/>
  <c r="C28" i="11" s="1"/>
  <c r="G28" i="11"/>
</calcChain>
</file>

<file path=xl/sharedStrings.xml><?xml version="1.0" encoding="utf-8"?>
<sst xmlns="http://schemas.openxmlformats.org/spreadsheetml/2006/main" count="240" uniqueCount="169">
  <si>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</si>
  <si>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</si>
  <si>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</si>
  <si>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</si>
  <si>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</si>
  <si>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</si>
  <si>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</si>
  <si>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</si>
  <si>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</si>
  <si>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</si>
  <si>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</si>
  <si>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</si>
  <si>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</si>
  <si>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</si>
  <si>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</si>
  <si>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</si>
  <si>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</si>
  <si>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</si>
  <si>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</si>
  <si>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</si>
  <si>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</si>
  <si>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</si>
  <si>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</si>
  <si>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</si>
  <si>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</si>
  <si>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</si>
  <si>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</si>
  <si>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</si>
  <si>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</si>
  <si>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</si>
  <si>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</si>
  <si>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</si>
  <si>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</si>
  <si>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</si>
  <si>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</si>
  <si>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</si>
  <si>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</si>
  <si>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</si>
  <si>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</si>
  <si>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</si>
  <si>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</si>
  <si>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</si>
  <si>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</si>
  <si>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</si>
  <si>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</si>
  <si>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</si>
  <si>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 xml:space="preserve">Revenue 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</si>
  <si>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</si>
  <si>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</si>
  <si>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</si>
  <si>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</si>
  <si>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</si>
  <si>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</si>
  <si>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</si>
  <si>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</si>
  <si>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</si>
  <si>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</si>
  <si>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</si>
  <si>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</si>
  <si>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</si>
  <si>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</si>
  <si>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</si>
  <si>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</si>
  <si>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Deposits</t>
  </si>
  <si>
    <t>Tax expense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</si>
  <si>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</si>
  <si>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</si>
  <si>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</si>
  <si>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</si>
  <si>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</si>
  <si>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</si>
  <si>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</si>
  <si>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</si>
  <si>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</si>
  <si>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</si>
  <si>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>Other receivables</t>
  </si>
  <si>
    <t>Other payables</t>
  </si>
  <si>
    <t xml:space="preserve">   Authorised share capital</t>
  </si>
  <si>
    <t xml:space="preserve">   Issued and paid-up share capital</t>
  </si>
  <si>
    <t>30 September</t>
  </si>
  <si>
    <t xml:space="preserve"> 30 September</t>
  </si>
  <si>
    <t>Equity</t>
  </si>
  <si>
    <t>Total equity</t>
  </si>
  <si>
    <t>Total liabilities and equity</t>
  </si>
  <si>
    <t xml:space="preserve">Profit for the period </t>
  </si>
  <si>
    <t>Share premium</t>
  </si>
  <si>
    <t>Total revenue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</si>
  <si>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</si>
  <si>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</si>
  <si>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</si>
  <si>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</si>
  <si>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</si>
  <si>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</si>
  <si>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</si>
  <si>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</si>
  <si>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</si>
  <si>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</si>
  <si>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</si>
  <si>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</si>
  <si>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</si>
  <si>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</si>
  <si>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</si>
  <si>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</si>
  <si>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Transfer to legal reserve</t>
  </si>
  <si>
    <t>Adjustments to reconcile profit to cash receipts (payment)</t>
  </si>
  <si>
    <t>Amortisation</t>
  </si>
  <si>
    <t>Interest income</t>
  </si>
  <si>
    <t>Decrease in short-term deposits at financial institutions</t>
  </si>
  <si>
    <t>Acquisition of investment in unit trusts</t>
  </si>
  <si>
    <t>Cash and cash equivalents at 30 September</t>
  </si>
  <si>
    <t>Acquisition of investment in debenture</t>
  </si>
  <si>
    <t>Proceeds from sale of investment in unit trusts</t>
  </si>
  <si>
    <t>Revenue from sale of goods</t>
  </si>
  <si>
    <t xml:space="preserve">Cost of sale of goods </t>
  </si>
  <si>
    <t>Three-month period ended</t>
  </si>
  <si>
    <t>Nine-month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</si>
  <si>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</si>
  <si>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</si>
  <si>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</si>
  <si>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</si>
  <si>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</si>
  <si>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</si>
  <si>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</si>
  <si>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</si>
  <si>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Nine-month period ended 30 September 2022</t>
  </si>
  <si>
    <t>Balance at 1 January 2022</t>
  </si>
  <si>
    <t>Balance at 30 September 2022</t>
  </si>
  <si>
    <t>Other losses</t>
  </si>
  <si>
    <t xml:space="preserve">    Share-based payment transactions</t>
  </si>
  <si>
    <t>premium</t>
  </si>
  <si>
    <t>Transactions  with owners, recorded directly in equity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</si>
  <si>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</si>
  <si>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</si>
  <si>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</si>
  <si>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</si>
  <si>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</si>
  <si>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t>Asset payables</t>
  </si>
  <si>
    <t xml:space="preserve">    Share options exercised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</si>
  <si>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</si>
  <si>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(Reversal of) losses on inventories devaluation</t>
  </si>
  <si>
    <t>Proceeds from maturity investment in unit trusts</t>
  </si>
  <si>
    <t>Unrealised gain on exchange</t>
  </si>
  <si>
    <t>6, 7</t>
  </si>
  <si>
    <t xml:space="preserve">Losses on disposal and write-off of right-of-use assets </t>
  </si>
  <si>
    <t xml:space="preserve">Proceeds from sale of plant and equipment </t>
  </si>
  <si>
    <t>Proceeds from exercise of share options</t>
  </si>
  <si>
    <t>(Gain) losses on sale of investment in unit trusts</t>
  </si>
  <si>
    <t>Nine-month period ended 30 September 2023</t>
  </si>
  <si>
    <t>Balance at 1 January 2023</t>
  </si>
  <si>
    <t>Balance at 30 September 2023</t>
  </si>
  <si>
    <t>Current portion of long-term loan from</t>
  </si>
  <si>
    <t xml:space="preserve">   financial institution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</si>
  <si>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</si>
  <si>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</si>
  <si>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</si>
  <si>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</si>
  <si>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</si>
  <si>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</si>
  <si>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</si>
  <si>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</si>
  <si>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</si>
  <si>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Provisions for employee benefits</t>
  </si>
  <si>
    <t>Acquisition of plant and equipment</t>
  </si>
  <si>
    <t>Losses on fair value adjustment on financial assets</t>
  </si>
  <si>
    <t>Net cash used in investing activities</t>
  </si>
  <si>
    <t>Net increase (decrease) in cash and cash equivalents</t>
  </si>
  <si>
    <t xml:space="preserve">    Contributions by and distributions to owners</t>
  </si>
  <si>
    <t xml:space="preserve">    Total distributions to owners</t>
  </si>
  <si>
    <t>Gain on disposal and write-off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</si>
</sst>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14">
    <xf numFmtId="0" fontId="0" fillId="0" borderId="0"/>
    <xf numFmtId="0" fontId="30" fillId="0" borderId="0"/>
    <xf numFmtId="0" fontId="3" fillId="0" borderId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37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82" fontId="30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84" fontId="3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87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7" fillId="0" borderId="0"/>
    <xf numFmtId="0" fontId="48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0" fillId="0" borderId="0"/>
    <xf numFmtId="0" fontId="3" fillId="0" borderId="0"/>
    <xf numFmtId="189" fontId="30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" fontId="52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4" fontId="30" fillId="0" borderId="0"/>
    <xf numFmtId="4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9" fontId="30" fillId="0" borderId="0">
      <alignment horizontal="center"/>
    </xf>
    <xf numFmtId="49" fontId="3" fillId="0" borderId="0">
      <alignment horizontal="center"/>
    </xf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192" fontId="30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9" fontId="30" fillId="0" borderId="0"/>
    <xf numFmtId="49" fontId="3" fillId="0" borderId="0"/>
    <xf numFmtId="0" fontId="54" fillId="0" borderId="0"/>
    <xf numFmtId="0" fontId="46" fillId="0" borderId="0"/>
    <xf numFmtId="195" fontId="30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>
      <alignment vertical="top"/>
    </xf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96" fontId="55" fillId="0" borderId="0"/>
    <xf numFmtId="0" fontId="56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" fillId="2" borderId="0" applyNumberFormat="0" applyFont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46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/>
    <xf numFmtId="197" fontId="30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0" fillId="0" borderId="0" applyFont="0" applyFill="0" applyBorder="0" applyProtection="0">
      <alignment horizontal="right"/>
    </xf>
    <xf numFmtId="198" fontId="3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7" fontId="57" fillId="0" borderId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58" fillId="0" borderId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1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53" fillId="0" borderId="0">
      <alignment vertical="top"/>
    </xf>
    <xf numFmtId="0" fontId="30" fillId="0" borderId="0"/>
    <xf numFmtId="0" fontId="3" fillId="0" borderId="0"/>
    <xf numFmtId="0" fontId="30" fillId="0" borderId="0"/>
    <xf numFmtId="0" fontId="3" fillId="0" borderId="0"/>
    <xf numFmtId="0" fontId="61" fillId="0" borderId="1" applyNumberFormat="0" applyFill="0" applyAlignment="0" applyProtection="0"/>
    <xf numFmtId="0" fontId="62" fillId="0" borderId="2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4" fillId="0" borderId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9" fontId="65" fillId="0" borderId="0" applyFont="0" applyFill="0" applyBorder="0" applyAlignment="0" applyProtection="0"/>
    <xf numFmtId="200" fontId="65" fillId="0" borderId="0" applyFont="0" applyFill="0" applyBorder="0" applyAlignment="0" applyProtection="0"/>
    <xf numFmtId="44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3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201" fontId="67" fillId="0" borderId="0">
      <protection locked="0"/>
    </xf>
    <xf numFmtId="0" fontId="65" fillId="0" borderId="0"/>
    <xf numFmtId="0" fontId="30" fillId="0" borderId="0"/>
    <xf numFmtId="0" fontId="65" fillId="0" borderId="0"/>
    <xf numFmtId="0" fontId="68" fillId="0" borderId="0" applyNumberFormat="0" applyFill="0" applyBorder="0" applyAlignment="0" applyProtection="0">
      <alignment vertical="top"/>
      <protection locked="0"/>
    </xf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6" fillId="0" borderId="0"/>
    <xf numFmtId="0" fontId="40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271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/>
    <xf numFmtId="0" fontId="72" fillId="8" borderId="0" applyNumberFormat="0" applyBorder="0" applyAlignment="0" applyProtection="0"/>
    <xf numFmtId="0" fontId="72" fillId="11" borderId="0" applyNumberFormat="0" applyBorder="0" applyAlignment="0" applyProtection="0"/>
    <xf numFmtId="0" fontId="72" fillId="9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202" fontId="30" fillId="0" borderId="0" applyProtection="0">
      <protection locked="0"/>
    </xf>
    <xf numFmtId="202" fontId="3" fillId="0" borderId="0" applyProtection="0">
      <protection locked="0"/>
    </xf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271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1" fillId="12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/>
    <xf numFmtId="0" fontId="72" fillId="13" borderId="0" applyNumberFormat="0" applyBorder="0" applyAlignment="0" applyProtection="0"/>
    <xf numFmtId="0" fontId="72" fillId="2" borderId="0" applyNumberFormat="0" applyBorder="0" applyAlignment="0" applyProtection="0"/>
    <xf numFmtId="0" fontId="72" fillId="16" borderId="0" applyNumberFormat="0" applyBorder="0" applyAlignment="0" applyProtection="0"/>
    <xf numFmtId="0" fontId="72" fillId="12" borderId="0" applyNumberFormat="0" applyBorder="0" applyAlignment="0" applyProtection="0"/>
    <xf numFmtId="0" fontId="72" fillId="8" borderId="0" applyNumberFormat="0" applyBorder="0" applyAlignment="0" applyProtection="0"/>
    <xf numFmtId="170" fontId="73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4" fillId="17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5" fillId="19" borderId="0" applyNumberFormat="0" applyBorder="0" applyAlignment="0" applyProtection="0"/>
    <xf numFmtId="0" fontId="75" fillId="13" borderId="0" applyNumberFormat="0" applyBorder="0" applyAlignment="0" applyProtection="0"/>
    <xf numFmtId="0" fontId="75" fillId="2" borderId="0" applyNumberFormat="0" applyBorder="0" applyAlignment="0" applyProtection="0"/>
    <xf numFmtId="0" fontId="75" fillId="16" borderId="0" applyNumberFormat="0" applyBorder="0" applyAlignment="0" applyProtection="0"/>
    <xf numFmtId="0" fontId="75" fillId="19" borderId="0" applyNumberFormat="0" applyBorder="0" applyAlignment="0" applyProtection="0"/>
    <xf numFmtId="0" fontId="75" fillId="8" borderId="0" applyNumberFormat="0" applyBorder="0" applyAlignment="0" applyProtection="0"/>
    <xf numFmtId="9" fontId="40" fillId="0" borderId="0"/>
    <xf numFmtId="0" fontId="76" fillId="0" borderId="0" applyFont="0" applyFill="0" applyBorder="0" applyAlignment="0" applyProtection="0"/>
    <xf numFmtId="201" fontId="67" fillId="0" borderId="0">
      <protection locked="0"/>
    </xf>
    <xf numFmtId="201" fontId="67" fillId="0" borderId="0">
      <protection locked="0"/>
    </xf>
    <xf numFmtId="201" fontId="67" fillId="0" borderId="0">
      <protection locked="0"/>
    </xf>
    <xf numFmtId="0" fontId="77" fillId="0" borderId="4">
      <alignment horizontal="center"/>
    </xf>
    <xf numFmtId="0" fontId="78" fillId="0" borderId="0"/>
    <xf numFmtId="0" fontId="78" fillId="0" borderId="5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1" borderId="0"/>
    <xf numFmtId="0" fontId="77" fillId="0" borderId="0">
      <protection locked="0"/>
    </xf>
    <xf numFmtId="0" fontId="77" fillId="0" borderId="0"/>
    <xf numFmtId="203" fontId="77" fillId="0" borderId="0"/>
    <xf numFmtId="204" fontId="77" fillId="0" borderId="0"/>
    <xf numFmtId="0" fontId="78" fillId="22" borderId="0">
      <alignment horizontal="right"/>
    </xf>
    <xf numFmtId="0" fontId="77" fillId="0" borderId="0"/>
    <xf numFmtId="0" fontId="79" fillId="23" borderId="6">
      <alignment horizontal="centerContinuous" vertical="top"/>
    </xf>
    <xf numFmtId="196" fontId="55" fillId="0" borderId="0"/>
    <xf numFmtId="0" fontId="1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16" borderId="7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164" fontId="83" fillId="0" borderId="8" applyAlignment="0" applyProtection="0"/>
    <xf numFmtId="0" fontId="84" fillId="0" borderId="0"/>
    <xf numFmtId="0" fontId="85" fillId="0" borderId="0">
      <alignment horizontal="left"/>
    </xf>
    <xf numFmtId="0" fontId="86" fillId="0" borderId="0">
      <alignment horizontal="right"/>
    </xf>
    <xf numFmtId="0" fontId="86" fillId="0" borderId="0">
      <alignment horizontal="right" vertical="center"/>
    </xf>
    <xf numFmtId="0" fontId="86" fillId="0" borderId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87" fillId="0" borderId="0">
      <alignment horizontal="left" vertical="center"/>
    </xf>
    <xf numFmtId="0" fontId="88" fillId="0" borderId="0">
      <alignment horizontal="left"/>
    </xf>
    <xf numFmtId="0" fontId="89" fillId="0" borderId="0"/>
    <xf numFmtId="0" fontId="90" fillId="0" borderId="0">
      <alignment horizontal="right" vertical="center"/>
    </xf>
    <xf numFmtId="0" fontId="91" fillId="28" borderId="0">
      <alignment horizontal="right" vertical="center"/>
    </xf>
    <xf numFmtId="0" fontId="91" fillId="28" borderId="0">
      <alignment horizontal="right" vertical="center"/>
    </xf>
    <xf numFmtId="0" fontId="91" fillId="0" borderId="0">
      <alignment horizontal="right" vertical="center"/>
    </xf>
    <xf numFmtId="0" fontId="92" fillId="0" borderId="0">
      <alignment horizontal="center"/>
    </xf>
    <xf numFmtId="205" fontId="3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5" fontId="30" fillId="0" borderId="0" applyFill="0" applyBorder="0" applyAlignment="0"/>
    <xf numFmtId="205" fontId="3" fillId="0" borderId="0" applyFill="0" applyBorder="0" applyAlignment="0"/>
    <xf numFmtId="0" fontId="53" fillId="0" borderId="0" applyFill="0" applyAlignment="0"/>
    <xf numFmtId="205" fontId="3" fillId="0" borderId="0" applyFill="0" applyBorder="0" applyAlignment="0"/>
    <xf numFmtId="0" fontId="5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179" fontId="93" fillId="0" borderId="0" applyFill="0" applyBorder="0" applyAlignment="0"/>
    <xf numFmtId="208" fontId="30" fillId="0" borderId="0" applyFill="0" applyAlignment="0"/>
    <xf numFmtId="208" fontId="3" fillId="0" borderId="0" applyFill="0" applyAlignment="0"/>
    <xf numFmtId="179" fontId="93" fillId="0" borderId="0" applyFill="0" applyBorder="0" applyAlignment="0"/>
    <xf numFmtId="208" fontId="30" fillId="0" borderId="0" applyFill="0" applyAlignment="0"/>
    <xf numFmtId="176" fontId="94" fillId="0" borderId="0" applyFill="0" applyBorder="0" applyAlignment="0"/>
    <xf numFmtId="209" fontId="30" fillId="0" borderId="0" applyFill="0" applyAlignment="0"/>
    <xf numFmtId="209" fontId="3" fillId="0" borderId="0" applyFill="0" applyAlignment="0"/>
    <xf numFmtId="176" fontId="94" fillId="0" borderId="0" applyFill="0" applyBorder="0" applyAlignment="0"/>
    <xf numFmtId="209" fontId="30" fillId="0" borderId="0" applyFill="0" applyAlignment="0"/>
    <xf numFmtId="210" fontId="94" fillId="0" borderId="0" applyFill="0" applyBorder="0" applyAlignment="0"/>
    <xf numFmtId="211" fontId="30" fillId="0" borderId="0" applyFill="0" applyAlignment="0"/>
    <xf numFmtId="211" fontId="3" fillId="0" borderId="0" applyFill="0" applyAlignment="0"/>
    <xf numFmtId="210" fontId="94" fillId="0" borderId="0" applyFill="0" applyBorder="0" applyAlignment="0"/>
    <xf numFmtId="211" fontId="30" fillId="0" borderId="0" applyFill="0" applyAlignment="0"/>
    <xf numFmtId="212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2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5" fillId="9" borderId="7" applyNumberFormat="0" applyAlignment="0" applyProtection="0"/>
    <xf numFmtId="0" fontId="95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6" fillId="31" borderId="12">
      <alignment horizontal="center" wrapText="1"/>
    </xf>
    <xf numFmtId="170" fontId="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14" fontId="98" fillId="0" borderId="0" applyFill="0" applyBorder="0" applyAlignment="0" applyProtection="0"/>
    <xf numFmtId="40" fontId="98" fillId="0" borderId="0" applyFill="0" applyBorder="0" applyAlignment="0" applyProtection="0"/>
    <xf numFmtId="172" fontId="99" fillId="9" borderId="0" applyFill="0" applyBorder="0" applyAlignment="0">
      <alignment vertical="top"/>
    </xf>
    <xf numFmtId="179" fontId="99" fillId="0" borderId="0" applyFill="0" applyBorder="0" applyAlignment="0" applyProtection="0"/>
    <xf numFmtId="38" fontId="100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2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7" fontId="102" fillId="0" borderId="0" applyFill="0" applyBorder="0" applyAlignment="0" applyProtection="0"/>
    <xf numFmtId="217" fontId="102" fillId="0" borderId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18" fontId="102" fillId="0" borderId="0" applyFill="0" applyBorder="0" applyAlignment="0" applyProtection="0"/>
    <xf numFmtId="218" fontId="102" fillId="0" borderId="0" applyFill="0" applyBorder="0" applyAlignment="0" applyProtection="0"/>
    <xf numFmtId="181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40" fontId="100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221" fontId="12" fillId="0" borderId="0" applyFont="0" applyFill="0" applyBorder="0" applyAlignment="0" applyProtection="0"/>
    <xf numFmtId="219" fontId="101" fillId="0" borderId="0" applyFont="0" applyFill="0" applyBorder="0" applyAlignment="0" applyProtection="0"/>
    <xf numFmtId="184" fontId="102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2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271" fillId="0" borderId="0" applyFont="0" applyFill="0" applyBorder="0" applyAlignment="0" applyProtection="0"/>
    <xf numFmtId="218" fontId="101" fillId="0" borderId="0" applyFont="0" applyFill="0" applyBorder="0" applyAlignment="0" applyProtection="0"/>
    <xf numFmtId="218" fontId="101" fillId="0" borderId="0" applyFont="0" applyFill="0" applyBorder="0" applyAlignment="0" applyProtection="0"/>
    <xf numFmtId="218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271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272" fillId="0" borderId="0" applyFont="0" applyFill="0" applyBorder="0" applyAlignment="0" applyProtection="0"/>
    <xf numFmtId="218" fontId="102" fillId="0" borderId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3" fontId="102" fillId="0" borderId="0" applyFill="0" applyBorder="0" applyAlignment="0" applyProtection="0"/>
    <xf numFmtId="170" fontId="271" fillId="0" borderId="0" applyFont="0" applyFill="0" applyBorder="0" applyAlignment="0" applyProtection="0"/>
    <xf numFmtId="218" fontId="102" fillId="0" borderId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170" fontId="271" fillId="0" borderId="0" applyFont="0" applyFill="0" applyBorder="0" applyAlignment="0" applyProtection="0"/>
    <xf numFmtId="223" fontId="102" fillId="0" borderId="0" applyFill="0" applyBorder="0" applyAlignment="0" applyProtection="0"/>
    <xf numFmtId="224" fontId="40" fillId="0" borderId="0"/>
    <xf numFmtId="3" fontId="30" fillId="0" borderId="0" applyFont="0" applyFill="0" applyBorder="0" applyAlignment="0" applyProtection="0"/>
    <xf numFmtId="0" fontId="104" fillId="0" borderId="0"/>
    <xf numFmtId="0" fontId="58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ill="0" applyAlignment="0" applyProtection="0"/>
    <xf numFmtId="3" fontId="3" fillId="0" borderId="0" applyFill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58" fillId="0" borderId="0"/>
    <xf numFmtId="0" fontId="79" fillId="23" borderId="6">
      <alignment horizontal="centerContinuous" vertical="top"/>
    </xf>
    <xf numFmtId="0" fontId="16" fillId="29" borderId="11" applyNumberFormat="0" applyAlignment="0" applyProtection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25" fontId="33" fillId="0" borderId="0" applyFill="0" applyBorder="0" applyProtection="0"/>
    <xf numFmtId="225" fontId="33" fillId="0" borderId="8" applyFill="0" applyProtection="0"/>
    <xf numFmtId="8" fontId="110" fillId="0" borderId="0" applyFont="0" applyFill="0" applyBorder="0" applyAlignment="0" applyProtection="0"/>
    <xf numFmtId="0" fontId="111" fillId="0" borderId="0"/>
    <xf numFmtId="0" fontId="111" fillId="0" borderId="0"/>
    <xf numFmtId="0" fontId="99" fillId="9" borderId="13" applyFill="0" applyBorder="0" applyAlignment="0">
      <alignment horizontal="right"/>
    </xf>
    <xf numFmtId="183" fontId="112" fillId="0" borderId="14" applyBorder="0"/>
    <xf numFmtId="206" fontId="40" fillId="0" borderId="0" applyFont="0" applyFill="0" applyBorder="0" applyAlignment="0" applyProtection="0"/>
    <xf numFmtId="207" fontId="31" fillId="0" borderId="0" applyFill="0" applyAlignment="0" applyProtection="0"/>
    <xf numFmtId="207" fontId="31" fillId="0" borderId="0" applyFill="0" applyAlignment="0" applyProtection="0"/>
    <xf numFmtId="206" fontId="40" fillId="0" borderId="0" applyFont="0" applyFill="0" applyBorder="0" applyAlignment="0" applyProtection="0"/>
    <xf numFmtId="207" fontId="31" fillId="0" borderId="0" applyFill="0" applyAlignment="0" applyProtection="0"/>
    <xf numFmtId="207" fontId="31" fillId="0" borderId="0" applyFill="0" applyAlignment="0" applyProtection="0"/>
    <xf numFmtId="167" fontId="30" fillId="0" borderId="0" applyFont="0" applyFill="0" applyBorder="0" applyAlignment="0" applyProtection="0"/>
    <xf numFmtId="226" fontId="101" fillId="0" borderId="0" applyFont="0" applyFill="0" applyBorder="0" applyAlignment="0" applyProtection="0"/>
    <xf numFmtId="227" fontId="30" fillId="0" borderId="0">
      <protection locked="0"/>
    </xf>
    <xf numFmtId="227" fontId="3" fillId="0" borderId="0">
      <protection locked="0"/>
    </xf>
    <xf numFmtId="228" fontId="99" fillId="0" borderId="0" applyFont="0" applyFill="0" applyBorder="0" applyAlignment="0" applyProtection="0"/>
    <xf numFmtId="228" fontId="99" fillId="0" borderId="0" applyFont="0" applyFill="0" applyBorder="0" applyAlignment="0" applyProtection="0"/>
    <xf numFmtId="229" fontId="30" fillId="0" borderId="0" applyFill="0" applyAlignment="0" applyProtection="0"/>
    <xf numFmtId="229" fontId="3" fillId="0" borderId="0" applyFill="0" applyAlignment="0" applyProtection="0"/>
    <xf numFmtId="230" fontId="40" fillId="0" borderId="0"/>
    <xf numFmtId="231" fontId="30" fillId="0" borderId="0"/>
    <xf numFmtId="231" fontId="3" fillId="0" borderId="0"/>
    <xf numFmtId="232" fontId="113" fillId="32" borderId="0">
      <protection hidden="1"/>
    </xf>
    <xf numFmtId="0" fontId="114" fillId="0" borderId="0"/>
    <xf numFmtId="0" fontId="115" fillId="23" borderId="0" applyNumberFormat="0" applyFont="0" applyFill="0" applyBorder="0" applyProtection="0">
      <alignment horizontal="left"/>
    </xf>
    <xf numFmtId="0" fontId="114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ill="0" applyAlignment="0" applyProtection="0"/>
    <xf numFmtId="0" fontId="3" fillId="0" borderId="0" applyFill="0" applyAlignment="0" applyProtection="0"/>
    <xf numFmtId="0" fontId="3" fillId="0" borderId="0" applyFont="0" applyFill="0" applyBorder="0" applyAlignment="0" applyProtection="0"/>
    <xf numFmtId="14" fontId="53" fillId="0" borderId="0" applyFill="0" applyBorder="0" applyAlignment="0"/>
    <xf numFmtId="233" fontId="53" fillId="0" borderId="0" applyFill="0" applyAlignment="0"/>
    <xf numFmtId="233" fontId="53" fillId="0" borderId="0" applyFill="0" applyAlignment="0"/>
    <xf numFmtId="14" fontId="53" fillId="0" borderId="0" applyFill="0" applyBorder="0" applyAlignment="0"/>
    <xf numFmtId="233" fontId="53" fillId="0" borderId="0" applyFill="0" applyAlignment="0"/>
    <xf numFmtId="233" fontId="53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234" fontId="33" fillId="0" borderId="0" applyFill="0" applyBorder="0" applyProtection="0"/>
    <xf numFmtId="38" fontId="110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10" fontId="3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6" fillId="0" borderId="0">
      <protection locked="0"/>
    </xf>
    <xf numFmtId="235" fontId="4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2" fontId="40" fillId="0" borderId="0" applyFill="0" applyBorder="0" applyAlignment="0"/>
    <xf numFmtId="0" fontId="118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06" fontId="40" fillId="0" borderId="0" applyFill="0" applyBorder="0" applyAlignment="0"/>
    <xf numFmtId="207" fontId="119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7" fontId="30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20" fillId="0" borderId="0" applyNumberFormat="0" applyAlignment="0">
      <alignment horizontal="left"/>
    </xf>
    <xf numFmtId="0" fontId="93" fillId="0" borderId="0">
      <alignment horizontal="left"/>
    </xf>
    <xf numFmtId="236" fontId="30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40" fillId="0" borderId="0" applyFill="0" applyBorder="0" applyAlignment="0" applyProtection="0"/>
    <xf numFmtId="201" fontId="121" fillId="0" borderId="0">
      <protection locked="0"/>
    </xf>
    <xf numFmtId="201" fontId="67" fillId="0" borderId="0">
      <protection locked="0"/>
    </xf>
    <xf numFmtId="201" fontId="67" fillId="0" borderId="0">
      <protection locked="0"/>
    </xf>
    <xf numFmtId="201" fontId="121" fillId="0" borderId="0">
      <protection locked="0"/>
    </xf>
    <xf numFmtId="201" fontId="121" fillId="0" borderId="0">
      <protection locked="0"/>
    </xf>
    <xf numFmtId="201" fontId="122" fillId="0" borderId="0">
      <protection locked="0"/>
    </xf>
    <xf numFmtId="201" fontId="67" fillId="0" borderId="0">
      <protection locked="0"/>
    </xf>
    <xf numFmtId="178" fontId="123" fillId="33" borderId="4" applyFont="0" applyFill="0" applyBorder="0" applyAlignment="0" applyProtection="0">
      <protection locked="0"/>
    </xf>
    <xf numFmtId="0" fontId="116" fillId="0" borderId="0">
      <protection locked="0"/>
    </xf>
    <xf numFmtId="0" fontId="116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ill="0" applyAlignment="0" applyProtection="0"/>
    <xf numFmtId="2" fontId="3" fillId="0" borderId="0" applyFill="0" applyAlignment="0" applyProtection="0"/>
    <xf numFmtId="2" fontId="3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238" fontId="10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4" fillId="23" borderId="0" applyNumberFormat="0" applyBorder="0" applyAlignment="0" applyProtection="0"/>
    <xf numFmtId="38" fontId="4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128" fillId="21" borderId="0"/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1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1" fillId="0" borderId="2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2" fillId="0" borderId="19">
      <alignment horizontal="left" vertical="center"/>
    </xf>
    <xf numFmtId="239" fontId="133" fillId="31" borderId="0">
      <alignment horizontal="left" vertical="top"/>
    </xf>
    <xf numFmtId="0" fontId="134" fillId="0" borderId="22">
      <alignment horizontal="left" vertical="top"/>
    </xf>
    <xf numFmtId="0" fontId="135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6" fillId="0" borderId="0">
      <alignment horizontal="left"/>
    </xf>
    <xf numFmtId="0" fontId="134" fillId="0" borderId="22">
      <alignment horizontal="left" vertical="top"/>
    </xf>
    <xf numFmtId="0" fontId="131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37" fillId="0" borderId="0">
      <alignment horizontal="left"/>
    </xf>
    <xf numFmtId="0" fontId="138" fillId="0" borderId="22">
      <alignment horizontal="left" vertical="top"/>
    </xf>
    <xf numFmtId="0" fontId="139" fillId="0" borderId="0">
      <alignment horizontal="left"/>
    </xf>
    <xf numFmtId="240" fontId="82" fillId="0" borderId="25">
      <alignment horizontal="left"/>
    </xf>
    <xf numFmtId="241" fontId="140" fillId="0" borderId="6">
      <alignment horizontal="left"/>
    </xf>
    <xf numFmtId="0" fontId="141" fillId="0" borderId="26">
      <alignment horizontal="right"/>
    </xf>
    <xf numFmtId="0" fontId="82" fillId="1" borderId="6">
      <alignment horizontal="left"/>
    </xf>
    <xf numFmtId="0" fontId="135" fillId="0" borderId="0" applyProtection="0"/>
    <xf numFmtId="0" fontId="131" fillId="0" borderId="0" applyProtection="0"/>
    <xf numFmtId="0" fontId="131" fillId="0" borderId="0" applyProtection="0"/>
    <xf numFmtId="0" fontId="142" fillId="0" borderId="5">
      <alignment horizontal="center"/>
    </xf>
    <xf numFmtId="0" fontId="142" fillId="0" borderId="0">
      <alignment horizontal="center"/>
    </xf>
    <xf numFmtId="242" fontId="98" fillId="0" borderId="0" applyFill="0" applyBorder="0" applyAlignment="0" applyProtection="0"/>
    <xf numFmtId="0" fontId="143" fillId="0" borderId="0" applyNumberFormat="0" applyFill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1" borderId="0">
      <alignment horizontal="left" wrapText="1"/>
    </xf>
    <xf numFmtId="243" fontId="30" fillId="0" borderId="0" applyBorder="0" applyAlignment="0"/>
    <xf numFmtId="10" fontId="4" fillId="31" borderId="4" applyNumberFormat="0" applyBorder="0" applyAlignment="0" applyProtection="0"/>
    <xf numFmtId="10" fontId="4" fillId="31" borderId="4" applyNumberFormat="0" applyBorder="0" applyAlignment="0" applyProtection="0"/>
    <xf numFmtId="244" fontId="30" fillId="0" borderId="0"/>
    <xf numFmtId="244" fontId="3" fillId="0" borderId="0"/>
    <xf numFmtId="177" fontId="146" fillId="0" borderId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1" fillId="34" borderId="15"/>
    <xf numFmtId="0" fontId="33" fillId="0" borderId="0" applyNumberFormat="0" applyFont="0" applyFill="0" applyBorder="0" applyProtection="0">
      <alignment horizontal="left" vertical="center"/>
    </xf>
    <xf numFmtId="212" fontId="40" fillId="0" borderId="0" applyFill="0" applyBorder="0" applyAlignment="0"/>
    <xf numFmtId="0" fontId="152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53" fillId="0" borderId="4">
      <alignment horizontal="center"/>
    </xf>
    <xf numFmtId="0" fontId="154" fillId="0" borderId="0"/>
    <xf numFmtId="0" fontId="55" fillId="0" borderId="0"/>
    <xf numFmtId="0" fontId="154" fillId="0" borderId="0"/>
    <xf numFmtId="0" fontId="55" fillId="0" borderId="0"/>
    <xf numFmtId="0" fontId="155" fillId="0" borderId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7" fillId="0" borderId="5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6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0" fontId="116" fillId="0" borderId="0">
      <protection locked="0"/>
    </xf>
    <xf numFmtId="248" fontId="48" fillId="0" borderId="0" applyFont="0" applyFill="0" applyBorder="0" applyAlignment="0" applyProtection="0"/>
    <xf numFmtId="249" fontId="31" fillId="0" borderId="0" applyFont="0" applyFill="0" applyBorder="0" applyAlignment="0" applyProtection="0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0" fontId="158" fillId="0" borderId="0"/>
    <xf numFmtId="0" fontId="159" fillId="0" borderId="0"/>
    <xf numFmtId="250" fontId="30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0" fillId="0" borderId="0"/>
    <xf numFmtId="0" fontId="3" fillId="0" borderId="0"/>
    <xf numFmtId="180" fontId="110" fillId="0" borderId="0"/>
    <xf numFmtId="40" fontId="160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3" fillId="0" borderId="0"/>
    <xf numFmtId="0" fontId="33" fillId="0" borderId="0"/>
    <xf numFmtId="37" fontId="161" fillId="0" borderId="0"/>
    <xf numFmtId="0" fontId="30" fillId="0" borderId="0"/>
    <xf numFmtId="0" fontId="3" fillId="0" borderId="0"/>
    <xf numFmtId="0" fontId="162" fillId="0" borderId="0"/>
    <xf numFmtId="0" fontId="154" fillId="0" borderId="0"/>
    <xf numFmtId="0" fontId="55" fillId="0" borderId="0"/>
    <xf numFmtId="0" fontId="55" fillId="0" borderId="0"/>
    <xf numFmtId="218" fontId="163" fillId="0" borderId="0"/>
    <xf numFmtId="0" fontId="55" fillId="0" borderId="0"/>
    <xf numFmtId="0" fontId="30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71" fillId="0" borderId="0"/>
    <xf numFmtId="0" fontId="271" fillId="0" borderId="0"/>
    <xf numFmtId="0" fontId="30" fillId="0" borderId="0"/>
    <xf numFmtId="0" fontId="3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31" fillId="0" borderId="0"/>
    <xf numFmtId="0" fontId="30" fillId="0" borderId="0">
      <alignment vertical="top"/>
    </xf>
    <xf numFmtId="0" fontId="3" fillId="0" borderId="0">
      <alignment vertical="top"/>
    </xf>
    <xf numFmtId="0" fontId="10" fillId="0" borderId="0"/>
    <xf numFmtId="0" fontId="272" fillId="0" borderId="0"/>
    <xf numFmtId="0" fontId="271" fillId="0" borderId="0"/>
    <xf numFmtId="0" fontId="271" fillId="0" borderId="0"/>
    <xf numFmtId="0" fontId="164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01" fillId="0" borderId="0"/>
    <xf numFmtId="0" fontId="271" fillId="0" borderId="0"/>
    <xf numFmtId="0" fontId="271" fillId="0" borderId="0"/>
    <xf numFmtId="0" fontId="100" fillId="0" borderId="0">
      <alignment vertical="center"/>
    </xf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164" fillId="0" borderId="0"/>
    <xf numFmtId="0" fontId="12" fillId="0" borderId="0"/>
    <xf numFmtId="0" fontId="31" fillId="0" borderId="0"/>
    <xf numFmtId="0" fontId="3" fillId="0" borderId="0"/>
    <xf numFmtId="0" fontId="12" fillId="0" borderId="0"/>
    <xf numFmtId="0" fontId="30" fillId="0" borderId="0"/>
    <xf numFmtId="0" fontId="165" fillId="0" borderId="0"/>
    <xf numFmtId="0" fontId="165" fillId="0" borderId="0"/>
    <xf numFmtId="0" fontId="30" fillId="0" borderId="0"/>
    <xf numFmtId="0" fontId="3" fillId="0" borderId="0"/>
    <xf numFmtId="0" fontId="3" fillId="0" borderId="0"/>
    <xf numFmtId="0" fontId="166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" fillId="0" borderId="0"/>
    <xf numFmtId="0" fontId="102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71" fillId="0" borderId="0"/>
    <xf numFmtId="0" fontId="101" fillId="0" borderId="0"/>
    <xf numFmtId="0" fontId="271" fillId="0" borderId="0"/>
    <xf numFmtId="0" fontId="271" fillId="0" borderId="0"/>
    <xf numFmtId="0" fontId="27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51" fontId="30" fillId="0" borderId="0"/>
    <xf numFmtId="251" fontId="3" fillId="0" borderId="0"/>
    <xf numFmtId="0" fontId="110" fillId="0" borderId="0"/>
    <xf numFmtId="0" fontId="137" fillId="0" borderId="0"/>
    <xf numFmtId="0" fontId="31" fillId="0" borderId="0"/>
    <xf numFmtId="0" fontId="167" fillId="0" borderId="0"/>
    <xf numFmtId="0" fontId="49" fillId="0" borderId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252" fontId="10" fillId="0" borderId="0" applyFill="0" applyBorder="0" applyAlignment="0" applyProtection="0"/>
    <xf numFmtId="253" fontId="168" fillId="0" borderId="0" applyFont="0" applyFill="0" applyBorder="0" applyAlignment="0" applyProtection="0"/>
    <xf numFmtId="169" fontId="168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4" fillId="4" borderId="0" applyNumberFormat="0" applyBorder="0" applyAlignment="0" applyProtection="0"/>
    <xf numFmtId="40" fontId="169" fillId="35" borderId="0">
      <alignment horizontal="right"/>
    </xf>
    <xf numFmtId="0" fontId="170" fillId="35" borderId="0">
      <alignment horizontal="right"/>
    </xf>
    <xf numFmtId="0" fontId="171" fillId="35" borderId="29"/>
    <xf numFmtId="0" fontId="172" fillId="9" borderId="0" applyBorder="0">
      <alignment horizontal="centerContinuous"/>
    </xf>
    <xf numFmtId="0" fontId="173" fillId="9" borderId="0" applyBorder="0">
      <alignment horizontal="centerContinuous"/>
    </xf>
    <xf numFmtId="0" fontId="174" fillId="36" borderId="0"/>
    <xf numFmtId="0" fontId="174" fillId="37" borderId="0"/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173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254" fontId="178" fillId="0" borderId="0"/>
    <xf numFmtId="14" fontId="11" fillId="0" borderId="0">
      <alignment horizontal="center" wrapText="1"/>
      <protection locked="0"/>
    </xf>
    <xf numFmtId="0" fontId="99" fillId="9" borderId="0" applyFill="0" applyBorder="0" applyAlignment="0" applyProtection="0">
      <protection locked="0"/>
    </xf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99" fillId="9" borderId="0" applyFill="0" applyBorder="0" applyAlignment="0" applyProtection="0">
      <alignment vertical="top"/>
    </xf>
    <xf numFmtId="257" fontId="99" fillId="0" borderId="0" applyFill="0" applyBorder="0" applyAlignment="0" applyProtection="0"/>
    <xf numFmtId="210" fontId="94" fillId="0" borderId="0" applyFont="0" applyFill="0" applyBorder="0" applyAlignment="0" applyProtection="0"/>
    <xf numFmtId="211" fontId="31" fillId="0" borderId="0" applyFill="0" applyAlignment="0" applyProtection="0"/>
    <xf numFmtId="211" fontId="31" fillId="0" borderId="0" applyFill="0" applyAlignment="0" applyProtection="0"/>
    <xf numFmtId="210" fontId="94" fillId="0" borderId="0" applyFont="0" applyFill="0" applyBorder="0" applyAlignment="0" applyProtection="0"/>
    <xf numFmtId="211" fontId="31" fillId="0" borderId="0" applyFill="0" applyAlignment="0" applyProtection="0"/>
    <xf numFmtId="211" fontId="31" fillId="0" borderId="0" applyFill="0" applyAlignment="0" applyProtection="0"/>
    <xf numFmtId="258" fontId="40" fillId="0" borderId="0" applyFont="0" applyFill="0" applyBorder="0" applyAlignment="0" applyProtection="0"/>
    <xf numFmtId="259" fontId="31" fillId="0" borderId="0" applyFill="0" applyAlignment="0" applyProtection="0"/>
    <xf numFmtId="259" fontId="31" fillId="0" borderId="0" applyFill="0" applyAlignment="0" applyProtection="0"/>
    <xf numFmtId="258" fontId="40" fillId="0" borderId="0" applyFont="0" applyFill="0" applyBorder="0" applyAlignment="0" applyProtection="0"/>
    <xf numFmtId="259" fontId="31" fillId="0" borderId="0" applyFill="0" applyAlignment="0" applyProtection="0"/>
    <xf numFmtId="259" fontId="31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6" fillId="0" borderId="30" applyNumberFormat="0" applyBorder="0"/>
    <xf numFmtId="3" fontId="179" fillId="0" borderId="0" applyNumberFormat="0" applyFill="0" applyBorder="0" applyAlignment="0" applyProtection="0"/>
    <xf numFmtId="0" fontId="116" fillId="0" borderId="0">
      <protection locked="0"/>
    </xf>
    <xf numFmtId="9" fontId="30" fillId="0" borderId="0" applyFont="0" applyFill="0" applyBorder="0" applyAlignment="0" applyProtection="0"/>
    <xf numFmtId="212" fontId="40" fillId="0" borderId="0" applyFill="0" applyBorder="0" applyAlignment="0"/>
    <xf numFmtId="0" fontId="123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4" fontId="93" fillId="0" borderId="0">
      <alignment horizontal="right"/>
    </xf>
    <xf numFmtId="0" fontId="110" fillId="0" borderId="0" applyNumberFormat="0" applyFont="0" applyFill="0" applyBorder="0" applyAlignment="0" applyProtection="0">
      <alignment horizontal="left"/>
    </xf>
    <xf numFmtId="15" fontId="110" fillId="0" borderId="0" applyFont="0" applyFill="0" applyBorder="0" applyAlignment="0" applyProtection="0"/>
    <xf numFmtId="4" fontId="110" fillId="0" borderId="0" applyFont="0" applyFill="0" applyBorder="0" applyAlignment="0" applyProtection="0"/>
    <xf numFmtId="0" fontId="83" fillId="0" borderId="5">
      <alignment horizontal="center"/>
    </xf>
    <xf numFmtId="3" fontId="110" fillId="0" borderId="0" applyFont="0" applyFill="0" applyBorder="0" applyAlignment="0" applyProtection="0"/>
    <xf numFmtId="0" fontId="110" fillId="38" borderId="0" applyNumberFormat="0" applyFont="0" applyBorder="0" applyAlignment="0" applyProtection="0"/>
    <xf numFmtId="37" fontId="46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40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0" fillId="39" borderId="0" applyNumberFormat="0" applyFont="0" applyBorder="0" applyAlignment="0">
      <alignment horizontal="center"/>
    </xf>
    <xf numFmtId="0" fontId="181" fillId="28" borderId="0"/>
    <xf numFmtId="0" fontId="114" fillId="0" borderId="0"/>
    <xf numFmtId="4" fontId="182" fillId="0" borderId="0">
      <alignment horizontal="right"/>
    </xf>
    <xf numFmtId="260" fontId="30" fillId="0" borderId="0" applyNumberFormat="0" applyFill="0" applyBorder="0" applyAlignment="0" applyProtection="0">
      <alignment horizontal="left"/>
    </xf>
    <xf numFmtId="260" fontId="30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38" fontId="183" fillId="0" borderId="0"/>
    <xf numFmtId="0" fontId="30" fillId="0" borderId="0"/>
    <xf numFmtId="0" fontId="125" fillId="0" borderId="32">
      <alignment vertical="center"/>
    </xf>
    <xf numFmtId="4" fontId="184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0" fontId="3" fillId="23" borderId="28" applyNumberFormat="0" applyProtection="0">
      <alignment vertical="center"/>
    </xf>
    <xf numFmtId="4" fontId="184" fillId="41" borderId="28" applyNumberFormat="0" applyProtection="0">
      <alignment horizontal="left" vertical="center"/>
    </xf>
    <xf numFmtId="4" fontId="184" fillId="42" borderId="28" applyNumberFormat="0" applyProtection="0">
      <alignment horizontal="center" vertical="top"/>
    </xf>
    <xf numFmtId="0" fontId="115" fillId="43" borderId="28" applyNumberFormat="0" applyProtection="0">
      <alignment horizontal="left" vertical="top"/>
    </xf>
    <xf numFmtId="4" fontId="53" fillId="44" borderId="28" applyNumberFormat="0" applyProtection="0">
      <alignment horizontal="right" vertical="center"/>
    </xf>
    <xf numFmtId="4" fontId="53" fillId="45" borderId="28" applyNumberFormat="0" applyProtection="0">
      <alignment horizontal="right" vertical="center"/>
    </xf>
    <xf numFmtId="4" fontId="53" fillId="46" borderId="28" applyNumberFormat="0" applyProtection="0">
      <alignment horizontal="right" vertical="center"/>
    </xf>
    <xf numFmtId="4" fontId="53" fillId="47" borderId="28" applyNumberFormat="0" applyProtection="0">
      <alignment horizontal="right" vertical="center"/>
    </xf>
    <xf numFmtId="4" fontId="53" fillId="48" borderId="28" applyNumberFormat="0" applyProtection="0">
      <alignment horizontal="right" vertical="center"/>
    </xf>
    <xf numFmtId="4" fontId="53" fillId="49" borderId="28" applyNumberFormat="0" applyProtection="0">
      <alignment horizontal="right" vertical="center"/>
    </xf>
    <xf numFmtId="4" fontId="53" fillId="50" borderId="28" applyNumberFormat="0" applyProtection="0">
      <alignment horizontal="right" vertical="center"/>
    </xf>
    <xf numFmtId="4" fontId="53" fillId="51" borderId="28" applyNumberFormat="0" applyProtection="0">
      <alignment horizontal="right" vertical="center"/>
    </xf>
    <xf numFmtId="4" fontId="53" fillId="52" borderId="28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85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0" borderId="33" applyNumberFormat="0" applyProtection="0">
      <alignment horizontal="left" vertical="center" indent="1"/>
    </xf>
    <xf numFmtId="4" fontId="53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3" fillId="54" borderId="28" applyNumberFormat="0" applyProtection="0">
      <alignment vertical="center"/>
    </xf>
    <xf numFmtId="0" fontId="53" fillId="54" borderId="28" applyNumberFormat="0" applyProtection="0">
      <alignment horizontal="left" vertical="center" indent="1"/>
    </xf>
    <xf numFmtId="0" fontId="53" fillId="54" borderId="28" applyNumberFormat="0" applyProtection="0">
      <alignment horizontal="left" vertical="center" indent="1"/>
    </xf>
    <xf numFmtId="4" fontId="53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115" fillId="58" borderId="28" applyNumberFormat="0" applyProtection="0">
      <alignment horizontal="center" vertical="top"/>
    </xf>
    <xf numFmtId="0" fontId="186" fillId="0" borderId="0" applyNumberFormat="0" applyProtection="0"/>
    <xf numFmtId="4" fontId="123" fillId="32" borderId="28" applyNumberFormat="0" applyProtection="0">
      <alignment horizontal="right" vertical="center"/>
    </xf>
    <xf numFmtId="38" fontId="33" fillId="0" borderId="0" applyNumberFormat="0" applyFont="0" applyFill="0" applyBorder="0" applyAlignment="0"/>
    <xf numFmtId="0" fontId="187" fillId="0" borderId="0">
      <alignment horizontal="left"/>
    </xf>
    <xf numFmtId="0" fontId="188" fillId="0" borderId="0">
      <alignment horizontal="left"/>
    </xf>
    <xf numFmtId="0" fontId="180" fillId="1" borderId="19" applyNumberFormat="0" applyFont="0" applyAlignment="0">
      <alignment horizontal="center"/>
    </xf>
    <xf numFmtId="0" fontId="33" fillId="0" borderId="34" applyAlignment="0">
      <alignment horizontal="centerContinuous"/>
    </xf>
    <xf numFmtId="0" fontId="189" fillId="0" borderId="0" applyNumberFormat="0" applyFill="0" applyBorder="0" applyAlignment="0">
      <alignment horizontal="center"/>
    </xf>
    <xf numFmtId="12" fontId="190" fillId="0" borderId="4">
      <alignment horizontal="center"/>
    </xf>
    <xf numFmtId="37" fontId="57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Protection="0">
      <alignment horizontal="center"/>
    </xf>
    <xf numFmtId="0" fontId="191" fillId="0" borderId="0" applyNumberFormat="0" applyFill="0" applyBorder="0" applyProtection="0">
      <alignment horizontal="center"/>
    </xf>
    <xf numFmtId="4" fontId="192" fillId="0" borderId="0" applyFill="0" applyBorder="0" applyAlignment="0" applyProtection="0"/>
    <xf numFmtId="4" fontId="193" fillId="0" borderId="0" applyFill="0" applyBorder="0" applyAlignment="0" applyProtection="0"/>
    <xf numFmtId="0" fontId="194" fillId="0" borderId="0" applyNumberFormat="0" applyBorder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16" borderId="0" applyNumberFormat="0" applyBorder="0" applyAlignment="0"/>
    <xf numFmtId="0" fontId="157" fillId="0" borderId="0"/>
    <xf numFmtId="0" fontId="201" fillId="31" borderId="0">
      <alignment wrapText="1"/>
    </xf>
    <xf numFmtId="40" fontId="202" fillId="0" borderId="0" applyBorder="0">
      <alignment horizontal="right"/>
    </xf>
    <xf numFmtId="0" fontId="114" fillId="0" borderId="15"/>
    <xf numFmtId="0" fontId="203" fillId="0" borderId="0">
      <alignment horizontal="left"/>
    </xf>
    <xf numFmtId="0" fontId="126" fillId="0" borderId="0">
      <alignment horizontal="left"/>
    </xf>
    <xf numFmtId="0" fontId="137" fillId="0" borderId="0"/>
    <xf numFmtId="0" fontId="136" fillId="0" borderId="0"/>
    <xf numFmtId="0" fontId="126" fillId="0" borderId="0"/>
    <xf numFmtId="0" fontId="30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204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5" fillId="0" borderId="0"/>
    <xf numFmtId="0" fontId="205" fillId="0" borderId="0"/>
    <xf numFmtId="49" fontId="3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2" fontId="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3" fontId="40" fillId="0" borderId="0" applyFill="0" applyBorder="0" applyAlignment="0"/>
    <xf numFmtId="264" fontId="30" fillId="0" borderId="0" applyFill="0" applyAlignment="0"/>
    <xf numFmtId="264" fontId="3" fillId="0" borderId="0" applyFill="0" applyAlignment="0"/>
    <xf numFmtId="263" fontId="40" fillId="0" borderId="0" applyFill="0" applyBorder="0" applyAlignment="0"/>
    <xf numFmtId="264" fontId="30" fillId="0" borderId="0" applyFill="0" applyAlignment="0"/>
    <xf numFmtId="0" fontId="93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07" fillId="0" borderId="0">
      <alignment horizontal="center" vertical="top"/>
    </xf>
    <xf numFmtId="0" fontId="26" fillId="0" borderId="0" applyNumberFormat="0" applyFill="0" applyBorder="0" applyAlignment="0" applyProtection="0"/>
    <xf numFmtId="0" fontId="208" fillId="59" borderId="0"/>
    <xf numFmtId="49" fontId="209" fillId="60" borderId="0">
      <alignment horizontal="left" vertical="center"/>
    </xf>
    <xf numFmtId="49" fontId="4" fillId="61" borderId="0"/>
    <xf numFmtId="49" fontId="30" fillId="62" borderId="0"/>
    <xf numFmtId="49" fontId="3" fillId="62" borderId="0"/>
    <xf numFmtId="0" fontId="210" fillId="0" borderId="0" applyNumberFormat="0" applyFill="0" applyBorder="0" applyAlignment="0" applyProtection="0"/>
    <xf numFmtId="0" fontId="211" fillId="0" borderId="35" applyNumberFormat="0" applyFill="0" applyAlignment="0" applyProtection="0"/>
    <xf numFmtId="0" fontId="212" fillId="0" borderId="23" applyNumberFormat="0" applyFill="0" applyAlignment="0" applyProtection="0"/>
    <xf numFmtId="0" fontId="213" fillId="0" borderId="36" applyNumberFormat="0" applyFill="0" applyAlignment="0" applyProtection="0"/>
    <xf numFmtId="0" fontId="213" fillId="0" borderId="0" applyNumberFormat="0" applyFill="0" applyBorder="0" applyAlignment="0" applyProtection="0"/>
    <xf numFmtId="0" fontId="206" fillId="0" borderId="0"/>
    <xf numFmtId="0" fontId="205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1" fillId="0" borderId="40"/>
    <xf numFmtId="0" fontId="151" fillId="0" borderId="15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25" fillId="16" borderId="28" applyNumberFormat="0" applyAlignment="0" applyProtection="0"/>
    <xf numFmtId="0" fontId="214" fillId="9" borderId="0"/>
    <xf numFmtId="0" fontId="215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65" fontId="1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265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10" fontId="3" fillId="52" borderId="4" applyNumberFormat="0" applyFont="0" applyBorder="0" applyAlignment="0" applyProtection="0">
      <protection locked="0"/>
    </xf>
    <xf numFmtId="0" fontId="217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15" fillId="35" borderId="0">
      <protection locked="0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center"/>
    </xf>
    <xf numFmtId="0" fontId="220" fillId="29" borderId="11" applyNumberFormat="0" applyAlignment="0" applyProtection="0">
      <alignment vertical="center"/>
    </xf>
    <xf numFmtId="0" fontId="221" fillId="2" borderId="0" applyNumberFormat="0" applyBorder="0" applyAlignment="0" applyProtection="0">
      <alignment vertical="center"/>
    </xf>
    <xf numFmtId="267" fontId="222" fillId="0" borderId="0" applyFont="0" applyFill="0" applyBorder="0" applyAlignment="0" applyProtection="0"/>
    <xf numFmtId="268" fontId="222" fillId="0" borderId="0" applyFont="0" applyFill="0" applyBorder="0" applyAlignment="0" applyProtection="0">
      <alignment vertical="top"/>
    </xf>
    <xf numFmtId="269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11" borderId="27" applyNumberFormat="0" applyFont="0" applyAlignment="0" applyProtection="0">
      <alignment vertical="center"/>
    </xf>
    <xf numFmtId="0" fontId="225" fillId="0" borderId="9" applyNumberFormat="0" applyFill="0" applyAlignment="0" applyProtection="0">
      <alignment vertical="center"/>
    </xf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41" fontId="226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28" fillId="29" borderId="11" applyNumberFormat="0" applyAlignment="0" applyProtection="0"/>
    <xf numFmtId="0" fontId="229" fillId="0" borderId="9" applyNumberFormat="0" applyFill="0" applyAlignment="0" applyProtection="0"/>
    <xf numFmtId="9" fontId="99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0" fillId="4" borderId="0" applyNumberFormat="0" applyBorder="0" applyAlignment="0" applyProtection="0"/>
    <xf numFmtId="0" fontId="231" fillId="9" borderId="28" applyNumberFormat="0" applyAlignment="0" applyProtection="0"/>
    <xf numFmtId="0" fontId="232" fillId="9" borderId="7" applyNumberFormat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271" fontId="236" fillId="0" borderId="0" applyFill="0" applyBorder="0" applyAlignment="0" applyProtection="0"/>
    <xf numFmtId="217" fontId="236" fillId="0" borderId="0" applyFill="0" applyBorder="0" applyAlignment="0" applyProtection="0"/>
    <xf numFmtId="0" fontId="237" fillId="0" borderId="0" applyNumberFormat="0" applyFill="0" applyBorder="0" applyAlignment="0" applyProtection="0"/>
    <xf numFmtId="272" fontId="236" fillId="0" borderId="0" applyFill="0" applyBorder="0" applyAlignment="0" applyProtection="0"/>
    <xf numFmtId="273" fontId="236" fillId="0" borderId="0" applyFill="0" applyBorder="0" applyAlignment="0" applyProtection="0"/>
    <xf numFmtId="0" fontId="238" fillId="5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72" fillId="0" borderId="0"/>
    <xf numFmtId="0" fontId="31" fillId="0" borderId="0"/>
    <xf numFmtId="0" fontId="30" fillId="0" borderId="0"/>
    <xf numFmtId="0" fontId="3" fillId="0" borderId="0"/>
    <xf numFmtId="0" fontId="31" fillId="0" borderId="0"/>
    <xf numFmtId="0" fontId="40" fillId="0" borderId="0"/>
    <xf numFmtId="0" fontId="273" fillId="0" borderId="0"/>
    <xf numFmtId="0" fontId="31" fillId="0" borderId="0"/>
    <xf numFmtId="0" fontId="240" fillId="8" borderId="7" applyNumberFormat="0" applyAlignment="0" applyProtection="0"/>
    <xf numFmtId="0" fontId="241" fillId="2" borderId="0" applyNumberFormat="0" applyBorder="0" applyAlignment="0" applyProtection="0"/>
    <xf numFmtId="0" fontId="242" fillId="0" borderId="39" applyNumberFormat="0" applyFill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4" fontId="243" fillId="0" borderId="0" applyFont="0" applyFill="0" applyBorder="0" applyAlignment="0" applyProtection="0"/>
    <xf numFmtId="187" fontId="243" fillId="0" borderId="0" applyFont="0" applyFill="0" applyBorder="0" applyAlignment="0" applyProtection="0"/>
    <xf numFmtId="275" fontId="244" fillId="0" borderId="0" applyFont="0" applyFill="0" applyBorder="0" applyAlignment="0" applyProtection="0"/>
    <xf numFmtId="276" fontId="244" fillId="0" borderId="0" applyFont="0" applyFill="0" applyBorder="0" applyAlignment="0" applyProtection="0"/>
    <xf numFmtId="37" fontId="55" fillId="0" borderId="0"/>
    <xf numFmtId="277" fontId="243" fillId="0" borderId="0" applyFont="0" applyFill="0" applyBorder="0" applyAlignment="0" applyProtection="0"/>
    <xf numFmtId="278" fontId="243" fillId="0" borderId="0" applyFont="0" applyFill="0" applyBorder="0" applyAlignment="0" applyProtection="0"/>
    <xf numFmtId="0" fontId="76" fillId="0" borderId="0"/>
    <xf numFmtId="0" fontId="75" fillId="19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30" borderId="0" applyNumberFormat="0" applyBorder="0" applyAlignment="0" applyProtection="0"/>
    <xf numFmtId="0" fontId="75" fillId="19" borderId="0" applyNumberFormat="0" applyBorder="0" applyAlignment="0" applyProtection="0"/>
    <xf numFmtId="0" fontId="75" fillId="27" borderId="0" applyNumberFormat="0" applyBorder="0" applyAlignment="0" applyProtection="0"/>
    <xf numFmtId="0" fontId="72" fillId="11" borderId="27" applyNumberFormat="0" applyFont="0" applyAlignment="0" applyProtection="0"/>
    <xf numFmtId="0" fontId="245" fillId="0" borderId="35" applyNumberFormat="0" applyFill="0" applyAlignment="0" applyProtection="0"/>
    <xf numFmtId="0" fontId="246" fillId="0" borderId="23" applyNumberFormat="0" applyFill="0" applyAlignment="0" applyProtection="0"/>
    <xf numFmtId="0" fontId="247" fillId="0" borderId="36" applyNumberFormat="0" applyFill="0" applyAlignment="0" applyProtection="0"/>
    <xf numFmtId="0" fontId="24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8" fillId="0" borderId="0" applyFont="0" applyFill="0" applyBorder="0" applyAlignment="0" applyProtection="0"/>
    <xf numFmtId="279" fontId="249" fillId="0" borderId="0" applyFont="0" applyFill="0" applyBorder="0" applyAlignment="0" applyProtection="0"/>
    <xf numFmtId="280" fontId="249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248" fillId="0" borderId="0"/>
    <xf numFmtId="0" fontId="30" fillId="0" borderId="0"/>
    <xf numFmtId="0" fontId="250" fillId="8" borderId="7" applyNumberFormat="0" applyAlignment="0" applyProtection="0">
      <alignment vertical="center"/>
    </xf>
    <xf numFmtId="0" fontId="251" fillId="16" borderId="28" applyNumberFormat="0" applyAlignment="0" applyProtection="0">
      <alignment vertical="center"/>
    </xf>
    <xf numFmtId="187" fontId="252" fillId="0" borderId="0" applyFont="0" applyFill="0" applyBorder="0" applyAlignment="0" applyProtection="0"/>
    <xf numFmtId="281" fontId="30" fillId="0" borderId="0" applyFont="0" applyFill="0" applyAlignment="0" applyProtection="0"/>
    <xf numFmtId="217" fontId="30" fillId="0" borderId="0" applyFont="0" applyFill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/>
    <xf numFmtId="0" fontId="254" fillId="4" borderId="0" applyNumberFormat="0" applyBorder="0" applyAlignment="0" applyProtection="0">
      <alignment vertical="center"/>
    </xf>
    <xf numFmtId="0" fontId="255" fillId="0" borderId="0" applyNumberFormat="0" applyFont="0" applyFill="0" applyBorder="0">
      <alignment horizontal="left" vertical="top" wrapText="1"/>
    </xf>
    <xf numFmtId="0" fontId="256" fillId="0" borderId="0"/>
    <xf numFmtId="170" fontId="31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0" fillId="0" borderId="0"/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ill="0" applyAlignment="0" applyProtection="0"/>
    <xf numFmtId="0" fontId="259" fillId="5" borderId="0" applyNumberFormat="0" applyBorder="0" applyAlignment="0" applyProtection="0">
      <alignment vertical="center"/>
    </xf>
    <xf numFmtId="0" fontId="260" fillId="0" borderId="21" applyNumberFormat="0" applyFill="0" applyAlignment="0" applyProtection="0">
      <alignment vertical="center"/>
    </xf>
    <xf numFmtId="0" fontId="261" fillId="0" borderId="23" applyNumberFormat="0" applyFill="0" applyAlignment="0" applyProtection="0">
      <alignment vertical="center"/>
    </xf>
    <xf numFmtId="0" fontId="262" fillId="0" borderId="24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Fill="0" applyBorder="0" applyProtection="0"/>
    <xf numFmtId="0" fontId="264" fillId="16" borderId="7" applyNumberForma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282" fontId="30" fillId="0" borderId="0" applyFont="0" applyFill="0" applyAlignment="0" applyProtection="0"/>
    <xf numFmtId="183" fontId="46" fillId="0" borderId="0" applyFont="0" applyFill="0" applyBorder="0" applyAlignment="0" applyProtection="0"/>
    <xf numFmtId="283" fontId="30" fillId="0" borderId="0" applyFont="0" applyFill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Alignment="0" applyProtection="0"/>
    <xf numFmtId="200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0" fontId="269" fillId="0" borderId="0" applyNumberFormat="0" applyFill="0" applyAlignment="0" applyProtection="0"/>
    <xf numFmtId="0" fontId="270" fillId="0" borderId="37" applyNumberFormat="0" applyFill="0" applyAlignment="0" applyProtection="0">
      <alignment vertical="center"/>
    </xf>
    <xf numFmtId="0" fontId="2" fillId="0" borderId="0"/>
    <xf numFmtId="0" fontId="3" fillId="0" borderId="0"/>
    <xf numFmtId="0" fontId="3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</cellStyleXfs>
  <cellXfs count="184">
    <xf numFmtId="0" fontId="0" fillId="0" borderId="0" xfId="0"/>
    <xf numFmtId="0" fontId="5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37" fontId="0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9" fillId="0" borderId="0" xfId="0" applyFont="1" applyAlignment="1">
      <alignment wrapText="1"/>
    </xf>
    <xf numFmtId="37" fontId="0" fillId="0" borderId="0" xfId="0" applyNumberFormat="1" applyFont="1" applyFill="1"/>
    <xf numFmtId="0" fontId="6" fillId="0" borderId="0" xfId="0" applyFont="1"/>
    <xf numFmtId="168" fontId="0" fillId="0" borderId="0" xfId="926" applyNumberFormat="1" applyFont="1"/>
    <xf numFmtId="37" fontId="0" fillId="0" borderId="0" xfId="926" applyNumberFormat="1" applyFo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 applyFill="1"/>
    <xf numFmtId="168" fontId="10" fillId="0" borderId="0" xfId="926" applyNumberFormat="1" applyFont="1" applyFill="1"/>
    <xf numFmtId="0" fontId="5" fillId="0" borderId="0" xfId="0" applyFont="1" applyFill="1"/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/>
    <xf numFmtId="284" fontId="0" fillId="0" borderId="0" xfId="926" applyNumberFormat="1" applyFont="1" applyFill="1"/>
    <xf numFmtId="0" fontId="0" fillId="0" borderId="0" xfId="0" applyFont="1" applyFill="1" applyAlignment="1">
      <alignment wrapText="1"/>
    </xf>
    <xf numFmtId="284" fontId="0" fillId="0" borderId="0" xfId="926" applyNumberFormat="1" applyFont="1"/>
    <xf numFmtId="284" fontId="0" fillId="0" borderId="0" xfId="926" applyNumberFormat="1" applyFont="1" applyFill="1" applyBorder="1" applyAlignment="1">
      <alignment horizontal="right"/>
    </xf>
    <xf numFmtId="284" fontId="9" fillId="0" borderId="0" xfId="926" applyNumberFormat="1" applyFont="1" applyBorder="1" applyAlignment="1">
      <alignment horizontal="right"/>
    </xf>
    <xf numFmtId="284" fontId="9" fillId="0" borderId="19" xfId="926" applyNumberFormat="1" applyFont="1" applyBorder="1" applyAlignment="1">
      <alignment horizontal="center"/>
    </xf>
    <xf numFmtId="175" fontId="0" fillId="0" borderId="0" xfId="0" applyNumberFormat="1" applyFill="1" applyAlignment="1">
      <alignment horizontal="right"/>
    </xf>
    <xf numFmtId="175" fontId="0" fillId="0" borderId="0" xfId="0" applyNumberFormat="1" applyFont="1" applyFill="1" applyBorder="1" applyAlignment="1">
      <alignment horizontal="right"/>
    </xf>
    <xf numFmtId="284" fontId="9" fillId="0" borderId="19" xfId="926" applyNumberFormat="1" applyFont="1" applyBorder="1" applyAlignment="1">
      <alignment horizontal="right"/>
    </xf>
    <xf numFmtId="284" fontId="10" fillId="0" borderId="8" xfId="926" applyNumberFormat="1" applyFont="1" applyBorder="1"/>
    <xf numFmtId="284" fontId="9" fillId="0" borderId="19" xfId="926" applyNumberFormat="1" applyFont="1" applyBorder="1"/>
    <xf numFmtId="284" fontId="9" fillId="0" borderId="0" xfId="926" applyNumberFormat="1" applyFont="1" applyBorder="1"/>
    <xf numFmtId="284" fontId="9" fillId="0" borderId="0" xfId="926" applyNumberFormat="1" applyFont="1"/>
    <xf numFmtId="284" fontId="9" fillId="0" borderId="13" xfId="926" applyNumberFormat="1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284" fontId="0" fillId="0" borderId="42" xfId="926" applyNumberFormat="1" applyFont="1" applyFill="1" applyBorder="1" applyAlignment="1"/>
    <xf numFmtId="0" fontId="6" fillId="0" borderId="0" xfId="0" applyFont="1" applyAlignment="1">
      <alignment horizontal="center"/>
    </xf>
    <xf numFmtId="284" fontId="10" fillId="0" borderId="0" xfId="926" applyNumberFormat="1" applyFont="1" applyFill="1"/>
    <xf numFmtId="284" fontId="10" fillId="0" borderId="0" xfId="926" applyNumberFormat="1" applyFont="1" applyFill="1" applyAlignment="1">
      <alignment horizontal="right"/>
    </xf>
    <xf numFmtId="284" fontId="10" fillId="0" borderId="0" xfId="926" applyNumberFormat="1" applyFont="1" applyBorder="1" applyAlignment="1">
      <alignment horizontal="right"/>
    </xf>
    <xf numFmtId="284" fontId="10" fillId="0" borderId="0" xfId="926" applyNumberFormat="1" applyFont="1" applyAlignment="1">
      <alignment horizontal="right"/>
    </xf>
    <xf numFmtId="284" fontId="10" fillId="0" borderId="0" xfId="926" applyNumberFormat="1" applyFont="1" applyBorder="1" applyAlignment="1">
      <alignment horizontal="center"/>
    </xf>
    <xf numFmtId="284" fontId="10" fillId="0" borderId="0" xfId="926" applyNumberFormat="1" applyFont="1"/>
    <xf numFmtId="284" fontId="10" fillId="0" borderId="0" xfId="926" applyNumberFormat="1" applyFont="1" applyBorder="1"/>
    <xf numFmtId="0" fontId="6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284" fontId="10" fillId="0" borderId="0" xfId="926" applyNumberFormat="1" applyFont="1" applyFill="1" applyBorder="1" applyAlignment="1">
      <alignment horizontal="right"/>
    </xf>
    <xf numFmtId="284" fontId="0" fillId="0" borderId="0" xfId="926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284" fontId="10" fillId="0" borderId="0" xfId="926" applyNumberFormat="1" applyFont="1" applyFill="1" applyBorder="1"/>
    <xf numFmtId="284" fontId="9" fillId="0" borderId="0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284" fontId="0" fillId="0" borderId="42" xfId="926" applyNumberFormat="1" applyFont="1" applyFill="1" applyBorder="1" applyAlignment="1">
      <alignment horizontal="right"/>
    </xf>
    <xf numFmtId="284" fontId="9" fillId="0" borderId="0" xfId="926" applyNumberFormat="1" applyFont="1" applyFill="1"/>
    <xf numFmtId="168" fontId="0" fillId="0" borderId="0" xfId="926" applyNumberFormat="1" applyFont="1" applyFill="1"/>
    <xf numFmtId="284" fontId="0" fillId="0" borderId="0" xfId="926" applyNumberFormat="1" applyFont="1" applyFill="1" applyAlignment="1"/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6" fillId="0" borderId="0" xfId="0" applyFont="1"/>
    <xf numFmtId="284" fontId="0" fillId="0" borderId="0" xfId="926" applyNumberFormat="1" applyFont="1" applyFill="1"/>
    <xf numFmtId="170" fontId="0" fillId="0" borderId="0" xfId="926" applyFont="1" applyFill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0" fillId="0" borderId="0" xfId="0" applyNumberFormat="1"/>
    <xf numFmtId="284" fontId="9" fillId="0" borderId="19" xfId="926" applyNumberFormat="1" applyFont="1" applyFill="1" applyBorder="1"/>
    <xf numFmtId="284" fontId="9" fillId="0" borderId="41" xfId="926" applyNumberFormat="1" applyFont="1" applyFill="1" applyBorder="1"/>
    <xf numFmtId="284" fontId="0" fillId="0" borderId="42" xfId="926" applyNumberFormat="1" applyFont="1" applyFill="1" applyBorder="1"/>
    <xf numFmtId="284" fontId="0" fillId="0" borderId="0" xfId="926" applyNumberFormat="1" applyFont="1" applyFill="1" applyAlignment="1">
      <alignment horizontal="center"/>
    </xf>
    <xf numFmtId="284" fontId="9" fillId="0" borderId="42" xfId="926" applyNumberFormat="1" applyFont="1" applyFill="1" applyBorder="1"/>
    <xf numFmtId="284" fontId="0" fillId="0" borderId="41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284" fontId="9" fillId="0" borderId="41" xfId="92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284" fontId="9" fillId="0" borderId="0" xfId="926" applyNumberFormat="1" applyFont="1" applyBorder="1" applyAlignment="1">
      <alignment horizontal="center"/>
    </xf>
    <xf numFmtId="284" fontId="9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17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284" fontId="9" fillId="0" borderId="0" xfId="926" applyNumberFormat="1" applyFont="1" applyFill="1" applyBorder="1" applyAlignment="1">
      <alignment horizontal="right"/>
    </xf>
    <xf numFmtId="170" fontId="9" fillId="0" borderId="0" xfId="926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170" fontId="9" fillId="0" borderId="0" xfId="926" applyFont="1" applyBorder="1" applyAlignment="1">
      <alignment horizontal="right"/>
    </xf>
    <xf numFmtId="170" fontId="10" fillId="0" borderId="0" xfId="926" applyFont="1" applyBorder="1" applyAlignment="1">
      <alignment horizontal="right"/>
    </xf>
    <xf numFmtId="0" fontId="9" fillId="0" borderId="0" xfId="0" applyFont="1" applyAlignment="1">
      <alignment horizontal="center"/>
    </xf>
    <xf numFmtId="175" fontId="9" fillId="0" borderId="0" xfId="0" applyNumberFormat="1" applyFont="1" applyAlignment="1">
      <alignment horizontal="center"/>
    </xf>
    <xf numFmtId="170" fontId="9" fillId="0" borderId="19" xfId="926" applyFont="1" applyBorder="1" applyAlignment="1">
      <alignment horizontal="right"/>
    </xf>
    <xf numFmtId="284" fontId="9" fillId="0" borderId="19" xfId="926" applyNumberFormat="1" applyFont="1" applyBorder="1" applyAlignment="1">
      <alignment horizontal="left" indent="1"/>
    </xf>
    <xf numFmtId="284" fontId="9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70" fontId="10" fillId="0" borderId="0" xfId="926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75" fontId="10" fillId="0" borderId="0" xfId="0" applyNumberFormat="1" applyFont="1" applyAlignment="1">
      <alignment horizontal="right"/>
    </xf>
    <xf numFmtId="284" fontId="10" fillId="0" borderId="0" xfId="926" applyNumberFormat="1" applyFont="1" applyFill="1" applyBorder="1" applyAlignment="1">
      <alignment horizontal="center"/>
    </xf>
    <xf numFmtId="284" fontId="9" fillId="0" borderId="8" xfId="926" applyNumberFormat="1" applyFont="1" applyBorder="1" applyAlignment="1">
      <alignment horizontal="center"/>
    </xf>
    <xf numFmtId="284" fontId="9" fillId="0" borderId="8" xfId="926" applyNumberFormat="1" applyFont="1" applyBorder="1" applyAlignment="1">
      <alignment horizontal="right"/>
    </xf>
    <xf numFmtId="37" fontId="9" fillId="0" borderId="8" xfId="0" applyNumberFormat="1" applyFont="1" applyBorder="1" applyAlignment="1">
      <alignment horizontal="right"/>
    </xf>
    <xf numFmtId="37" fontId="9" fillId="0" borderId="41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170" fontId="9" fillId="0" borderId="41" xfId="0" applyNumberFormat="1" applyFont="1" applyBorder="1" applyAlignment="1">
      <alignment horizontal="right"/>
    </xf>
    <xf numFmtId="170" fontId="9" fillId="0" borderId="0" xfId="0" applyNumberFormat="1" applyFont="1"/>
    <xf numFmtId="170" fontId="9" fillId="0" borderId="41" xfId="926" applyFont="1" applyFill="1" applyBorder="1" applyAlignment="1">
      <alignment horizontal="right"/>
    </xf>
    <xf numFmtId="170" fontId="9" fillId="0" borderId="0" xfId="926" applyFont="1" applyFill="1"/>
    <xf numFmtId="284" fontId="0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284" fontId="0" fillId="0" borderId="0" xfId="926" applyNumberFormat="1" applyFont="1" applyBorder="1" applyAlignment="1"/>
    <xf numFmtId="0" fontId="5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284" fontId="9" fillId="0" borderId="19" xfId="926" applyNumberFormat="1" applyFont="1" applyFill="1" applyBorder="1" applyAlignment="1"/>
    <xf numFmtId="170" fontId="0" fillId="0" borderId="0" xfId="926" applyFont="1" applyFill="1" applyAlignment="1"/>
    <xf numFmtId="37" fontId="9" fillId="0" borderId="0" xfId="0" applyNumberFormat="1" applyFont="1" applyAlignment="1"/>
    <xf numFmtId="284" fontId="9" fillId="0" borderId="41" xfId="926" applyNumberFormat="1" applyFont="1" applyFill="1" applyBorder="1" applyAlignment="1"/>
    <xf numFmtId="284" fontId="0" fillId="0" borderId="0" xfId="926" applyNumberFormat="1" applyFont="1" applyFill="1" applyBorder="1" applyAlignment="1"/>
    <xf numFmtId="0" fontId="0" fillId="0" borderId="0" xfId="0" applyFont="1" applyAlignment="1"/>
    <xf numFmtId="49" fontId="0" fillId="0" borderId="0" xfId="0" quotePrefix="1" applyNumberFormat="1" applyFont="1" applyAlignment="1">
      <alignment horizontal="center"/>
    </xf>
    <xf numFmtId="16" fontId="0" fillId="0" borderId="0" xfId="0" quotePrefix="1" applyNumberFormat="1" applyFont="1" applyAlignment="1"/>
    <xf numFmtId="0" fontId="0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75" fontId="0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75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70" fontId="10" fillId="0" borderId="0" xfId="926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75" fontId="9" fillId="0" borderId="0" xfId="0" applyNumberFormat="1" applyFont="1" applyFill="1" applyAlignment="1">
      <alignment horizontal="center"/>
    </xf>
    <xf numFmtId="284" fontId="9" fillId="0" borderId="19" xfId="926" applyNumberFormat="1" applyFont="1" applyFill="1" applyBorder="1" applyAlignment="1">
      <alignment horizontal="left" indent="1"/>
    </xf>
    <xf numFmtId="170" fontId="9" fillId="0" borderId="19" xfId="926" applyFont="1" applyFill="1" applyBorder="1" applyAlignment="1">
      <alignment horizontal="right"/>
    </xf>
    <xf numFmtId="170" fontId="10" fillId="0" borderId="0" xfId="926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175" fontId="9" fillId="0" borderId="0" xfId="0" applyNumberFormat="1" applyFont="1" applyFill="1" applyAlignment="1">
      <alignment horizontal="right"/>
    </xf>
    <xf numFmtId="175" fontId="10" fillId="0" borderId="0" xfId="0" applyNumberFormat="1" applyFont="1" applyFill="1" applyAlignment="1">
      <alignment horizontal="right"/>
    </xf>
    <xf numFmtId="284" fontId="9" fillId="0" borderId="19" xfId="926" applyNumberFormat="1" applyFont="1" applyFill="1" applyBorder="1" applyAlignment="1">
      <alignment horizontal="center"/>
    </xf>
    <xf numFmtId="284" fontId="10" fillId="0" borderId="8" xfId="926" applyNumberFormat="1" applyFont="1" applyFill="1" applyBorder="1"/>
    <xf numFmtId="284" fontId="9" fillId="0" borderId="13" xfId="926" applyNumberFormat="1" applyFont="1" applyFill="1" applyBorder="1"/>
    <xf numFmtId="170" fontId="9" fillId="0" borderId="41" xfId="0" applyNumberFormat="1" applyFont="1" applyFill="1" applyBorder="1" applyAlignment="1">
      <alignment horizontal="right"/>
    </xf>
    <xf numFmtId="170" fontId="9" fillId="0" borderId="0" xfId="0" applyNumberFormat="1" applyFont="1" applyFill="1"/>
    <xf numFmtId="37" fontId="0" fillId="0" borderId="0" xfId="0" applyNumberFormat="1" applyFill="1"/>
    <xf numFmtId="37" fontId="9" fillId="0" borderId="0" xfId="0" applyNumberFormat="1" applyFont="1" applyFill="1"/>
    <xf numFmtId="0" fontId="0" fillId="0" borderId="0" xfId="0" applyFill="1" applyAlignment="1">
      <alignment horizontal="center"/>
    </xf>
    <xf numFmtId="284" fontId="0" fillId="0" borderId="0" xfId="0" applyNumberFormat="1" applyFont="1" applyAlignment="1"/>
    <xf numFmtId="0" fontId="6" fillId="0" borderId="0" xfId="0" applyFont="1" applyAlignment="1">
      <alignment horizontal="center"/>
    </xf>
    <xf numFmtId="284" fontId="10" fillId="0" borderId="19" xfId="926" applyNumberFormat="1" applyFont="1" applyBorder="1" applyAlignment="1">
      <alignment horizontal="center"/>
    </xf>
    <xf numFmtId="284" fontId="10" fillId="0" borderId="19" xfId="926" applyNumberFormat="1" applyFont="1" applyBorder="1" applyAlignment="1">
      <alignment horizontal="right"/>
    </xf>
    <xf numFmtId="284" fontId="10" fillId="0" borderId="19" xfId="926" applyNumberFormat="1" applyFont="1" applyFill="1" applyBorder="1" applyAlignment="1">
      <alignment horizontal="right"/>
    </xf>
    <xf numFmtId="16" fontId="0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10" fillId="0" borderId="42" xfId="0" applyFont="1" applyBorder="1" applyAlignment="1">
      <alignment horizontal="center"/>
    </xf>
  </cellXfs>
  <cellStyles count="2014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 6" xfId="1955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1 2 2 2" xfId="1957"/>
    <cellStyle name="20% - Accent1 2 3" xfId="1956"/>
    <cellStyle name="20% - Accent2 2" xfId="748"/>
    <cellStyle name="20% - Accent2 2 2" xfId="749"/>
    <cellStyle name="20% - Accent2 2 2 2" xfId="1959"/>
    <cellStyle name="20% - Accent2 2 3" xfId="1958"/>
    <cellStyle name="20% - Accent3 2" xfId="750"/>
    <cellStyle name="20% - Accent3 2 2" xfId="751"/>
    <cellStyle name="20% - Accent3 2 2 2" xfId="1961"/>
    <cellStyle name="20% - Accent3 2 3" xfId="1960"/>
    <cellStyle name="20% - Accent4 2" xfId="752"/>
    <cellStyle name="20% - Accent4 2 2" xfId="753"/>
    <cellStyle name="20% - Accent4 2 2 2" xfId="1963"/>
    <cellStyle name="20% - Accent4 2 3" xfId="1962"/>
    <cellStyle name="20% - Accent5 2" xfId="754"/>
    <cellStyle name="20% - Accent5 2 2" xfId="755"/>
    <cellStyle name="20% - Accent5 2 2 2" xfId="1965"/>
    <cellStyle name="20% - Accent5 2 3" xfId="1964"/>
    <cellStyle name="20% - Accent6 2" xfId="756"/>
    <cellStyle name="20% - Accent6 2 2" xfId="757"/>
    <cellStyle name="20% - Accent6 2 2 2" xfId="1967"/>
    <cellStyle name="20% - Accent6 2 3" xfId="1966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1 2 2 2" xfId="1969"/>
    <cellStyle name="40% - Accent1 2 3" xfId="1968"/>
    <cellStyle name="40% - Accent2 2" xfId="782"/>
    <cellStyle name="40% - Accent2 2 2" xfId="783"/>
    <cellStyle name="40% - Accent2 2 2 2" xfId="1971"/>
    <cellStyle name="40% - Accent2 2 3" xfId="1970"/>
    <cellStyle name="40% - Accent3 2" xfId="784"/>
    <cellStyle name="40% - Accent3 2 2" xfId="785"/>
    <cellStyle name="40% - Accent3 2 2 2" xfId="1973"/>
    <cellStyle name="40% - Accent3 2 3" xfId="1972"/>
    <cellStyle name="40% - Accent4 2" xfId="786"/>
    <cellStyle name="40% - Accent4 2 2" xfId="787"/>
    <cellStyle name="40% - Accent4 2 2 2" xfId="1975"/>
    <cellStyle name="40% - Accent4 2 3" xfId="1974"/>
    <cellStyle name="40% - Accent5 2" xfId="788"/>
    <cellStyle name="40% - Accent5 2 2" xfId="789"/>
    <cellStyle name="40% - Accent5 2 2 2" xfId="1977"/>
    <cellStyle name="40% - Accent5 2 3" xfId="1976"/>
    <cellStyle name="40% - Accent6 2" xfId="790"/>
    <cellStyle name="40% - Accent6 2 2" xfId="791"/>
    <cellStyle name="40% - Accent6 2 2 2" xfId="1979"/>
    <cellStyle name="40% - Accent6 2 3" xfId="1978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 9" xfId="1981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 9" xfId="1980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2 2 2" xfId="1983"/>
    <cellStyle name="Comma 42 3" xfId="1982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 5 2" xfId="1985"/>
    <cellStyle name="Comma 7 6" xfId="1984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 5 2" xfId="1987"/>
    <cellStyle name="Comma 9 6" xfId="1986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 7" xfId="1988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0 2 2" xfId="1990"/>
    <cellStyle name="Normal 10 3" xfId="1989"/>
    <cellStyle name="Normal 11" xfId="1382"/>
    <cellStyle name="Normal 11 2" xfId="1383"/>
    <cellStyle name="Normal 12" xfId="1384"/>
    <cellStyle name="Normal 12 2" xfId="1385"/>
    <cellStyle name="Normal 12 2 2" xfId="1992"/>
    <cellStyle name="Normal 12 3" xfId="1991"/>
    <cellStyle name="Normal 13" xfId="1386"/>
    <cellStyle name="Normal 13 2" xfId="1387"/>
    <cellStyle name="Normal 13 2 2" xfId="1994"/>
    <cellStyle name="Normal 13 3" xfId="1993"/>
    <cellStyle name="Normal 14" xfId="1388"/>
    <cellStyle name="Normal 14 2" xfId="1389"/>
    <cellStyle name="Normal 14 2 2" xfId="1996"/>
    <cellStyle name="Normal 14 3" xfId="1995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19 2 2" xfId="1998"/>
    <cellStyle name="Normal 19 3" xfId="1997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6 2 2" xfId="2000"/>
    <cellStyle name="Normal 2 6 3" xfId="199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0 2" xfId="2013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2 2 2" xfId="2003"/>
    <cellStyle name="Normal 6 2 3" xfId="2002"/>
    <cellStyle name="Normal 6 3" xfId="1444"/>
    <cellStyle name="Normal 6 3 2" xfId="2004"/>
    <cellStyle name="Normal 6 4" xfId="2001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 6 2" xfId="2006"/>
    <cellStyle name="Normal 7 7" xfId="2005"/>
    <cellStyle name="Normal 7_03_Mar 10 RM_RM Others_revised" xfId="1456"/>
    <cellStyle name="Normal 8" xfId="1457"/>
    <cellStyle name="Normal 8 2" xfId="1458"/>
    <cellStyle name="Normal 8 2 2" xfId="2008"/>
    <cellStyle name="Normal 8 3" xfId="2007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5 2 2" xfId="2010"/>
    <cellStyle name="Note 5 3" xfId="2009"/>
    <cellStyle name="Note 6" xfId="1480"/>
    <cellStyle name="Note 6 2" xfId="1481"/>
    <cellStyle name="Note 6 2 2" xfId="2012"/>
    <cellStyle name="Note 6 3" xfId="201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CIPA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P&amp;L"/>
      <sheetName val="Deferred tax Adjs Clo (P) Q2'18"/>
      <sheetName val="BATCH_M"/>
      <sheetName val="data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MOULD"/>
      <sheetName val="GL 2018 Q3 - ver1"/>
      <sheetName val="TFB-1998"/>
      <sheetName val="Q2 EXPECTED"/>
      <sheetName val="NSC-BS11-02"/>
      <sheetName val="Database"/>
      <sheetName val="O300"/>
      <sheetName val="Master TB"/>
      <sheetName val="R300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Sheet2"/>
      <sheetName val="PNT-QUOT-#3"/>
      <sheetName val="COAT&amp;WRAP-QIOT-#3"/>
      <sheetName val="数量"/>
      <sheetName val="mapping"/>
      <sheetName val="F3-3GP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SCB 1 - Current"/>
      <sheetName val="SCB 2 - Current"/>
      <sheetName val="L410"/>
      <sheetName val="co"/>
      <sheetName val="WIP"/>
      <sheetName val="LCQ"/>
      <sheetName val="国内HSP"/>
      <sheetName val="PL"/>
      <sheetName val="TOTAL"/>
      <sheetName val="actlst01d"/>
      <sheetName val="AcqBS"/>
      <sheetName val="TBE_2004012"/>
      <sheetName val="손익"/>
      <sheetName val="2005 DATA"/>
      <sheetName val="11"/>
      <sheetName val="FEBRUARY"/>
      <sheetName val="10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group type"/>
      <sheetName val="exchange rat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report detial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falso"/>
      <sheetName val="P1"/>
      <sheetName val="MainComp"/>
      <sheetName val="mix"/>
      <sheetName val="เงินกู้ธนชาติ"/>
      <sheetName val="BMCT2003"/>
      <sheetName val="ฝ่ายบัญชีและการเงิน"/>
      <sheetName val="qtr3"/>
      <sheetName val="qtr4"/>
      <sheetName val="B1"/>
      <sheetName val="table"/>
      <sheetName val="MFA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SUM"/>
      <sheetName val="Control List"/>
      <sheetName val="Control_List"/>
      <sheetName val="STart"/>
      <sheetName val="NOTE 29"/>
      <sheetName val="Library Procedures"/>
      <sheetName val="Puerto Rico"/>
      <sheetName val="graph"/>
      <sheetName val="J2"/>
      <sheetName val="J1"/>
      <sheetName val="Control_List1"/>
      <sheetName val="基本量販店動向"/>
      <sheetName val="Data2007"/>
      <sheetName val="ROOMS_ST"/>
      <sheetName val="TELEPHONE"/>
      <sheetName val="Prod"/>
      <sheetName val="3A STD"/>
      <sheetName val="4003-1 lead"/>
      <sheetName val="Puerto_Rico"/>
      <sheetName val="Selection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D"/>
      <sheetName val="PR4"/>
      <sheetName val="Discount"/>
      <sheetName val="Int.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PRMT_05"/>
      <sheetName val="Office Space"/>
      <sheetName val="am_cost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Monthly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Jan 01"/>
      <sheetName val="Office_Space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E-1-1"/>
      <sheetName val="Location Codes"/>
      <sheetName val="Office_Space1"/>
      <sheetName val="forecast"/>
      <sheetName val="tax computation"/>
      <sheetName val="QTY &amp; AM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DTA YE21"/>
      <sheetName val="2006"/>
      <sheetName val="ค่าซ่อมรถ DMC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 refreshError="1"/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>
        <row r="1">
          <cell r="B1">
            <v>1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 t="str">
            <v>_+_ ช้อยซ์ เลขที่ช้อยซ์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 t="str">
            <v>_+_ ช้อยซ์ เลขที่ช้อยซ์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0</v>
          </cell>
        </row>
      </sheetData>
      <sheetData sheetId="576" refreshError="1"/>
      <sheetData sheetId="577" refreshError="1"/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 refreshError="1"/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_+_ ช้อยซ์ เลขที่ช้อยซ์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 t="str">
            <v>_+_ ช้อยซ์ เลขที่ช้อยซ์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_+_ ช้อยซ์ เลขที่ช้อยซ์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Brand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 refreshError="1"/>
      <sheetData sheetId="601">
        <row r="1">
          <cell r="B1">
            <v>1</v>
          </cell>
        </row>
      </sheetData>
      <sheetData sheetId="602">
        <row r="1">
          <cell r="B1" t="str">
            <v>ราคาถัว เมษายน 2561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 t="str">
            <v>Brand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_+_ ช้อยซ์ เลขที่ช้อยซ์</v>
          </cell>
        </row>
      </sheetData>
      <sheetData sheetId="619">
        <row r="1">
          <cell r="B1" t="str">
            <v>_+_ ช้อยซ์ เลขที่ช้อยซ์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0</v>
          </cell>
        </row>
      </sheetData>
      <sheetData sheetId="623">
        <row r="1">
          <cell r="B1" t="str">
            <v>_+_ ช้อยซ์ เลขที่ช้อยซ์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Brand</v>
          </cell>
        </row>
      </sheetData>
      <sheetData sheetId="626">
        <row r="1">
          <cell r="B1" t="str">
            <v>ราคาถัว เมษายน 2561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0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ทีมตรวจสอบภาคที่ 2</v>
          </cell>
        </row>
      </sheetData>
      <sheetData sheetId="636">
        <row r="1">
          <cell r="B1" t="str">
            <v>รายงานวันทำงาน : รายวัน</v>
          </cell>
        </row>
      </sheetData>
      <sheetData sheetId="637">
        <row r="1">
          <cell r="B1" t="str">
            <v>รายงานวันทำงาน : รายวัน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 t="str">
            <v>Brand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 t="str">
            <v>_+_ ช้อยซ์ เลขที่ช้อยซ์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 t="str">
            <v>รายงานวันทำงาน : รายวัน</v>
          </cell>
        </row>
      </sheetData>
      <sheetData sheetId="663">
        <row r="1">
          <cell r="B1" t="str">
            <v>รายงานวันทำงาน : รายวัน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1</v>
          </cell>
        </row>
      </sheetData>
      <sheetData sheetId="669">
        <row r="1">
          <cell r="B1">
            <v>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 t="str">
            <v>ราคาถัว เมษายน 2561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 t="str">
            <v>Brand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ราคาถัว เมษายน 2561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 t="str">
            <v>ราคาถัว เมษายน 2561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 t="str">
            <v>Brand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 t="str">
            <v>ราคาถัว เมษายน 2561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Brand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 t="str">
            <v>Brand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 t="str">
            <v>Brand</v>
          </cell>
        </row>
      </sheetData>
      <sheetData sheetId="1053">
        <row r="1">
          <cell r="B1" t="str">
            <v>_+_ ช้อยซ์ เลขที่ช้อยซ์</v>
          </cell>
        </row>
      </sheetData>
      <sheetData sheetId="1054">
        <row r="1">
          <cell r="B1">
            <v>1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 t="str">
            <v>_+_ ช้อยซ์ เลขที่ช้อยซ์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>
            <v>1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B1" t="str">
            <v>_+_ ช้อยซ์ เลขที่ช้อยซ์</v>
          </cell>
        </row>
      </sheetData>
      <sheetData sheetId="1641">
        <row r="1">
          <cell r="B1">
            <v>1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 t="str">
            <v>_+_ ช้อยซ์ เลขที่ช้อยซ์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 t="str">
            <v>_+_ ช้อยซ์ เลขที่ช้อยซ์</v>
          </cell>
        </row>
      </sheetData>
      <sheetData sheetId="1646">
        <row r="1">
          <cell r="B1" t="str">
            <v>Brand</v>
          </cell>
        </row>
      </sheetData>
      <sheetData sheetId="1647">
        <row r="1">
          <cell r="B1" t="str">
            <v>_+_ ช้อยซ์ เลขที่ช้อยซ์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1</v>
          </cell>
        </row>
      </sheetData>
      <sheetData sheetId="1651">
        <row r="1">
          <cell r="B1" t="str">
            <v>_+_ ช้อยซ์ เลขที่ช้อยซ์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 t="str">
            <v>Brand</v>
          </cell>
        </row>
      </sheetData>
      <sheetData sheetId="1658">
        <row r="1">
          <cell r="B1" t="str">
            <v>ราคาถัว เมษายน 2561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ราคาถัว เมษายน 2561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 t="str">
            <v>ราคาถัว เมษายน 2561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 t="str">
            <v>Brand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 t="str">
            <v>_+_ ช้อยซ์ เลขที่ช้อยซ์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รายงานวันทำงาน : รายวัน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_+_ ช้อยซ์ เลขที่ช้อยซ์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Brand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 t="str">
            <v>รายงานวันทำงาน : รายวัน</v>
          </cell>
        </row>
      </sheetData>
      <sheetData sheetId="1688">
        <row r="1">
          <cell r="B1" t="str">
            <v>รายงานวันทำงาน : รายวัน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รายงานวันทำงาน : รายวัน</v>
          </cell>
        </row>
      </sheetData>
      <sheetData sheetId="1695">
        <row r="1">
          <cell r="B1" t="str">
            <v>ทีมตรวจสอบภาคที่ 2</v>
          </cell>
        </row>
      </sheetData>
      <sheetData sheetId="1696">
        <row r="1">
          <cell r="B1" t="str">
            <v>รายงานวันทำงาน : รายวัน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 t="str">
            <v>_+_ ช้อยซ์ เลขที่ช้อยซ์</v>
          </cell>
        </row>
      </sheetData>
      <sheetData sheetId="1754">
        <row r="1">
          <cell r="B1" t="str">
            <v>Brand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 t="str">
            <v>Brand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 t="str">
            <v>_+_ ช้อยซ์ เลขที่ช้อยซ์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 t="str">
            <v>Brand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_+_ ช้อยซ์ เลขที่ช้อยซ์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 t="str">
            <v>ทีมตรวจสอบภาคที่ 2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 t="str">
            <v>ทีมตรวจสอบภาคที่ 2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 t="str">
            <v>ทีมตรวจสอบภาคที่ 2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1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0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1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1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รายงานวันทำงาน : รายวัน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1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1</v>
          </cell>
        </row>
      </sheetData>
      <sheetData sheetId="1921"/>
      <sheetData sheetId="1922"/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/>
      <sheetData sheetId="1990" refreshError="1"/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 t="str">
            <v>ทีมตรวจสอบภาคที่ 2</v>
          </cell>
        </row>
      </sheetData>
      <sheetData sheetId="1995">
        <row r="1">
          <cell r="B1">
            <v>0</v>
          </cell>
        </row>
      </sheetData>
      <sheetData sheetId="1996" refreshError="1"/>
      <sheetData sheetId="1997"/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 t="str">
            <v>ทีมตรวจสอบภาคที่ 2</v>
          </cell>
        </row>
      </sheetData>
      <sheetData sheetId="2002">
        <row r="1">
          <cell r="B1">
            <v>0</v>
          </cell>
        </row>
      </sheetData>
      <sheetData sheetId="2003" refreshError="1"/>
      <sheetData sheetId="2004"/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 t="str">
            <v>ทีมตรวจสอบภาคที่ 2</v>
          </cell>
        </row>
      </sheetData>
      <sheetData sheetId="2009">
        <row r="1">
          <cell r="B1">
            <v>0</v>
          </cell>
        </row>
      </sheetData>
      <sheetData sheetId="2010" refreshError="1"/>
      <sheetData sheetId="2011">
        <row r="1">
          <cell r="B1" t="str">
            <v>_+_ ช้อยซ์ เลขที่ช้อยซ์</v>
          </cell>
        </row>
      </sheetData>
      <sheetData sheetId="2012" refreshError="1"/>
      <sheetData sheetId="2013" refreshError="1"/>
      <sheetData sheetId="2014">
        <row r="1">
          <cell r="B1">
            <v>1</v>
          </cell>
        </row>
      </sheetData>
      <sheetData sheetId="2015" refreshError="1"/>
      <sheetData sheetId="2016">
        <row r="1">
          <cell r="B1" t="str">
            <v>ทีมตรวจสอบภาคที่ 2</v>
          </cell>
        </row>
      </sheetData>
      <sheetData sheetId="2017">
        <row r="1">
          <cell r="B1">
            <v>0</v>
          </cell>
        </row>
      </sheetData>
      <sheetData sheetId="2018" refreshError="1"/>
      <sheetData sheetId="2019">
        <row r="1">
          <cell r="B1" t="str">
            <v>_+_ ช้อยซ์ เลขที่ช้อยซ์</v>
          </cell>
        </row>
      </sheetData>
      <sheetData sheetId="2020" refreshError="1"/>
      <sheetData sheetId="2021" refreshError="1"/>
      <sheetData sheetId="2022">
        <row r="1">
          <cell r="B1">
            <v>1</v>
          </cell>
        </row>
      </sheetData>
      <sheetData sheetId="2023" refreshError="1"/>
      <sheetData sheetId="2024">
        <row r="1">
          <cell r="B1" t="str">
            <v>ทีมตรวจสอบภาคที่ 2</v>
          </cell>
        </row>
      </sheetData>
      <sheetData sheetId="2025">
        <row r="1">
          <cell r="B1">
            <v>0</v>
          </cell>
        </row>
      </sheetData>
      <sheetData sheetId="2026" refreshError="1"/>
      <sheetData sheetId="2027">
        <row r="1">
          <cell r="B1" t="str">
            <v>ราคาถัว เมษายน 2561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1">
          <cell r="B1">
            <v>0</v>
          </cell>
        </row>
      </sheetData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0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>
            <v>0</v>
          </cell>
        </row>
      </sheetData>
      <sheetData sheetId="2620">
        <row r="1">
          <cell r="B1" t="str">
            <v>Brand</v>
          </cell>
        </row>
      </sheetData>
      <sheetData sheetId="2621">
        <row r="1">
          <cell r="B1" t="str">
            <v>_+_ ช้อยซ์ เลขที่ช้อยซ์</v>
          </cell>
        </row>
      </sheetData>
      <sheetData sheetId="2622">
        <row r="1">
          <cell r="B1">
            <v>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 t="str">
            <v>_+_ ช้อยซ์ เลขที่ช้อยซ์</v>
          </cell>
        </row>
      </sheetData>
      <sheetData sheetId="262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view="pageBreakPreview" topLeftCell="A13" zoomScaleNormal="100" zoomScaleSheetLayoutView="100" workbookViewId="0">
      <selection activeCell="A11" sqref="A11"/>
    </sheetView>
  </sheetViews>
  <sheetFormatPr defaultColWidth="9.28515625" defaultRowHeight="20.65" customHeight="1"/>
  <cols>
    <col min="1" max="1" width="56.7109375" style="142" customWidth="1"/>
    <col min="2" max="2" width="9.28515625" style="129" customWidth="1"/>
    <col min="3" max="3" width="14.42578125" style="142" customWidth="1"/>
    <col min="4" max="4" width="1.7109375" style="142" customWidth="1"/>
    <col min="5" max="5" width="13.42578125" style="142" customWidth="1"/>
    <col min="6" max="16384" width="9.28515625" style="142"/>
  </cols>
  <sheetData>
    <row r="1" spans="1:7" ht="20.65" customHeight="1">
      <c r="A1" s="133" t="s">
        <v>47</v>
      </c>
      <c r="B1" s="142"/>
    </row>
    <row r="2" spans="1:7" ht="20.65" customHeight="1">
      <c r="A2" s="81" t="s">
        <v>120</v>
      </c>
      <c r="B2" s="142"/>
    </row>
    <row r="3" spans="1:7" ht="20.65" customHeight="1">
      <c r="C3" s="176"/>
      <c r="D3" s="176"/>
      <c r="E3" s="176"/>
    </row>
    <row r="4" spans="1:7" s="134" customFormat="1" ht="20.65" customHeight="1">
      <c r="A4" s="142"/>
      <c r="B4" s="129"/>
      <c r="C4" s="143" t="s">
        <v>79</v>
      </c>
      <c r="D4" s="144"/>
      <c r="E4" s="145" t="s">
        <v>44</v>
      </c>
      <c r="F4" s="142"/>
      <c r="G4" s="142"/>
    </row>
    <row r="5" spans="1:7" ht="20.65" customHeight="1">
      <c r="A5" s="134" t="s">
        <v>0</v>
      </c>
      <c r="B5" s="129" t="s">
        <v>1</v>
      </c>
      <c r="C5" s="4">
        <v>2023</v>
      </c>
      <c r="D5" s="4"/>
      <c r="E5" s="145">
        <v>2022</v>
      </c>
    </row>
    <row r="6" spans="1:7" ht="20.65" customHeight="1">
      <c r="A6" s="134"/>
      <c r="C6" s="4" t="s">
        <v>48</v>
      </c>
      <c r="D6" s="4"/>
      <c r="E6" s="146"/>
    </row>
    <row r="7" spans="1:7" ht="20.65" customHeight="1">
      <c r="C7" s="177" t="s">
        <v>54</v>
      </c>
      <c r="D7" s="177"/>
      <c r="E7" s="177"/>
    </row>
    <row r="8" spans="1:7" ht="20.65" customHeight="1">
      <c r="A8" s="136" t="s">
        <v>2</v>
      </c>
      <c r="C8" s="147"/>
      <c r="D8" s="147"/>
      <c r="E8" s="147"/>
    </row>
    <row r="9" spans="1:7" ht="20.65" customHeight="1">
      <c r="A9" s="142" t="s">
        <v>34</v>
      </c>
      <c r="C9" s="69">
        <v>213836</v>
      </c>
      <c r="D9" s="132"/>
      <c r="E9" s="69">
        <v>234072</v>
      </c>
    </row>
    <row r="10" spans="1:7" ht="20.65" customHeight="1">
      <c r="A10" s="142" t="s">
        <v>19</v>
      </c>
      <c r="B10" s="129">
        <v>3</v>
      </c>
      <c r="C10" s="69">
        <v>151405</v>
      </c>
      <c r="D10" s="132"/>
      <c r="E10" s="69">
        <v>58033</v>
      </c>
    </row>
    <row r="11" spans="1:7" ht="20.65" customHeight="1">
      <c r="A11" s="142" t="s">
        <v>75</v>
      </c>
      <c r="C11" s="69">
        <v>61835</v>
      </c>
      <c r="D11" s="132"/>
      <c r="E11" s="69">
        <v>42496</v>
      </c>
    </row>
    <row r="12" spans="1:7" ht="20.65" customHeight="1">
      <c r="A12" s="142" t="s">
        <v>20</v>
      </c>
      <c r="C12" s="69">
        <v>198801</v>
      </c>
      <c r="D12" s="132"/>
      <c r="E12" s="69">
        <v>113429</v>
      </c>
    </row>
    <row r="13" spans="1:7" ht="20.65" customHeight="1">
      <c r="A13" s="142" t="s">
        <v>121</v>
      </c>
      <c r="B13" s="172">
        <v>12</v>
      </c>
      <c r="C13" s="69">
        <v>512948</v>
      </c>
      <c r="D13" s="132"/>
      <c r="E13" s="69">
        <v>251518</v>
      </c>
    </row>
    <row r="14" spans="1:7" ht="20.65" customHeight="1">
      <c r="A14" s="142" t="s">
        <v>3</v>
      </c>
      <c r="C14" s="69">
        <v>2054</v>
      </c>
      <c r="D14" s="132"/>
      <c r="E14" s="69">
        <v>2752</v>
      </c>
    </row>
    <row r="15" spans="1:7" ht="20.65" customHeight="1">
      <c r="A15" s="134" t="s">
        <v>4</v>
      </c>
      <c r="C15" s="137">
        <f>SUM(C9:C14)</f>
        <v>1140879</v>
      </c>
      <c r="D15" s="147"/>
      <c r="E15" s="137">
        <f>SUM(E9:E14)</f>
        <v>702300</v>
      </c>
      <c r="F15" s="138"/>
      <c r="G15" s="138"/>
    </row>
    <row r="16" spans="1:7" ht="20.65" customHeight="1">
      <c r="C16" s="147"/>
      <c r="D16" s="147"/>
      <c r="E16" s="147"/>
      <c r="F16" s="138"/>
      <c r="G16" s="138"/>
    </row>
    <row r="17" spans="1:5" ht="20.65" customHeight="1">
      <c r="A17" s="136" t="s">
        <v>5</v>
      </c>
      <c r="C17" s="147"/>
      <c r="D17" s="147"/>
      <c r="E17" s="147"/>
    </row>
    <row r="18" spans="1:5" ht="20.65" customHeight="1">
      <c r="A18" s="142" t="s">
        <v>93</v>
      </c>
      <c r="C18" s="151">
        <v>43988</v>
      </c>
      <c r="D18" s="148"/>
      <c r="E18" s="148">
        <v>43988</v>
      </c>
    </row>
    <row r="19" spans="1:5" ht="20.65" customHeight="1">
      <c r="A19" s="142" t="s">
        <v>21</v>
      </c>
      <c r="B19" s="130">
        <v>4</v>
      </c>
      <c r="C19" s="151">
        <v>770029</v>
      </c>
      <c r="D19" s="132"/>
      <c r="E19" s="148">
        <v>780718</v>
      </c>
    </row>
    <row r="20" spans="1:5" ht="20.65" customHeight="1">
      <c r="A20" s="142" t="s">
        <v>94</v>
      </c>
      <c r="C20" s="151">
        <v>39250</v>
      </c>
      <c r="D20" s="132"/>
      <c r="E20" s="148">
        <v>36656</v>
      </c>
    </row>
    <row r="21" spans="1:5" ht="20.65" customHeight="1">
      <c r="A21" s="142" t="s">
        <v>22</v>
      </c>
      <c r="C21" s="151">
        <v>735</v>
      </c>
      <c r="D21" s="132"/>
      <c r="E21" s="148">
        <v>1162</v>
      </c>
    </row>
    <row r="22" spans="1:5" ht="20.65" customHeight="1">
      <c r="A22" s="142" t="s">
        <v>61</v>
      </c>
      <c r="C22" s="151">
        <v>3529</v>
      </c>
      <c r="E22" s="148">
        <v>2344</v>
      </c>
    </row>
    <row r="23" spans="1:5" ht="20.65" customHeight="1">
      <c r="A23" s="142" t="s">
        <v>63</v>
      </c>
      <c r="C23" s="151">
        <v>2418</v>
      </c>
      <c r="D23" s="132"/>
      <c r="E23" s="148">
        <v>2467</v>
      </c>
    </row>
    <row r="24" spans="1:5" ht="20.65" customHeight="1">
      <c r="A24" s="134" t="s">
        <v>6</v>
      </c>
      <c r="C24" s="137">
        <f>SUM(C18:C23)</f>
        <v>859949</v>
      </c>
      <c r="D24" s="141"/>
      <c r="E24" s="137">
        <f>SUM(E18:E23)</f>
        <v>867335</v>
      </c>
    </row>
    <row r="25" spans="1:5" ht="20.65" customHeight="1">
      <c r="A25" s="134"/>
      <c r="C25" s="139"/>
      <c r="D25" s="147"/>
      <c r="E25" s="139"/>
    </row>
    <row r="26" spans="1:5" ht="20.65" customHeight="1" thickBot="1">
      <c r="A26" s="134" t="s">
        <v>7</v>
      </c>
      <c r="C26" s="140">
        <f>SUM(C15+C24)</f>
        <v>2000828</v>
      </c>
      <c r="D26" s="147"/>
      <c r="E26" s="140">
        <f>SUM(E15+E24)</f>
        <v>1569635</v>
      </c>
    </row>
    <row r="27" spans="1:5" ht="20.65" customHeight="1" thickTop="1">
      <c r="B27" s="142"/>
      <c r="C27" s="147"/>
      <c r="D27" s="147"/>
      <c r="E27" s="147"/>
    </row>
    <row r="28" spans="1:5" ht="20.65" customHeight="1">
      <c r="A28" s="133" t="s">
        <v>47</v>
      </c>
      <c r="B28" s="142"/>
    </row>
    <row r="29" spans="1:5" ht="20.65" customHeight="1">
      <c r="A29" s="81" t="s">
        <v>120</v>
      </c>
      <c r="B29" s="142"/>
    </row>
    <row r="30" spans="1:5" ht="20.65" customHeight="1">
      <c r="B30" s="142"/>
      <c r="C30" s="176"/>
      <c r="D30" s="176"/>
      <c r="E30" s="176"/>
    </row>
    <row r="31" spans="1:5" ht="20.65" customHeight="1">
      <c r="B31" s="142"/>
      <c r="C31" s="143" t="s">
        <v>79</v>
      </c>
      <c r="D31" s="144"/>
      <c r="E31" s="145" t="s">
        <v>44</v>
      </c>
    </row>
    <row r="32" spans="1:5" ht="20.65" customHeight="1">
      <c r="A32" s="135" t="s">
        <v>23</v>
      </c>
      <c r="B32" s="129" t="s">
        <v>1</v>
      </c>
      <c r="C32" s="4">
        <v>2023</v>
      </c>
      <c r="D32" s="4"/>
      <c r="E32" s="145">
        <v>2022</v>
      </c>
    </row>
    <row r="33" spans="1:7" ht="20.65" customHeight="1">
      <c r="A33" s="135"/>
      <c r="B33" s="142"/>
      <c r="C33" s="4" t="s">
        <v>48</v>
      </c>
      <c r="D33" s="4"/>
      <c r="E33" s="146"/>
    </row>
    <row r="34" spans="1:7" ht="20.65" customHeight="1">
      <c r="B34" s="142"/>
      <c r="C34" s="177" t="s">
        <v>54</v>
      </c>
      <c r="D34" s="177"/>
      <c r="E34" s="177"/>
    </row>
    <row r="35" spans="1:7" s="70" customFormat="1" ht="18.600000000000001" customHeight="1">
      <c r="A35" s="73" t="s">
        <v>8</v>
      </c>
      <c r="B35" s="129"/>
      <c r="C35" s="83"/>
      <c r="D35" s="83"/>
      <c r="E35" s="83"/>
    </row>
    <row r="36" spans="1:7" s="70" customFormat="1" ht="18.600000000000001" customHeight="1">
      <c r="A36" s="70" t="s">
        <v>37</v>
      </c>
      <c r="B36" s="129"/>
      <c r="C36" s="87">
        <v>200714</v>
      </c>
      <c r="D36" s="27"/>
      <c r="E36" s="87">
        <v>92484</v>
      </c>
    </row>
    <row r="37" spans="1:7" s="70" customFormat="1" ht="18.600000000000001" customHeight="1">
      <c r="A37" s="70" t="s">
        <v>122</v>
      </c>
      <c r="B37" s="129"/>
      <c r="C37" s="79">
        <v>82087</v>
      </c>
      <c r="D37" s="90"/>
      <c r="E37" s="79">
        <v>75553</v>
      </c>
    </row>
    <row r="38" spans="1:7" s="70" customFormat="1" ht="18.600000000000001" customHeight="1">
      <c r="A38" s="70" t="s">
        <v>95</v>
      </c>
      <c r="B38" s="129"/>
      <c r="C38" s="79">
        <v>66075</v>
      </c>
      <c r="D38" s="90"/>
      <c r="E38" s="79">
        <v>14083</v>
      </c>
    </row>
    <row r="39" spans="1:7" s="70" customFormat="1" ht="18.600000000000001" customHeight="1">
      <c r="A39" s="70" t="s">
        <v>150</v>
      </c>
      <c r="B39" s="129"/>
      <c r="C39" s="79"/>
      <c r="D39" s="168"/>
      <c r="E39" s="79"/>
    </row>
    <row r="40" spans="1:7" s="70" customFormat="1" ht="18.600000000000001" customHeight="1">
      <c r="A40" s="70" t="s">
        <v>151</v>
      </c>
      <c r="B40" s="129">
        <v>5</v>
      </c>
      <c r="C40" s="79">
        <v>19270</v>
      </c>
      <c r="D40" s="90"/>
      <c r="E40" s="79">
        <v>27219</v>
      </c>
    </row>
    <row r="41" spans="1:7" s="70" customFormat="1" ht="18.600000000000001" customHeight="1">
      <c r="A41" s="70" t="s">
        <v>96</v>
      </c>
      <c r="B41" s="130">
        <v>5</v>
      </c>
      <c r="C41" s="79">
        <v>9259</v>
      </c>
      <c r="D41" s="90"/>
      <c r="E41" s="79">
        <v>8355</v>
      </c>
    </row>
    <row r="42" spans="1:7" s="70" customFormat="1" ht="18.600000000000001" hidden="1" customHeight="1">
      <c r="A42" s="77" t="s">
        <v>152</v>
      </c>
      <c r="B42" s="129"/>
      <c r="C42" s="27"/>
      <c r="D42" s="27"/>
      <c r="E42" s="27"/>
    </row>
    <row r="43" spans="1:7" s="70" customFormat="1" ht="18.600000000000001" customHeight="1">
      <c r="A43" s="70" t="s">
        <v>97</v>
      </c>
      <c r="B43" s="129"/>
      <c r="C43" s="79">
        <v>14641</v>
      </c>
      <c r="D43" s="90"/>
      <c r="E43" s="79">
        <v>4381</v>
      </c>
    </row>
    <row r="44" spans="1:7" s="70" customFormat="1" ht="18.600000000000001" customHeight="1">
      <c r="A44" s="70" t="s">
        <v>17</v>
      </c>
      <c r="B44" s="129"/>
      <c r="C44" s="79">
        <v>1</v>
      </c>
      <c r="D44" s="90"/>
      <c r="E44" s="79">
        <v>563</v>
      </c>
    </row>
    <row r="45" spans="1:7" s="70" customFormat="1" ht="18.600000000000001" customHeight="1">
      <c r="A45" s="74" t="s">
        <v>9</v>
      </c>
      <c r="B45" s="75"/>
      <c r="C45" s="84">
        <f>SUM(C36:C44)</f>
        <v>392047</v>
      </c>
      <c r="D45" s="169"/>
      <c r="E45" s="84">
        <f>SUM(E36:E44)</f>
        <v>222638</v>
      </c>
      <c r="G45" s="80"/>
    </row>
    <row r="46" spans="1:7" s="70" customFormat="1" ht="11.45" customHeight="1">
      <c r="B46" s="129"/>
      <c r="C46" s="168"/>
      <c r="D46" s="168"/>
      <c r="E46" s="168"/>
    </row>
    <row r="47" spans="1:7" s="70" customFormat="1" ht="18.600000000000001" customHeight="1">
      <c r="A47" s="73" t="s">
        <v>32</v>
      </c>
      <c r="B47" s="129"/>
      <c r="C47" s="168"/>
      <c r="D47" s="168"/>
      <c r="E47" s="168"/>
    </row>
    <row r="48" spans="1:7" s="70" customFormat="1" ht="18.600000000000001" customHeight="1">
      <c r="A48" s="70" t="s">
        <v>153</v>
      </c>
      <c r="B48" s="130">
        <v>5</v>
      </c>
      <c r="C48" s="79">
        <v>0</v>
      </c>
      <c r="D48" s="90"/>
      <c r="E48" s="79">
        <v>73223</v>
      </c>
    </row>
    <row r="49" spans="1:5" s="70" customFormat="1" ht="18.600000000000001" customHeight="1">
      <c r="A49" s="70" t="s">
        <v>123</v>
      </c>
      <c r="B49" s="130">
        <v>5</v>
      </c>
      <c r="C49" s="79">
        <v>30269</v>
      </c>
      <c r="D49" s="90"/>
      <c r="E49" s="79">
        <v>29552</v>
      </c>
    </row>
    <row r="50" spans="1:5" s="70" customFormat="1" ht="18.600000000000001" customHeight="1">
      <c r="A50" s="70" t="s">
        <v>98</v>
      </c>
      <c r="B50" s="129"/>
      <c r="C50" s="90">
        <v>4223</v>
      </c>
      <c r="D50" s="90"/>
      <c r="E50" s="90">
        <v>4163</v>
      </c>
    </row>
    <row r="51" spans="1:5" s="70" customFormat="1" ht="18.600000000000001" customHeight="1">
      <c r="A51" s="70" t="s">
        <v>99</v>
      </c>
      <c r="B51" s="129"/>
      <c r="C51" s="86">
        <v>1555</v>
      </c>
      <c r="D51" s="90"/>
      <c r="E51" s="86">
        <v>1555</v>
      </c>
    </row>
    <row r="52" spans="1:5" s="70" customFormat="1" ht="18.600000000000001" customHeight="1">
      <c r="A52" s="74" t="s">
        <v>33</v>
      </c>
      <c r="B52" s="75"/>
      <c r="C52" s="84">
        <f>SUM(C48:C51)</f>
        <v>36047</v>
      </c>
      <c r="D52" s="169"/>
      <c r="E52" s="84">
        <f>SUM(E48:E51)</f>
        <v>108493</v>
      </c>
    </row>
    <row r="53" spans="1:5" s="70" customFormat="1" ht="11.45" customHeight="1">
      <c r="B53" s="129"/>
      <c r="C53" s="168"/>
      <c r="D53" s="168"/>
      <c r="E53" s="168"/>
    </row>
    <row r="54" spans="1:5" s="70" customFormat="1" ht="18.600000000000001" customHeight="1">
      <c r="A54" s="74" t="s">
        <v>18</v>
      </c>
      <c r="B54" s="75"/>
      <c r="C54" s="88">
        <f>C52+C45</f>
        <v>428094</v>
      </c>
      <c r="D54" s="169"/>
      <c r="E54" s="88">
        <f>E52+E45</f>
        <v>331131</v>
      </c>
    </row>
    <row r="55" spans="1:5" s="70" customFormat="1" ht="11.45" customHeight="1">
      <c r="B55" s="129"/>
      <c r="C55" s="168"/>
      <c r="D55" s="168"/>
      <c r="E55" s="168"/>
    </row>
    <row r="56" spans="1:5" s="70" customFormat="1" ht="18.600000000000001" hidden="1" customHeight="1" thickTop="1">
      <c r="A56" s="71" t="s">
        <v>47</v>
      </c>
      <c r="B56" s="129"/>
      <c r="C56" s="27"/>
      <c r="D56" s="27"/>
      <c r="E56" s="27"/>
    </row>
    <row r="57" spans="1:5" s="70" customFormat="1" ht="18.600000000000001" hidden="1" customHeight="1">
      <c r="A57" s="81" t="s">
        <v>120</v>
      </c>
      <c r="B57" s="129"/>
      <c r="C57" s="27"/>
      <c r="D57" s="27"/>
      <c r="E57" s="27"/>
    </row>
    <row r="58" spans="1:5" s="70" customFormat="1" ht="18.600000000000001" hidden="1" customHeight="1">
      <c r="A58" s="72"/>
      <c r="B58" s="129"/>
      <c r="C58" s="27"/>
      <c r="D58" s="27"/>
      <c r="E58" s="27"/>
    </row>
    <row r="59" spans="1:5" s="70" customFormat="1" ht="18.600000000000001" hidden="1" customHeight="1">
      <c r="A59" s="72" t="s">
        <v>23</v>
      </c>
      <c r="B59" s="129"/>
      <c r="C59" s="170"/>
      <c r="D59" s="170"/>
      <c r="E59" s="170"/>
    </row>
    <row r="60" spans="1:5" s="70" customFormat="1" ht="18.600000000000001" hidden="1" customHeight="1">
      <c r="B60" s="129"/>
      <c r="C60" s="178"/>
      <c r="D60" s="178"/>
      <c r="E60" s="178"/>
    </row>
    <row r="61" spans="1:5" s="70" customFormat="1" ht="18.600000000000001" customHeight="1">
      <c r="A61" s="73" t="s">
        <v>81</v>
      </c>
      <c r="B61" s="129"/>
      <c r="C61" s="168"/>
      <c r="D61" s="168"/>
      <c r="E61" s="168"/>
    </row>
    <row r="62" spans="1:5" s="70" customFormat="1" ht="18.600000000000001" customHeight="1">
      <c r="A62" s="70" t="s">
        <v>10</v>
      </c>
      <c r="B62" s="172">
        <v>6</v>
      </c>
      <c r="C62" s="168"/>
      <c r="D62" s="168"/>
      <c r="E62" s="168"/>
    </row>
    <row r="63" spans="1:5" s="70" customFormat="1" ht="18.600000000000001" customHeight="1" thickBot="1">
      <c r="A63" s="77" t="s">
        <v>77</v>
      </c>
      <c r="C63" s="89">
        <v>214132</v>
      </c>
      <c r="D63" s="168"/>
      <c r="E63" s="89">
        <v>214132</v>
      </c>
    </row>
    <row r="64" spans="1:5" s="70" customFormat="1" ht="18.600000000000001" hidden="1" customHeight="1" thickBot="1">
      <c r="A64" s="78" t="s">
        <v>154</v>
      </c>
      <c r="B64" s="129"/>
      <c r="C64" s="168"/>
      <c r="D64" s="168"/>
      <c r="E64" s="168"/>
    </row>
    <row r="65" spans="1:5" s="70" customFormat="1" ht="18.600000000000001" hidden="1" customHeight="1" thickTop="1">
      <c r="A65" s="149" t="s">
        <v>155</v>
      </c>
      <c r="B65" s="129"/>
      <c r="C65" s="27"/>
      <c r="D65" s="27"/>
      <c r="E65" s="27"/>
    </row>
    <row r="66" spans="1:5" s="70" customFormat="1" ht="18.600000000000001" customHeight="1" thickTop="1">
      <c r="A66" s="70" t="s">
        <v>78</v>
      </c>
      <c r="B66" s="129"/>
      <c r="C66" s="79">
        <v>213406</v>
      </c>
      <c r="D66" s="27"/>
      <c r="E66" s="79">
        <v>212804</v>
      </c>
    </row>
    <row r="67" spans="1:5" s="70" customFormat="1" ht="18.600000000000001" hidden="1" customHeight="1">
      <c r="A67" s="78" t="s">
        <v>156</v>
      </c>
      <c r="B67" s="129"/>
      <c r="C67" s="90"/>
      <c r="D67" s="168"/>
      <c r="E67" s="90"/>
    </row>
    <row r="68" spans="1:5" s="70" customFormat="1" ht="18.600000000000001" hidden="1" customHeight="1">
      <c r="A68" s="149" t="s">
        <v>155</v>
      </c>
      <c r="B68" s="129"/>
      <c r="C68" s="90"/>
      <c r="D68" s="168"/>
      <c r="E68" s="90"/>
    </row>
    <row r="69" spans="1:5" s="70" customFormat="1" ht="18.600000000000001" customHeight="1">
      <c r="A69" s="70" t="s">
        <v>85</v>
      </c>
      <c r="B69" s="129"/>
      <c r="C69" s="91">
        <v>409437</v>
      </c>
      <c r="D69" s="168"/>
      <c r="E69" s="91">
        <v>388958</v>
      </c>
    </row>
    <row r="70" spans="1:5" s="70" customFormat="1" ht="18.600000000000001" customHeight="1">
      <c r="A70" s="70" t="s">
        <v>100</v>
      </c>
      <c r="B70" s="172">
        <v>7</v>
      </c>
      <c r="C70" s="87">
        <v>10843</v>
      </c>
      <c r="D70" s="168"/>
      <c r="E70" s="87">
        <v>12973</v>
      </c>
    </row>
    <row r="71" spans="1:5" s="70" customFormat="1" ht="18.600000000000001" customHeight="1">
      <c r="A71" s="77" t="s">
        <v>11</v>
      </c>
      <c r="B71" s="129"/>
      <c r="C71" s="80"/>
      <c r="D71" s="168"/>
      <c r="E71" s="80"/>
    </row>
    <row r="72" spans="1:5" s="70" customFormat="1" ht="18.600000000000001" customHeight="1">
      <c r="A72" s="70" t="s">
        <v>101</v>
      </c>
      <c r="B72" s="129"/>
      <c r="C72" s="79">
        <v>21413</v>
      </c>
      <c r="D72" s="168"/>
      <c r="E72" s="79">
        <v>21413</v>
      </c>
    </row>
    <row r="73" spans="1:5" s="70" customFormat="1" ht="18.600000000000001" customHeight="1">
      <c r="A73" s="77" t="s">
        <v>24</v>
      </c>
      <c r="B73" s="129"/>
      <c r="C73" s="86">
        <v>917635</v>
      </c>
      <c r="D73" s="168"/>
      <c r="E73" s="86">
        <v>602356</v>
      </c>
    </row>
    <row r="74" spans="1:5" s="70" customFormat="1" ht="18.600000000000001" hidden="1" customHeight="1">
      <c r="A74" s="70" t="s">
        <v>157</v>
      </c>
      <c r="B74" s="129"/>
      <c r="C74" s="79">
        <v>0</v>
      </c>
      <c r="D74" s="168"/>
      <c r="E74" s="79">
        <v>0</v>
      </c>
    </row>
    <row r="75" spans="1:5" s="70" customFormat="1" ht="18.600000000000001" customHeight="1">
      <c r="A75" s="74" t="s">
        <v>82</v>
      </c>
      <c r="B75" s="129"/>
      <c r="C75" s="84">
        <f>SUM(C66:C74)</f>
        <v>1572734</v>
      </c>
      <c r="D75" s="168"/>
      <c r="E75" s="84">
        <f>SUM(E66:E74)</f>
        <v>1238504</v>
      </c>
    </row>
    <row r="76" spans="1:5" s="70" customFormat="1" ht="11.45" customHeight="1">
      <c r="B76" s="129"/>
      <c r="C76" s="168"/>
      <c r="D76" s="168"/>
      <c r="E76" s="168"/>
    </row>
    <row r="77" spans="1:5" s="70" customFormat="1" ht="18.600000000000001" customHeight="1" thickBot="1">
      <c r="A77" s="74" t="s">
        <v>83</v>
      </c>
      <c r="B77" s="129"/>
      <c r="C77" s="92">
        <f>C75+C54</f>
        <v>2000828</v>
      </c>
      <c r="D77" s="168"/>
      <c r="E77" s="92">
        <f>E75+E54</f>
        <v>1569635</v>
      </c>
    </row>
    <row r="78" spans="1:5" ht="20.65" customHeight="1" thickTop="1"/>
    <row r="79" spans="1:5" ht="20.65" customHeight="1">
      <c r="C79" s="171">
        <f>C26-C77</f>
        <v>0</v>
      </c>
      <c r="E79" s="171">
        <f>E26-E77</f>
        <v>0</v>
      </c>
    </row>
  </sheetData>
  <mergeCells count="5">
    <mergeCell ref="C3:E3"/>
    <mergeCell ref="C7:E7"/>
    <mergeCell ref="C30:E30"/>
    <mergeCell ref="C34:E34"/>
    <mergeCell ref="C60:E60"/>
  </mergeCells>
  <pageMargins left="0.8" right="0.8" top="0.48" bottom="0.5" header="0.5" footer="0.5"/>
  <pageSetup paperSize="9" scale="89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33"/>
  <sheetViews>
    <sheetView view="pageBreakPreview" zoomScale="99" zoomScaleNormal="100" zoomScaleSheetLayoutView="99" workbookViewId="0">
      <selection activeCell="A11" sqref="A11"/>
    </sheetView>
  </sheetViews>
  <sheetFormatPr defaultColWidth="9.28515625" defaultRowHeight="20.25" customHeight="1"/>
  <cols>
    <col min="1" max="1" width="46.5703125" style="23" customWidth="1"/>
    <col min="2" max="2" width="6.28515625" style="43" customWidth="1"/>
    <col min="3" max="3" width="10.5703125" style="23" customWidth="1"/>
    <col min="4" max="4" width="1.28515625" style="23" customWidth="1"/>
    <col min="5" max="5" width="10.5703125" style="23" customWidth="1"/>
    <col min="6" max="6" width="1.28515625" style="23" customWidth="1"/>
    <col min="7" max="7" width="11.7109375" style="23" bestFit="1" customWidth="1"/>
    <col min="8" max="8" width="1.28515625" style="23" customWidth="1"/>
    <col min="9" max="9" width="11.7109375" style="23" bestFit="1" customWidth="1"/>
    <col min="10" max="16384" width="9.28515625" style="23"/>
  </cols>
  <sheetData>
    <row r="1" spans="1:9" ht="20.25" customHeight="1">
      <c r="A1" s="22" t="s">
        <v>47</v>
      </c>
    </row>
    <row r="2" spans="1:9" ht="20.25" customHeight="1">
      <c r="A2" s="16" t="s">
        <v>49</v>
      </c>
    </row>
    <row r="3" spans="1:9" ht="20.25" customHeight="1">
      <c r="A3" s="24"/>
    </row>
    <row r="4" spans="1:9" ht="25.9" customHeight="1">
      <c r="A4" s="24"/>
      <c r="C4" s="179" t="s">
        <v>114</v>
      </c>
      <c r="D4" s="180"/>
      <c r="E4" s="180"/>
      <c r="G4" s="182" t="s">
        <v>115</v>
      </c>
      <c r="H4" s="180"/>
      <c r="I4" s="180"/>
    </row>
    <row r="5" spans="1:9" ht="20.25" customHeight="1">
      <c r="A5" s="24"/>
      <c r="C5" s="181" t="s">
        <v>80</v>
      </c>
      <c r="D5" s="180"/>
      <c r="E5" s="180"/>
      <c r="G5" s="181" t="s">
        <v>80</v>
      </c>
      <c r="H5" s="180"/>
      <c r="I5" s="180"/>
    </row>
    <row r="6" spans="1:9" ht="20.25" customHeight="1">
      <c r="B6" s="43" t="s">
        <v>1</v>
      </c>
      <c r="C6" s="9">
        <v>2023</v>
      </c>
      <c r="D6" s="9"/>
      <c r="E6" s="76">
        <v>2022</v>
      </c>
      <c r="F6" s="26"/>
      <c r="G6" s="9">
        <v>2023</v>
      </c>
      <c r="H6" s="9"/>
      <c r="I6" s="76">
        <v>2022</v>
      </c>
    </row>
    <row r="7" spans="1:9" ht="20.25" customHeight="1">
      <c r="A7" s="17"/>
      <c r="C7" s="178" t="s">
        <v>54</v>
      </c>
      <c r="D7" s="178"/>
      <c r="E7" s="178"/>
      <c r="F7" s="178"/>
      <c r="G7" s="178"/>
      <c r="H7" s="178"/>
      <c r="I7" s="178"/>
    </row>
    <row r="8" spans="1:9" ht="20.25" customHeight="1">
      <c r="A8" s="19" t="s">
        <v>46</v>
      </c>
      <c r="C8" s="12"/>
      <c r="D8" s="12"/>
      <c r="E8" s="12"/>
      <c r="F8" s="12"/>
      <c r="G8" s="12"/>
      <c r="H8" s="12"/>
      <c r="I8" s="12"/>
    </row>
    <row r="9" spans="1:9" ht="20.25" customHeight="1">
      <c r="A9" s="27" t="s">
        <v>112</v>
      </c>
      <c r="B9" s="43">
        <v>8</v>
      </c>
      <c r="C9" s="48">
        <v>698962</v>
      </c>
      <c r="D9" s="47"/>
      <c r="E9" s="48">
        <v>329139</v>
      </c>
      <c r="F9" s="47"/>
      <c r="G9" s="48">
        <v>1710171.45</v>
      </c>
      <c r="H9" s="47"/>
      <c r="I9" s="48">
        <v>1068511</v>
      </c>
    </row>
    <row r="10" spans="1:9" ht="19.149999999999999" customHeight="1">
      <c r="A10" s="27" t="s">
        <v>55</v>
      </c>
      <c r="C10" s="48">
        <v>5146</v>
      </c>
      <c r="D10" s="47"/>
      <c r="E10" s="48">
        <v>4132</v>
      </c>
      <c r="F10" s="47"/>
      <c r="G10" s="48">
        <v>10820.027</v>
      </c>
      <c r="H10" s="47"/>
      <c r="I10" s="48">
        <v>5580</v>
      </c>
    </row>
    <row r="11" spans="1:9" ht="20.25" customHeight="1">
      <c r="A11" s="23" t="s">
        <v>12</v>
      </c>
      <c r="C11" s="48">
        <v>3435</v>
      </c>
      <c r="D11" s="47"/>
      <c r="E11" s="48">
        <v>2841</v>
      </c>
      <c r="F11" s="47"/>
      <c r="G11" s="48">
        <v>7483</v>
      </c>
      <c r="H11" s="47"/>
      <c r="I11" s="48">
        <v>11185</v>
      </c>
    </row>
    <row r="12" spans="1:9" ht="20.25" customHeight="1">
      <c r="A12" s="18" t="s">
        <v>86</v>
      </c>
      <c r="B12" s="25"/>
      <c r="C12" s="84">
        <f>SUM(C9:C11)</f>
        <v>707543</v>
      </c>
      <c r="D12" s="47"/>
      <c r="E12" s="84">
        <f>SUM(E9:E11)</f>
        <v>336112</v>
      </c>
      <c r="F12" s="47"/>
      <c r="G12" s="84">
        <f>SUM(G9:G11)</f>
        <v>1728474.477</v>
      </c>
      <c r="H12" s="47"/>
      <c r="I12" s="84">
        <f>SUM(I9:I11)</f>
        <v>1085276</v>
      </c>
    </row>
    <row r="13" spans="1:9" ht="20.25" customHeight="1">
      <c r="C13" s="47"/>
      <c r="D13" s="47"/>
      <c r="E13" s="47"/>
      <c r="F13" s="47"/>
      <c r="G13" s="47"/>
      <c r="H13" s="47"/>
      <c r="I13" s="47"/>
    </row>
    <row r="14" spans="1:9" ht="20.25" customHeight="1">
      <c r="A14" s="19" t="s">
        <v>13</v>
      </c>
      <c r="C14" s="47"/>
      <c r="D14" s="47"/>
      <c r="E14" s="47"/>
      <c r="F14" s="47"/>
      <c r="G14" s="47"/>
      <c r="H14" s="47"/>
      <c r="I14" s="47"/>
    </row>
    <row r="15" spans="1:9" ht="20.25" customHeight="1">
      <c r="A15" s="23" t="s">
        <v>113</v>
      </c>
      <c r="C15" s="48">
        <v>362288</v>
      </c>
      <c r="D15" s="47"/>
      <c r="E15" s="48">
        <v>198240</v>
      </c>
      <c r="F15" s="47"/>
      <c r="G15" s="48">
        <v>901109</v>
      </c>
      <c r="H15" s="47"/>
      <c r="I15" s="48">
        <v>621515</v>
      </c>
    </row>
    <row r="16" spans="1:9" ht="20.25" customHeight="1">
      <c r="A16" s="27" t="s">
        <v>71</v>
      </c>
      <c r="C16" s="48">
        <v>22335</v>
      </c>
      <c r="D16" s="47"/>
      <c r="E16" s="48">
        <v>16748</v>
      </c>
      <c r="F16" s="47"/>
      <c r="G16" s="48">
        <v>71855</v>
      </c>
      <c r="H16" s="47"/>
      <c r="I16" s="48">
        <v>56962</v>
      </c>
    </row>
    <row r="17" spans="1:218" ht="20.25" customHeight="1">
      <c r="A17" s="27" t="s">
        <v>30</v>
      </c>
      <c r="C17" s="48">
        <v>52445</v>
      </c>
      <c r="D17" s="62"/>
      <c r="E17" s="48">
        <v>42664</v>
      </c>
      <c r="F17" s="62"/>
      <c r="G17" s="48">
        <v>153403</v>
      </c>
      <c r="H17" s="62"/>
      <c r="I17" s="48">
        <v>116060</v>
      </c>
    </row>
    <row r="18" spans="1:218" ht="20.25" customHeight="1">
      <c r="A18" s="27" t="s">
        <v>127</v>
      </c>
      <c r="B18" s="94">
        <v>12</v>
      </c>
      <c r="C18" s="48">
        <v>6192</v>
      </c>
      <c r="D18" s="62"/>
      <c r="E18" s="48">
        <v>7804</v>
      </c>
      <c r="F18" s="62"/>
      <c r="G18" s="48">
        <v>25646</v>
      </c>
      <c r="H18" s="62"/>
      <c r="I18" s="48">
        <v>21697</v>
      </c>
    </row>
    <row r="19" spans="1:218" ht="20.25" customHeight="1">
      <c r="A19" s="20" t="s">
        <v>14</v>
      </c>
      <c r="C19" s="84">
        <f>SUM(C15:C18)</f>
        <v>443260</v>
      </c>
      <c r="D19" s="47"/>
      <c r="E19" s="84">
        <f>SUM(E15:E18)</f>
        <v>265456</v>
      </c>
      <c r="F19" s="47"/>
      <c r="G19" s="84">
        <f>SUM(G15:G18)</f>
        <v>1152013</v>
      </c>
      <c r="H19" s="47"/>
      <c r="I19" s="84">
        <f>SUM(I15:I18)</f>
        <v>816234</v>
      </c>
    </row>
    <row r="20" spans="1:218" ht="20.25" customHeight="1">
      <c r="A20" s="20"/>
      <c r="B20" s="58"/>
      <c r="C20" s="63"/>
      <c r="D20" s="47"/>
      <c r="E20" s="63"/>
      <c r="F20" s="47"/>
      <c r="G20" s="63"/>
      <c r="H20" s="47"/>
      <c r="I20" s="63"/>
    </row>
    <row r="21" spans="1:218" ht="20.25" customHeight="1">
      <c r="A21" s="7" t="s">
        <v>102</v>
      </c>
      <c r="B21" s="58"/>
      <c r="C21" s="63">
        <f>C12-C19</f>
        <v>264283</v>
      </c>
      <c r="D21" s="63">
        <f t="shared" ref="D21:H21" si="0">D12-D19</f>
        <v>0</v>
      </c>
      <c r="E21" s="63">
        <f>E12-E19</f>
        <v>70656</v>
      </c>
      <c r="F21" s="63">
        <f t="shared" si="0"/>
        <v>0</v>
      </c>
      <c r="G21" s="63">
        <f>G12-G19</f>
        <v>576461.47699999996</v>
      </c>
      <c r="H21" s="63">
        <f t="shared" si="0"/>
        <v>0</v>
      </c>
      <c r="I21" s="63">
        <f>I12-I19</f>
        <v>269042</v>
      </c>
    </row>
    <row r="22" spans="1:218" ht="20.25" customHeight="1">
      <c r="A22" t="s">
        <v>31</v>
      </c>
      <c r="B22" s="58"/>
      <c r="C22" s="86">
        <v>-732</v>
      </c>
      <c r="D22" s="47"/>
      <c r="E22" s="86">
        <v>-390</v>
      </c>
      <c r="F22" s="47"/>
      <c r="G22" s="86">
        <v>-3079</v>
      </c>
      <c r="H22" s="29"/>
      <c r="I22" s="86">
        <v>-1140</v>
      </c>
    </row>
    <row r="23" spans="1:218" ht="20.25" customHeight="1">
      <c r="A23" s="18" t="s">
        <v>58</v>
      </c>
      <c r="C23" s="63">
        <f>C21+C22</f>
        <v>263551</v>
      </c>
      <c r="D23" s="62"/>
      <c r="E23" s="63">
        <f>E21+E22</f>
        <v>70266</v>
      </c>
      <c r="F23" s="62"/>
      <c r="G23" s="63">
        <f>G21+G22</f>
        <v>573382.47699999996</v>
      </c>
      <c r="H23" s="62"/>
      <c r="I23" s="63">
        <f>I21+I22</f>
        <v>267902</v>
      </c>
    </row>
    <row r="24" spans="1:218" ht="20.25" customHeight="1">
      <c r="A24" s="27" t="s">
        <v>64</v>
      </c>
      <c r="B24" s="43">
        <v>9</v>
      </c>
      <c r="C24" s="48">
        <v>-15405</v>
      </c>
      <c r="D24" s="59"/>
      <c r="E24" s="48">
        <v>-1870</v>
      </c>
      <c r="F24" s="59"/>
      <c r="G24" s="48">
        <v>-15927</v>
      </c>
      <c r="H24" s="59">
        <v>-4390</v>
      </c>
      <c r="I24" s="48">
        <v>-9533</v>
      </c>
    </row>
    <row r="25" spans="1:218" ht="20.25" customHeight="1">
      <c r="A25" s="20" t="s">
        <v>84</v>
      </c>
      <c r="C25" s="84">
        <f>C23+C24</f>
        <v>248146</v>
      </c>
      <c r="D25" s="47"/>
      <c r="E25" s="84">
        <f>E23+E24</f>
        <v>68396</v>
      </c>
      <c r="F25" s="47"/>
      <c r="G25" s="84">
        <f>G23+G24</f>
        <v>557455.47699999996</v>
      </c>
      <c r="H25" s="47"/>
      <c r="I25" s="84">
        <f>I23+I24</f>
        <v>258369</v>
      </c>
    </row>
    <row r="26" spans="1:218" ht="20.25" customHeight="1">
      <c r="A26" s="20"/>
      <c r="C26" s="63"/>
      <c r="D26" s="90"/>
      <c r="E26" s="63"/>
      <c r="F26" s="90"/>
      <c r="G26" s="63"/>
      <c r="H26" s="64"/>
      <c r="I26" s="63"/>
    </row>
    <row r="27" spans="1:218" ht="19.899999999999999" customHeight="1">
      <c r="A27" s="20" t="s">
        <v>56</v>
      </c>
      <c r="C27" s="45">
        <v>0</v>
      </c>
      <c r="D27" s="91"/>
      <c r="E27" s="45">
        <v>0</v>
      </c>
      <c r="F27" s="90"/>
      <c r="G27" s="66">
        <v>0</v>
      </c>
      <c r="H27" s="65"/>
      <c r="I27" s="66">
        <v>0</v>
      </c>
    </row>
    <row r="28" spans="1:218" ht="20.25" customHeight="1" thickBot="1">
      <c r="A28" s="20" t="s">
        <v>53</v>
      </c>
      <c r="C28" s="85">
        <f>C25+C27</f>
        <v>248146</v>
      </c>
      <c r="D28" s="79"/>
      <c r="E28" s="85">
        <f>E25+E27</f>
        <v>68396</v>
      </c>
      <c r="F28" s="79"/>
      <c r="G28" s="85">
        <f>G25+G27</f>
        <v>557455.47699999996</v>
      </c>
      <c r="H28" s="29"/>
      <c r="I28" s="85">
        <f>I25+I27</f>
        <v>258369</v>
      </c>
    </row>
    <row r="29" spans="1:218" s="20" customFormat="1" ht="20.25" customHeight="1" thickTop="1">
      <c r="A29" s="18"/>
      <c r="B29" s="43"/>
      <c r="C29" s="63"/>
      <c r="D29" s="79"/>
      <c r="E29" s="63"/>
      <c r="F29" s="79"/>
      <c r="G29" s="63"/>
      <c r="H29" s="29"/>
      <c r="I29" s="6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</row>
    <row r="30" spans="1:218" s="20" customFormat="1" ht="20.25" customHeight="1">
      <c r="A30" s="11" t="s">
        <v>158</v>
      </c>
      <c r="B30" s="131">
        <v>10</v>
      </c>
      <c r="C30" s="63"/>
      <c r="D30" s="79"/>
      <c r="E30" s="63"/>
      <c r="F30" s="79"/>
      <c r="G30" s="63"/>
      <c r="H30" s="79"/>
      <c r="I30" s="6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</row>
    <row r="31" spans="1:218" ht="20.25" customHeight="1" thickBot="1">
      <c r="A31" s="30" t="s">
        <v>116</v>
      </c>
      <c r="C31" s="126">
        <v>0.57999999999999996</v>
      </c>
      <c r="D31" s="127"/>
      <c r="E31" s="126">
        <v>0.16070459367444614</v>
      </c>
      <c r="F31" s="127"/>
      <c r="G31" s="126">
        <v>1.31</v>
      </c>
      <c r="H31" s="127"/>
      <c r="I31" s="126">
        <v>0.60706003425695532</v>
      </c>
    </row>
    <row r="32" spans="1:218" ht="20.25" customHeight="1" thickTop="1" thickBot="1">
      <c r="A32" s="123" t="s">
        <v>138</v>
      </c>
      <c r="B32" s="95"/>
      <c r="C32" s="166">
        <v>0.57999999999999996</v>
      </c>
      <c r="D32" s="167"/>
      <c r="E32" s="166">
        <v>0.16070459367444614</v>
      </c>
      <c r="F32" s="67"/>
      <c r="G32" s="166">
        <v>1.31</v>
      </c>
      <c r="H32" s="125"/>
      <c r="I32" s="124">
        <v>0.60706003425695532</v>
      </c>
    </row>
    <row r="33" ht="20.25" customHeight="1" thickTop="1"/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86" firstPageNumber="4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topLeftCell="A7" zoomScaleNormal="70" zoomScaleSheetLayoutView="100" workbookViewId="0">
      <selection activeCell="J17" sqref="J17"/>
    </sheetView>
  </sheetViews>
  <sheetFormatPr defaultColWidth="8.7109375" defaultRowHeight="20.25" customHeight="1"/>
  <cols>
    <col min="1" max="1" width="57.7109375" style="70" customWidth="1"/>
    <col min="2" max="2" width="8.28515625" style="70" customWidth="1"/>
    <col min="3" max="3" width="1.5703125" style="70" customWidth="1"/>
    <col min="4" max="4" width="11.7109375" style="70" customWidth="1"/>
    <col min="5" max="5" width="1.5703125" style="70" customWidth="1"/>
    <col min="6" max="6" width="12.7109375" style="70" customWidth="1"/>
    <col min="7" max="7" width="1.5703125" style="70" customWidth="1"/>
    <col min="8" max="8" width="16.7109375" style="70" customWidth="1"/>
    <col min="9" max="9" width="1.5703125" style="70" customWidth="1"/>
    <col min="10" max="10" width="13.85546875" style="70" customWidth="1"/>
    <col min="11" max="11" width="1.5703125" style="70" customWidth="1"/>
    <col min="12" max="12" width="13.85546875" style="70" customWidth="1"/>
    <col min="13" max="13" width="1.85546875" style="70" customWidth="1"/>
    <col min="14" max="14" width="12.7109375" style="70" customWidth="1"/>
    <col min="15" max="15" width="10" style="70" bestFit="1" customWidth="1"/>
    <col min="16" max="16384" width="8.7109375" style="70"/>
  </cols>
  <sheetData>
    <row r="1" spans="1:14" ht="19.5" customHeight="1">
      <c r="A1" s="71" t="s">
        <v>47</v>
      </c>
      <c r="B1" s="129"/>
      <c r="C1" s="129"/>
    </row>
    <row r="2" spans="1:14" ht="19.5" customHeight="1">
      <c r="A2" s="72" t="s">
        <v>50</v>
      </c>
      <c r="B2" s="129"/>
      <c r="C2" s="129"/>
    </row>
    <row r="3" spans="1:14" ht="19.5" customHeight="1">
      <c r="A3" s="72"/>
      <c r="B3" s="129"/>
      <c r="C3" s="129"/>
    </row>
    <row r="4" spans="1:14" ht="19.5" customHeight="1">
      <c r="B4" s="129"/>
      <c r="C4" s="129"/>
      <c r="D4" s="76"/>
      <c r="E4" s="76"/>
      <c r="F4" s="76"/>
      <c r="G4" s="76"/>
      <c r="H4" s="76"/>
      <c r="I4" s="76"/>
      <c r="J4" s="183" t="s">
        <v>11</v>
      </c>
      <c r="K4" s="183"/>
      <c r="L4" s="183"/>
      <c r="M4" s="82"/>
    </row>
    <row r="5" spans="1:14" ht="19.5" customHeight="1">
      <c r="B5" s="129"/>
      <c r="C5" s="129"/>
      <c r="D5" s="76" t="s">
        <v>15</v>
      </c>
      <c r="E5" s="76"/>
      <c r="G5" s="76"/>
      <c r="H5" s="76" t="s">
        <v>89</v>
      </c>
      <c r="I5" s="76"/>
      <c r="J5" s="76"/>
      <c r="K5" s="76"/>
      <c r="L5" s="76"/>
      <c r="M5" s="76"/>
    </row>
    <row r="6" spans="1:14" ht="19.5" customHeight="1">
      <c r="B6" s="129"/>
      <c r="C6" s="129"/>
      <c r="D6" s="76" t="s">
        <v>92</v>
      </c>
      <c r="E6" s="76"/>
      <c r="F6" s="76" t="s">
        <v>72</v>
      </c>
      <c r="G6" s="76"/>
      <c r="H6" s="76" t="s">
        <v>90</v>
      </c>
      <c r="I6" s="76"/>
      <c r="J6" s="82" t="s">
        <v>26</v>
      </c>
      <c r="K6" s="78"/>
      <c r="L6" s="76"/>
      <c r="M6" s="76"/>
      <c r="N6" s="76" t="s">
        <v>27</v>
      </c>
    </row>
    <row r="7" spans="1:14" ht="19.5" customHeight="1">
      <c r="B7" s="129" t="s">
        <v>1</v>
      </c>
      <c r="C7" s="129"/>
      <c r="D7" s="98" t="s">
        <v>16</v>
      </c>
      <c r="E7" s="76"/>
      <c r="F7" s="76" t="s">
        <v>129</v>
      </c>
      <c r="G7" s="76"/>
      <c r="H7" s="76" t="s">
        <v>91</v>
      </c>
      <c r="I7" s="76"/>
      <c r="J7" s="82" t="s">
        <v>29</v>
      </c>
      <c r="K7" s="76"/>
      <c r="L7" s="76" t="s">
        <v>25</v>
      </c>
      <c r="M7" s="76"/>
      <c r="N7" s="76" t="s">
        <v>28</v>
      </c>
    </row>
    <row r="8" spans="1:14" ht="19.5" customHeight="1">
      <c r="B8" s="129"/>
      <c r="C8" s="129"/>
      <c r="D8" s="177" t="s">
        <v>54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ht="19.5" customHeight="1">
      <c r="A9" s="99" t="s">
        <v>124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</row>
    <row r="10" spans="1:14" ht="19.5" customHeight="1">
      <c r="A10" s="11" t="s">
        <v>125</v>
      </c>
      <c r="B10" s="129"/>
      <c r="C10" s="129"/>
      <c r="D10" s="100">
        <v>212382</v>
      </c>
      <c r="E10" s="101"/>
      <c r="F10" s="100">
        <v>374862</v>
      </c>
      <c r="G10" s="101"/>
      <c r="H10" s="102">
        <v>8824</v>
      </c>
      <c r="I10" s="101"/>
      <c r="J10" s="100">
        <v>21254</v>
      </c>
      <c r="K10" s="100"/>
      <c r="L10" s="102">
        <v>517052</v>
      </c>
      <c r="M10" s="103"/>
      <c r="N10" s="97">
        <v>1134374</v>
      </c>
    </row>
    <row r="11" spans="1:14" ht="19.5" customHeight="1">
      <c r="A11" s="74"/>
      <c r="B11" s="129"/>
      <c r="C11" s="129"/>
      <c r="D11" s="83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4" ht="19.5" customHeight="1">
      <c r="A12" s="74" t="s">
        <v>130</v>
      </c>
      <c r="B12" s="129"/>
      <c r="C12" s="129"/>
      <c r="D12" s="83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 ht="19.5" customHeight="1">
      <c r="A13" s="73" t="s">
        <v>166</v>
      </c>
      <c r="B13" s="129"/>
      <c r="C13" s="129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</row>
    <row r="14" spans="1:14" ht="19.5" customHeight="1">
      <c r="A14" s="70" t="s">
        <v>137</v>
      </c>
      <c r="B14" s="129" t="s">
        <v>142</v>
      </c>
      <c r="C14" s="129"/>
      <c r="D14" s="122">
        <v>422</v>
      </c>
      <c r="E14" s="122"/>
      <c r="F14" s="122">
        <v>14096</v>
      </c>
      <c r="G14" s="122"/>
      <c r="H14" s="51">
        <v>-7774</v>
      </c>
      <c r="I14" s="122"/>
      <c r="J14" s="106">
        <v>0</v>
      </c>
      <c r="K14" s="122"/>
      <c r="L14" s="106">
        <v>0</v>
      </c>
      <c r="M14" s="122"/>
      <c r="N14" s="32">
        <f>SUM(D14:L14)</f>
        <v>6744</v>
      </c>
    </row>
    <row r="15" spans="1:14" ht="19.5" customHeight="1">
      <c r="A15" s="70" t="s">
        <v>128</v>
      </c>
      <c r="B15" s="129">
        <v>7</v>
      </c>
      <c r="C15" s="129"/>
      <c r="D15" s="106">
        <v>0</v>
      </c>
      <c r="E15" s="104"/>
      <c r="F15" s="106">
        <v>0</v>
      </c>
      <c r="G15" s="104"/>
      <c r="H15" s="51">
        <v>9180</v>
      </c>
      <c r="I15" s="104"/>
      <c r="J15" s="106">
        <v>0</v>
      </c>
      <c r="K15" s="104"/>
      <c r="L15" s="106">
        <v>0</v>
      </c>
      <c r="M15" s="104"/>
      <c r="N15" s="32">
        <f>SUM(D15:L15)</f>
        <v>9180</v>
      </c>
    </row>
    <row r="16" spans="1:14" ht="19.5" customHeight="1">
      <c r="A16" s="70" t="s">
        <v>131</v>
      </c>
      <c r="B16" s="129">
        <v>11</v>
      </c>
      <c r="C16" s="129"/>
      <c r="D16" s="106">
        <v>0</v>
      </c>
      <c r="E16" s="107"/>
      <c r="F16" s="106">
        <v>0</v>
      </c>
      <c r="G16" s="107"/>
      <c r="H16" s="106">
        <v>0</v>
      </c>
      <c r="I16" s="107"/>
      <c r="J16" s="106">
        <v>0</v>
      </c>
      <c r="K16" s="108"/>
      <c r="L16" s="49">
        <v>-254165</v>
      </c>
      <c r="M16" s="49"/>
      <c r="N16" s="32">
        <f>SUM(D16:L16)</f>
        <v>-254165</v>
      </c>
    </row>
    <row r="17" spans="1:14" ht="19.5" customHeight="1">
      <c r="A17" s="73" t="s">
        <v>167</v>
      </c>
      <c r="B17" s="129"/>
      <c r="C17" s="129"/>
      <c r="D17" s="37">
        <f>SUM(D14:D16)</f>
        <v>422</v>
      </c>
      <c r="E17" s="105"/>
      <c r="F17" s="37">
        <f>SUM(F14:F16)</f>
        <v>14096</v>
      </c>
      <c r="G17" s="105"/>
      <c r="H17" s="110">
        <f>SUM(H14:H16)</f>
        <v>1406</v>
      </c>
      <c r="I17" s="105"/>
      <c r="J17" s="109">
        <f>SUM(J15:J16)</f>
        <v>0</v>
      </c>
      <c r="K17" s="105"/>
      <c r="L17" s="37">
        <f>SUM(L15:L16)</f>
        <v>-254165</v>
      </c>
      <c r="M17" s="33"/>
      <c r="N17" s="111">
        <f>SUM(D17:M17)</f>
        <v>-238241</v>
      </c>
    </row>
    <row r="18" spans="1:14" ht="19.5" customHeight="1">
      <c r="A18" s="73"/>
      <c r="B18" s="129"/>
      <c r="C18" s="129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/>
    </row>
    <row r="19" spans="1:14" ht="19.5" customHeight="1">
      <c r="A19" s="99" t="s">
        <v>52</v>
      </c>
      <c r="B19" s="129"/>
      <c r="C19" s="129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5"/>
    </row>
    <row r="20" spans="1:14" ht="19.5" customHeight="1">
      <c r="A20" s="112" t="s">
        <v>62</v>
      </c>
      <c r="B20" s="129"/>
      <c r="C20" s="129"/>
      <c r="D20" s="113">
        <v>0</v>
      </c>
      <c r="E20" s="114"/>
      <c r="F20" s="113">
        <v>0</v>
      </c>
      <c r="G20" s="114"/>
      <c r="H20" s="113">
        <v>0</v>
      </c>
      <c r="I20" s="114"/>
      <c r="J20" s="113">
        <v>0</v>
      </c>
      <c r="K20" s="100"/>
      <c r="L20" s="51">
        <v>258369</v>
      </c>
      <c r="M20" s="51"/>
      <c r="N20" s="32">
        <v>258369</v>
      </c>
    </row>
    <row r="21" spans="1:14" ht="19.5" customHeight="1">
      <c r="A21" s="115" t="s">
        <v>42</v>
      </c>
      <c r="B21" s="129"/>
      <c r="C21" s="129"/>
      <c r="D21" s="113">
        <v>0</v>
      </c>
      <c r="E21" s="116"/>
      <c r="F21" s="113">
        <v>0</v>
      </c>
      <c r="G21" s="116"/>
      <c r="H21" s="113">
        <v>0</v>
      </c>
      <c r="I21" s="116"/>
      <c r="J21" s="113">
        <v>0</v>
      </c>
      <c r="K21" s="116"/>
      <c r="L21" s="113">
        <v>0</v>
      </c>
      <c r="M21" s="117"/>
      <c r="N21" s="32">
        <v>0</v>
      </c>
    </row>
    <row r="22" spans="1:14" ht="19.5" customHeight="1">
      <c r="A22" s="99" t="s">
        <v>53</v>
      </c>
      <c r="B22" s="129"/>
      <c r="C22" s="129"/>
      <c r="D22" s="34">
        <v>0</v>
      </c>
      <c r="E22" s="33"/>
      <c r="F22" s="34">
        <v>0</v>
      </c>
      <c r="G22" s="33"/>
      <c r="H22" s="34">
        <v>0</v>
      </c>
      <c r="I22" s="33"/>
      <c r="J22" s="34">
        <v>0</v>
      </c>
      <c r="K22" s="33"/>
      <c r="L22" s="37">
        <v>258369</v>
      </c>
      <c r="M22" s="33"/>
      <c r="N22" s="111">
        <v>258369</v>
      </c>
    </row>
    <row r="23" spans="1:14" ht="33" customHeight="1">
      <c r="A23" s="70" t="s">
        <v>103</v>
      </c>
      <c r="B23" s="129"/>
      <c r="C23" s="129"/>
      <c r="D23" s="173">
        <v>0</v>
      </c>
      <c r="E23" s="49"/>
      <c r="F23" s="173">
        <v>0</v>
      </c>
      <c r="G23" s="49"/>
      <c r="H23" s="173">
        <v>0</v>
      </c>
      <c r="I23" s="49"/>
      <c r="J23" s="173">
        <v>159</v>
      </c>
      <c r="K23" s="49"/>
      <c r="L23" s="174">
        <v>-159</v>
      </c>
      <c r="M23" s="49"/>
      <c r="N23" s="175">
        <f>SUM(D23:L23)</f>
        <v>0</v>
      </c>
    </row>
    <row r="24" spans="1:14" ht="19.5" customHeight="1">
      <c r="A24" s="99"/>
      <c r="B24" s="129"/>
      <c r="C24" s="129"/>
      <c r="D24" s="118"/>
      <c r="E24" s="33"/>
      <c r="F24" s="118"/>
      <c r="G24" s="33"/>
      <c r="H24" s="96"/>
      <c r="I24" s="33"/>
      <c r="J24" s="118"/>
      <c r="K24" s="33"/>
      <c r="L24" s="119"/>
      <c r="M24" s="33"/>
      <c r="N24" s="120"/>
    </row>
    <row r="25" spans="1:14" ht="19.5" customHeight="1" thickBot="1">
      <c r="A25" s="99" t="s">
        <v>126</v>
      </c>
      <c r="B25" s="129"/>
      <c r="C25" s="129"/>
      <c r="D25" s="121">
        <f>SUM(D10,D17,D22)</f>
        <v>212804</v>
      </c>
      <c r="E25" s="104"/>
      <c r="F25" s="121">
        <f>SUM(F10,F17,F22)</f>
        <v>388958</v>
      </c>
      <c r="G25" s="104"/>
      <c r="H25" s="121">
        <f>SUM(H10,H17,H22)</f>
        <v>10230</v>
      </c>
      <c r="I25" s="104"/>
      <c r="J25" s="121">
        <f>SUM(J10,J17,J22,J23)</f>
        <v>21413</v>
      </c>
      <c r="K25" s="104"/>
      <c r="L25" s="121">
        <f>SUM(L10,L17,L22,L23)</f>
        <v>521097</v>
      </c>
      <c r="M25" s="104"/>
      <c r="N25" s="121">
        <f>SUM(D25:M25)</f>
        <v>1154502</v>
      </c>
    </row>
    <row r="26" spans="1:14" ht="20.25" customHeight="1" thickTop="1"/>
  </sheetData>
  <mergeCells count="2">
    <mergeCell ref="D8:N8"/>
    <mergeCell ref="J4:L4"/>
  </mergeCells>
  <pageMargins left="0.8" right="0.8" top="0.48" bottom="0.5" header="0.5" footer="0.5"/>
  <pageSetup paperSize="9" scale="83" firstPageNumber="5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view="pageBreakPreview" zoomScaleNormal="70" zoomScaleSheetLayoutView="100" workbookViewId="0">
      <selection activeCell="A11" sqref="A11"/>
    </sheetView>
  </sheetViews>
  <sheetFormatPr defaultColWidth="8.7109375" defaultRowHeight="20.25" customHeight="1"/>
  <cols>
    <col min="1" max="1" width="54" style="70" customWidth="1"/>
    <col min="2" max="2" width="8.28515625" style="70" customWidth="1"/>
    <col min="3" max="3" width="1.5703125" style="70" customWidth="1"/>
    <col min="4" max="4" width="11.7109375" style="70" customWidth="1"/>
    <col min="5" max="5" width="1.5703125" style="70" customWidth="1"/>
    <col min="6" max="6" width="12.7109375" style="70" customWidth="1"/>
    <col min="7" max="7" width="1.5703125" style="70" customWidth="1"/>
    <col min="8" max="8" width="18.7109375" style="70" customWidth="1"/>
    <col min="9" max="9" width="1.5703125" style="70" customWidth="1"/>
    <col min="10" max="10" width="13.85546875" style="70" customWidth="1"/>
    <col min="11" max="11" width="1.5703125" style="70" customWidth="1"/>
    <col min="12" max="12" width="13.85546875" style="70" customWidth="1"/>
    <col min="13" max="13" width="1.85546875" style="70" customWidth="1"/>
    <col min="14" max="14" width="12.7109375" style="70" customWidth="1"/>
    <col min="15" max="15" width="10" style="70" bestFit="1" customWidth="1"/>
    <col min="16" max="16384" width="8.7109375" style="70"/>
  </cols>
  <sheetData>
    <row r="1" spans="1:14" ht="19.5" customHeight="1">
      <c r="A1" s="71" t="s">
        <v>47</v>
      </c>
      <c r="B1" s="93"/>
      <c r="C1" s="93"/>
    </row>
    <row r="2" spans="1:14" ht="19.5" customHeight="1">
      <c r="A2" s="72" t="s">
        <v>50</v>
      </c>
      <c r="B2" s="93"/>
      <c r="C2" s="93"/>
    </row>
    <row r="3" spans="1:14" ht="19.5" customHeight="1">
      <c r="A3" s="72"/>
      <c r="B3" s="93"/>
      <c r="C3" s="93"/>
    </row>
    <row r="4" spans="1:14" ht="19.5" customHeight="1">
      <c r="B4" s="93"/>
      <c r="C4" s="93"/>
      <c r="D4" s="76"/>
      <c r="E4" s="76"/>
      <c r="F4" s="76"/>
      <c r="G4" s="76"/>
      <c r="H4" s="76"/>
      <c r="I4" s="76"/>
      <c r="J4" s="183" t="s">
        <v>11</v>
      </c>
      <c r="K4" s="183"/>
      <c r="L4" s="183"/>
      <c r="M4" s="82"/>
    </row>
    <row r="5" spans="1:14" ht="19.5" customHeight="1">
      <c r="B5" s="93"/>
      <c r="C5" s="93"/>
      <c r="D5" s="76" t="s">
        <v>15</v>
      </c>
      <c r="E5" s="76"/>
      <c r="G5" s="76"/>
      <c r="H5" s="76" t="s">
        <v>89</v>
      </c>
      <c r="I5" s="76"/>
      <c r="J5" s="76"/>
      <c r="K5" s="76"/>
      <c r="L5" s="76"/>
      <c r="M5" s="76"/>
    </row>
    <row r="6" spans="1:14" ht="19.5" customHeight="1">
      <c r="B6" s="93"/>
      <c r="C6" s="93"/>
      <c r="D6" s="76" t="s">
        <v>92</v>
      </c>
      <c r="E6" s="76"/>
      <c r="F6" s="76" t="s">
        <v>72</v>
      </c>
      <c r="G6" s="76"/>
      <c r="H6" s="76" t="s">
        <v>90</v>
      </c>
      <c r="I6" s="76"/>
      <c r="J6" s="82" t="s">
        <v>26</v>
      </c>
      <c r="K6" s="78"/>
      <c r="L6" s="76"/>
      <c r="M6" s="76"/>
      <c r="N6" s="76" t="s">
        <v>27</v>
      </c>
    </row>
    <row r="7" spans="1:14" ht="19.5" customHeight="1">
      <c r="B7" s="93" t="s">
        <v>1</v>
      </c>
      <c r="C7" s="93"/>
      <c r="D7" s="98" t="s">
        <v>16</v>
      </c>
      <c r="E7" s="76"/>
      <c r="F7" s="76" t="s">
        <v>129</v>
      </c>
      <c r="G7" s="76"/>
      <c r="H7" s="76" t="s">
        <v>91</v>
      </c>
      <c r="I7" s="76"/>
      <c r="J7" s="82" t="s">
        <v>29</v>
      </c>
      <c r="K7" s="76"/>
      <c r="L7" s="76" t="s">
        <v>25</v>
      </c>
      <c r="M7" s="76"/>
      <c r="N7" s="76" t="s">
        <v>28</v>
      </c>
    </row>
    <row r="8" spans="1:14" ht="19.5" customHeight="1">
      <c r="B8" s="93"/>
      <c r="C8" s="93"/>
      <c r="D8" s="177" t="s">
        <v>54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ht="19.5" customHeight="1">
      <c r="A9" s="99" t="s">
        <v>147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</row>
    <row r="10" spans="1:14" ht="19.5" customHeight="1">
      <c r="A10" s="11" t="s">
        <v>148</v>
      </c>
      <c r="B10" s="93"/>
      <c r="C10" s="93"/>
      <c r="D10" s="100">
        <v>212804</v>
      </c>
      <c r="E10" s="101"/>
      <c r="F10" s="100">
        <v>388958</v>
      </c>
      <c r="G10" s="101"/>
      <c r="H10" s="102">
        <v>12973</v>
      </c>
      <c r="I10" s="101"/>
      <c r="J10" s="100">
        <v>21413</v>
      </c>
      <c r="K10" s="100"/>
      <c r="L10" s="102">
        <v>602356</v>
      </c>
      <c r="M10" s="103"/>
      <c r="N10" s="97">
        <f>SUM(D10:M10)</f>
        <v>1238504</v>
      </c>
    </row>
    <row r="11" spans="1:14" ht="19.5" customHeight="1">
      <c r="A11" s="74"/>
      <c r="B11" s="93"/>
      <c r="C11" s="93"/>
      <c r="D11" s="83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4" ht="19.5" customHeight="1">
      <c r="A12" s="74" t="s">
        <v>130</v>
      </c>
      <c r="B12" s="93"/>
      <c r="C12" s="93"/>
      <c r="D12" s="83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 ht="19.5" customHeight="1">
      <c r="A13" s="73" t="s">
        <v>166</v>
      </c>
      <c r="B13" s="93"/>
      <c r="C13" s="9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</row>
    <row r="14" spans="1:14" ht="19.5" customHeight="1">
      <c r="A14" s="70" t="s">
        <v>137</v>
      </c>
      <c r="B14" s="93" t="s">
        <v>142</v>
      </c>
      <c r="C14" s="93"/>
      <c r="D14" s="152">
        <v>602</v>
      </c>
      <c r="E14" s="152"/>
      <c r="F14" s="152">
        <v>20479</v>
      </c>
      <c r="G14" s="152"/>
      <c r="H14" s="117">
        <v>-11441</v>
      </c>
      <c r="I14" s="152"/>
      <c r="J14" s="153">
        <v>0</v>
      </c>
      <c r="K14" s="152"/>
      <c r="L14" s="153">
        <v>0</v>
      </c>
      <c r="M14" s="152"/>
      <c r="N14" s="32">
        <f>SUM(D14:L14)</f>
        <v>9640</v>
      </c>
    </row>
    <row r="15" spans="1:14" ht="19.5" customHeight="1">
      <c r="A15" s="70" t="s">
        <v>128</v>
      </c>
      <c r="B15" s="93">
        <v>7</v>
      </c>
      <c r="C15" s="93"/>
      <c r="D15" s="153">
        <v>0</v>
      </c>
      <c r="E15" s="154"/>
      <c r="F15" s="153">
        <v>0</v>
      </c>
      <c r="G15" s="154"/>
      <c r="H15" s="117">
        <v>9311</v>
      </c>
      <c r="I15" s="154"/>
      <c r="J15" s="153">
        <v>0</v>
      </c>
      <c r="K15" s="154"/>
      <c r="L15" s="153">
        <v>0</v>
      </c>
      <c r="M15" s="154"/>
      <c r="N15" s="32">
        <f t="shared" ref="N15:N16" si="0">SUM(D15:L15)</f>
        <v>9311</v>
      </c>
    </row>
    <row r="16" spans="1:14" ht="19.5" customHeight="1">
      <c r="A16" s="70" t="s">
        <v>131</v>
      </c>
      <c r="B16" s="93">
        <v>11</v>
      </c>
      <c r="C16" s="93"/>
      <c r="D16" s="153">
        <v>0</v>
      </c>
      <c r="E16" s="155"/>
      <c r="F16" s="153">
        <v>0</v>
      </c>
      <c r="G16" s="155"/>
      <c r="H16" s="153">
        <v>0</v>
      </c>
      <c r="I16" s="155"/>
      <c r="J16" s="153">
        <v>0</v>
      </c>
      <c r="K16" s="156"/>
      <c r="L16" s="59">
        <v>-242176</v>
      </c>
      <c r="M16" s="59"/>
      <c r="N16" s="32">
        <f t="shared" si="0"/>
        <v>-242176</v>
      </c>
    </row>
    <row r="17" spans="1:14" ht="19.5" customHeight="1">
      <c r="A17" s="73" t="s">
        <v>167</v>
      </c>
      <c r="B17" s="93"/>
      <c r="C17" s="93"/>
      <c r="D17" s="111">
        <f>SUM(D14:D16)</f>
        <v>602</v>
      </c>
      <c r="E17" s="103"/>
      <c r="F17" s="111">
        <f>SUM(F14:F16)</f>
        <v>20479</v>
      </c>
      <c r="G17" s="103"/>
      <c r="H17" s="157">
        <f>SUM(H14:H16)</f>
        <v>-2130</v>
      </c>
      <c r="I17" s="103"/>
      <c r="J17" s="158">
        <f>SUM(J15:J16)</f>
        <v>0</v>
      </c>
      <c r="K17" s="103"/>
      <c r="L17" s="111">
        <f>SUM(L15:L16)</f>
        <v>-242176</v>
      </c>
      <c r="M17" s="102"/>
      <c r="N17" s="111">
        <f>SUM(D17:M17)</f>
        <v>-223225</v>
      </c>
    </row>
    <row r="18" spans="1:14" ht="19.5" customHeight="1">
      <c r="A18" s="73"/>
      <c r="B18" s="93"/>
      <c r="C18" s="93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03"/>
    </row>
    <row r="19" spans="1:14" ht="19.5" customHeight="1">
      <c r="A19" s="99" t="s">
        <v>52</v>
      </c>
      <c r="B19" s="93"/>
      <c r="C19" s="93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03"/>
    </row>
    <row r="20" spans="1:14" ht="19.5" customHeight="1">
      <c r="A20" s="112" t="s">
        <v>62</v>
      </c>
      <c r="B20" s="93"/>
      <c r="C20" s="93"/>
      <c r="D20" s="159">
        <v>0</v>
      </c>
      <c r="E20" s="160"/>
      <c r="F20" s="159">
        <v>0</v>
      </c>
      <c r="G20" s="160"/>
      <c r="H20" s="159">
        <v>0</v>
      </c>
      <c r="I20" s="160"/>
      <c r="J20" s="159">
        <v>0</v>
      </c>
      <c r="K20" s="161"/>
      <c r="L20" s="117">
        <v>557455</v>
      </c>
      <c r="M20" s="117"/>
      <c r="N20" s="32">
        <f>SUM(D20:L20)</f>
        <v>557455</v>
      </c>
    </row>
    <row r="21" spans="1:14" ht="19.5" customHeight="1">
      <c r="A21" s="115" t="s">
        <v>42</v>
      </c>
      <c r="B21" s="93"/>
      <c r="C21" s="93"/>
      <c r="D21" s="159">
        <v>0</v>
      </c>
      <c r="E21" s="162"/>
      <c r="F21" s="159">
        <v>0</v>
      </c>
      <c r="G21" s="162"/>
      <c r="H21" s="159">
        <v>0</v>
      </c>
      <c r="I21" s="162"/>
      <c r="J21" s="159">
        <v>0</v>
      </c>
      <c r="K21" s="162"/>
      <c r="L21" s="159">
        <v>0</v>
      </c>
      <c r="M21" s="117"/>
      <c r="N21" s="32">
        <f>SUM(D21:L21)</f>
        <v>0</v>
      </c>
    </row>
    <row r="22" spans="1:14" ht="19.5" customHeight="1">
      <c r="A22" s="99" t="s">
        <v>53</v>
      </c>
      <c r="B22" s="93"/>
      <c r="C22" s="93"/>
      <c r="D22" s="163">
        <f>SUM(D20:D21)</f>
        <v>0</v>
      </c>
      <c r="E22" s="102"/>
      <c r="F22" s="163">
        <f>SUM(F20:F21)</f>
        <v>0</v>
      </c>
      <c r="G22" s="102"/>
      <c r="H22" s="163">
        <f>SUM(H20:H21)</f>
        <v>0</v>
      </c>
      <c r="I22" s="102"/>
      <c r="J22" s="163">
        <f>SUM(J20:J21)</f>
        <v>0</v>
      </c>
      <c r="K22" s="102"/>
      <c r="L22" s="163">
        <f>SUM(L20:L21)</f>
        <v>557455</v>
      </c>
      <c r="M22" s="102"/>
      <c r="N22" s="163">
        <f>SUM(N20:N21)</f>
        <v>557455</v>
      </c>
    </row>
    <row r="23" spans="1:14" ht="33" hidden="1" customHeight="1">
      <c r="A23" s="70" t="s">
        <v>103</v>
      </c>
      <c r="B23" s="93"/>
      <c r="C23" s="93"/>
      <c r="D23" s="163">
        <v>0</v>
      </c>
      <c r="E23" s="102"/>
      <c r="F23" s="163">
        <v>0</v>
      </c>
      <c r="G23" s="102"/>
      <c r="H23" s="163">
        <v>0</v>
      </c>
      <c r="I23" s="102"/>
      <c r="J23" s="163">
        <v>0</v>
      </c>
      <c r="K23" s="102"/>
      <c r="L23" s="163">
        <v>0</v>
      </c>
      <c r="M23" s="102"/>
      <c r="N23" s="111">
        <f>SUM(D23:L23)</f>
        <v>0</v>
      </c>
    </row>
    <row r="24" spans="1:14" ht="19.5" customHeight="1">
      <c r="A24" s="99"/>
      <c r="B24" s="93"/>
      <c r="C24" s="93"/>
      <c r="D24" s="118"/>
      <c r="E24" s="33"/>
      <c r="F24" s="118"/>
      <c r="G24" s="33"/>
      <c r="H24" s="96"/>
      <c r="I24" s="33"/>
      <c r="J24" s="118"/>
      <c r="K24" s="33"/>
      <c r="L24" s="119"/>
      <c r="M24" s="33"/>
      <c r="N24" s="120"/>
    </row>
    <row r="25" spans="1:14" ht="19.5" customHeight="1" thickBot="1">
      <c r="A25" s="99" t="s">
        <v>149</v>
      </c>
      <c r="B25" s="93"/>
      <c r="C25" s="93"/>
      <c r="D25" s="121">
        <f>SUM(D10,D17,D22)</f>
        <v>213406</v>
      </c>
      <c r="E25" s="104"/>
      <c r="F25" s="121">
        <f>SUM(F10,F17,F22)</f>
        <v>409437</v>
      </c>
      <c r="G25" s="104"/>
      <c r="H25" s="121">
        <f>SUM(H10,H17,H22)</f>
        <v>10843</v>
      </c>
      <c r="I25" s="104"/>
      <c r="J25" s="121">
        <f>SUM(J10,J17,J22,J23)</f>
        <v>21413</v>
      </c>
      <c r="K25" s="104"/>
      <c r="L25" s="121">
        <f>SUM(L10,L17,L22,L23)</f>
        <v>917635</v>
      </c>
      <c r="M25" s="104"/>
      <c r="N25" s="121">
        <f>SUM(D25:M25)</f>
        <v>1572734</v>
      </c>
    </row>
    <row r="26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4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topLeftCell="A85" zoomScale="86" zoomScaleNormal="86" zoomScaleSheetLayoutView="86" workbookViewId="0">
      <selection activeCell="C55" sqref="C55"/>
    </sheetView>
  </sheetViews>
  <sheetFormatPr defaultColWidth="9.28515625" defaultRowHeight="20.25" customHeight="1"/>
  <cols>
    <col min="1" max="1" width="57.7109375" style="2" customWidth="1"/>
    <col min="2" max="2" width="6.28515625" style="44" customWidth="1"/>
    <col min="3" max="3" width="12.42578125" style="2" customWidth="1"/>
    <col min="4" max="4" width="1.85546875" style="2" customWidth="1"/>
    <col min="5" max="5" width="12.42578125" style="2" customWidth="1"/>
    <col min="6" max="16384" width="9.28515625" style="2"/>
  </cols>
  <sheetData>
    <row r="1" spans="1:5" ht="20.25" customHeight="1">
      <c r="A1" s="1" t="s">
        <v>47</v>
      </c>
    </row>
    <row r="2" spans="1:5" ht="20.25" customHeight="1">
      <c r="A2" s="16" t="s">
        <v>51</v>
      </c>
    </row>
    <row r="3" spans="1:5" ht="10.9" customHeight="1">
      <c r="A3" s="3"/>
    </row>
    <row r="4" spans="1:5" s="7" customFormat="1" ht="20.25" customHeight="1">
      <c r="A4" s="3"/>
      <c r="B4" s="8"/>
      <c r="C4" s="182" t="s">
        <v>115</v>
      </c>
      <c r="D4" s="180"/>
      <c r="E4" s="180"/>
    </row>
    <row r="5" spans="1:5" s="7" customFormat="1" ht="20.25" customHeight="1">
      <c r="A5" s="3"/>
      <c r="B5" s="8"/>
      <c r="C5" s="181" t="s">
        <v>79</v>
      </c>
      <c r="D5" s="180"/>
      <c r="E5" s="180"/>
    </row>
    <row r="6" spans="1:5" ht="20.25" customHeight="1">
      <c r="A6" s="3"/>
      <c r="B6" s="44" t="s">
        <v>1</v>
      </c>
      <c r="C6" s="9">
        <v>2023</v>
      </c>
      <c r="D6" s="9"/>
      <c r="E6" s="76">
        <v>2022</v>
      </c>
    </row>
    <row r="7" spans="1:5" ht="20.25" customHeight="1">
      <c r="C7" s="177" t="s">
        <v>54</v>
      </c>
      <c r="D7" s="177"/>
      <c r="E7" s="177"/>
    </row>
    <row r="8" spans="1:5" ht="20.25" customHeight="1">
      <c r="A8" s="5" t="s">
        <v>35</v>
      </c>
      <c r="C8" s="6"/>
      <c r="D8" s="6"/>
      <c r="E8" s="6"/>
    </row>
    <row r="9" spans="1:5" ht="20.25" customHeight="1">
      <c r="A9" t="s">
        <v>57</v>
      </c>
      <c r="C9" s="48">
        <v>557455</v>
      </c>
      <c r="D9" s="52"/>
      <c r="E9" s="50">
        <v>258369</v>
      </c>
    </row>
    <row r="10" spans="1:5" ht="20.25" customHeight="1">
      <c r="A10" s="13" t="s">
        <v>104</v>
      </c>
      <c r="C10" s="47"/>
      <c r="D10" s="52"/>
      <c r="E10" s="47"/>
    </row>
    <row r="11" spans="1:5" ht="20.25" customHeight="1">
      <c r="A11" t="s">
        <v>64</v>
      </c>
      <c r="C11" s="47">
        <v>15927</v>
      </c>
      <c r="D11" s="52"/>
      <c r="E11" s="47">
        <v>9533</v>
      </c>
    </row>
    <row r="12" spans="1:5" ht="20.25" customHeight="1">
      <c r="A12" t="s">
        <v>31</v>
      </c>
      <c r="C12" s="47">
        <v>3079</v>
      </c>
      <c r="D12" s="52"/>
      <c r="E12" s="47">
        <v>1140</v>
      </c>
    </row>
    <row r="13" spans="1:5" ht="20.25" customHeight="1">
      <c r="A13" t="s">
        <v>43</v>
      </c>
      <c r="C13" s="47">
        <v>44457</v>
      </c>
      <c r="D13" s="52"/>
      <c r="E13" s="47">
        <v>42286</v>
      </c>
    </row>
    <row r="14" spans="1:5" ht="20.25" customHeight="1">
      <c r="A14" t="s">
        <v>105</v>
      </c>
      <c r="C14" s="47">
        <v>446</v>
      </c>
      <c r="D14" s="52"/>
      <c r="E14" s="47">
        <v>1810</v>
      </c>
    </row>
    <row r="15" spans="1:5" ht="20.25" customHeight="1">
      <c r="A15" t="s">
        <v>141</v>
      </c>
      <c r="C15" s="47">
        <v>-1465</v>
      </c>
      <c r="D15" s="52"/>
      <c r="E15" s="47">
        <v>-99</v>
      </c>
    </row>
    <row r="16" spans="1:5" ht="20.25" customHeight="1">
      <c r="A16" t="s">
        <v>163</v>
      </c>
      <c r="B16" s="44">
        <v>12</v>
      </c>
      <c r="C16" s="47">
        <v>25646</v>
      </c>
      <c r="D16" s="52"/>
      <c r="E16" s="47">
        <v>21697</v>
      </c>
    </row>
    <row r="17" spans="1:5" ht="20.25" hidden="1" customHeight="1">
      <c r="A17" t="s">
        <v>146</v>
      </c>
      <c r="B17" s="61"/>
      <c r="C17" s="47"/>
      <c r="D17" s="52"/>
      <c r="E17" s="47"/>
    </row>
    <row r="18" spans="1:5" ht="20.25" customHeight="1">
      <c r="A18" t="s">
        <v>139</v>
      </c>
      <c r="B18" s="43"/>
      <c r="C18" s="47">
        <v>1711</v>
      </c>
      <c r="D18" s="47"/>
      <c r="E18" s="47">
        <v>-821</v>
      </c>
    </row>
    <row r="19" spans="1:5" ht="20.25" customHeight="1">
      <c r="A19" t="s">
        <v>143</v>
      </c>
      <c r="B19" s="58"/>
      <c r="C19" s="47">
        <v>0</v>
      </c>
      <c r="D19" s="47"/>
      <c r="E19" s="47">
        <v>43</v>
      </c>
    </row>
    <row r="20" spans="1:5" ht="20.25" customHeight="1">
      <c r="A20" t="s">
        <v>168</v>
      </c>
      <c r="B20" s="58"/>
      <c r="C20" s="47">
        <v>-636</v>
      </c>
      <c r="D20" s="47"/>
      <c r="E20" s="47">
        <v>-64</v>
      </c>
    </row>
    <row r="21" spans="1:5" ht="20.25" customHeight="1">
      <c r="A21" t="s">
        <v>65</v>
      </c>
      <c r="B21" s="58"/>
      <c r="C21" s="47">
        <v>567</v>
      </c>
      <c r="D21" s="47"/>
      <c r="E21" s="47">
        <v>308</v>
      </c>
    </row>
    <row r="22" spans="1:5" ht="20.25" customHeight="1">
      <c r="A22" s="70" t="s">
        <v>133</v>
      </c>
      <c r="B22" s="94">
        <v>7</v>
      </c>
      <c r="C22" s="47">
        <v>9311</v>
      </c>
      <c r="D22" s="47"/>
      <c r="E22" s="47">
        <v>9180</v>
      </c>
    </row>
    <row r="23" spans="1:5" ht="20.25" customHeight="1">
      <c r="A23" t="s">
        <v>106</v>
      </c>
      <c r="B23" s="58"/>
      <c r="C23" s="47">
        <v>-186</v>
      </c>
      <c r="D23" s="47"/>
      <c r="E23" s="47">
        <v>-40</v>
      </c>
    </row>
    <row r="24" spans="1:5" ht="20.25" customHeight="1">
      <c r="A24" s="70" t="s">
        <v>132</v>
      </c>
      <c r="B24" s="94"/>
      <c r="C24" s="47">
        <v>-5702</v>
      </c>
      <c r="D24" s="47"/>
      <c r="E24" s="47">
        <v>-5347</v>
      </c>
    </row>
    <row r="25" spans="1:5" ht="20.25" customHeight="1">
      <c r="C25" s="164">
        <f>SUM(C9:C24)</f>
        <v>650610</v>
      </c>
      <c r="D25" s="52"/>
      <c r="E25" s="38">
        <f>SUM(E9:E24)</f>
        <v>337995</v>
      </c>
    </row>
    <row r="26" spans="1:5" ht="20.25" customHeight="1">
      <c r="A26" s="13" t="s">
        <v>36</v>
      </c>
      <c r="C26" s="47"/>
      <c r="D26" s="52"/>
      <c r="E26" s="52"/>
    </row>
    <row r="27" spans="1:5" ht="20.25" customHeight="1">
      <c r="A27" s="2" t="s">
        <v>19</v>
      </c>
      <c r="C27" s="47">
        <v>-91732</v>
      </c>
      <c r="D27" s="52"/>
      <c r="E27" s="47">
        <v>27155</v>
      </c>
    </row>
    <row r="28" spans="1:5" ht="20.25" customHeight="1">
      <c r="A28" s="2" t="s">
        <v>75</v>
      </c>
      <c r="C28" s="47">
        <v>-19123</v>
      </c>
      <c r="D28" s="52"/>
      <c r="E28" s="47">
        <f>-28483-1</f>
        <v>-28484</v>
      </c>
    </row>
    <row r="29" spans="1:5" ht="20.25" customHeight="1">
      <c r="A29" s="2" t="s">
        <v>20</v>
      </c>
      <c r="C29" s="47">
        <v>-87083</v>
      </c>
      <c r="D29" s="52"/>
      <c r="E29" s="47">
        <v>-3915</v>
      </c>
    </row>
    <row r="30" spans="1:5" ht="20.25" customHeight="1">
      <c r="A30" s="2" t="s">
        <v>3</v>
      </c>
      <c r="C30" s="47">
        <v>698</v>
      </c>
      <c r="D30" s="52"/>
      <c r="E30" s="47">
        <v>172</v>
      </c>
    </row>
    <row r="31" spans="1:5" ht="20.25" customHeight="1">
      <c r="A31" s="2" t="s">
        <v>63</v>
      </c>
      <c r="C31" s="47">
        <v>49</v>
      </c>
      <c r="D31" s="53"/>
      <c r="E31" s="47">
        <v>-1439</v>
      </c>
    </row>
    <row r="32" spans="1:5" ht="20.25" customHeight="1">
      <c r="A32" s="2" t="s">
        <v>37</v>
      </c>
      <c r="C32" s="47">
        <v>108197</v>
      </c>
      <c r="D32" s="52"/>
      <c r="E32" s="47">
        <v>3332</v>
      </c>
    </row>
    <row r="33" spans="1:5" ht="20.25" customHeight="1">
      <c r="A33" s="2" t="s">
        <v>76</v>
      </c>
      <c r="C33" s="47">
        <v>7034</v>
      </c>
      <c r="D33" s="52"/>
      <c r="E33" s="47">
        <v>-13221</v>
      </c>
    </row>
    <row r="34" spans="1:5" ht="20.25" customHeight="1">
      <c r="A34" s="23" t="s">
        <v>95</v>
      </c>
      <c r="B34" s="46"/>
      <c r="C34" s="47">
        <v>51992</v>
      </c>
      <c r="D34" s="53"/>
      <c r="E34" s="47">
        <v>1595</v>
      </c>
    </row>
    <row r="35" spans="1:5" ht="20.25" customHeight="1">
      <c r="A35" s="2" t="s">
        <v>38</v>
      </c>
      <c r="C35" s="47">
        <v>-562</v>
      </c>
      <c r="D35" s="53"/>
      <c r="E35" s="47">
        <v>332</v>
      </c>
    </row>
    <row r="36" spans="1:5" ht="20.25" customHeight="1">
      <c r="A36" s="23" t="s">
        <v>161</v>
      </c>
      <c r="B36" s="150"/>
      <c r="C36" s="47">
        <v>-507</v>
      </c>
      <c r="D36" s="53"/>
      <c r="E36" s="47">
        <v>0</v>
      </c>
    </row>
    <row r="37" spans="1:5" ht="20.25" customHeight="1">
      <c r="A37" t="s">
        <v>66</v>
      </c>
      <c r="C37" s="38">
        <f>SUM(C25:C36)</f>
        <v>619573</v>
      </c>
      <c r="D37" s="53"/>
      <c r="E37" s="38">
        <f>SUM(E25:E36)</f>
        <v>323522</v>
      </c>
    </row>
    <row r="38" spans="1:5" ht="20.25" customHeight="1">
      <c r="A38" s="2" t="s">
        <v>67</v>
      </c>
      <c r="C38" s="47">
        <v>-7081</v>
      </c>
      <c r="D38" s="53"/>
      <c r="E38" s="47">
        <v>-17584</v>
      </c>
    </row>
    <row r="39" spans="1:5" ht="20.25" customHeight="1">
      <c r="A39" s="7" t="s">
        <v>59</v>
      </c>
      <c r="C39" s="39">
        <f>SUM(C37:C38)</f>
        <v>612492</v>
      </c>
      <c r="D39" s="52"/>
      <c r="E39" s="39">
        <f>SUM(E37:E38)</f>
        <v>305938</v>
      </c>
    </row>
    <row r="40" spans="1:5" ht="20.25" customHeight="1">
      <c r="A40" s="7"/>
      <c r="C40" s="40"/>
      <c r="D40" s="31"/>
      <c r="E40" s="40"/>
    </row>
    <row r="41" spans="1:5" ht="20.25" customHeight="1">
      <c r="A41" s="1" t="s">
        <v>47</v>
      </c>
      <c r="C41" s="35"/>
      <c r="E41" s="35"/>
    </row>
    <row r="42" spans="1:5" ht="20.25" customHeight="1">
      <c r="A42" s="16" t="s">
        <v>51</v>
      </c>
      <c r="C42" s="35"/>
      <c r="E42" s="35"/>
    </row>
    <row r="43" spans="1:5" ht="20.25" customHeight="1">
      <c r="A43" s="3"/>
      <c r="C43" s="35"/>
      <c r="E43" s="35"/>
    </row>
    <row r="44" spans="1:5" ht="20.25" customHeight="1">
      <c r="A44" s="3"/>
      <c r="B44" s="8"/>
      <c r="C44" s="182" t="s">
        <v>115</v>
      </c>
      <c r="D44" s="180"/>
      <c r="E44" s="180"/>
    </row>
    <row r="45" spans="1:5" ht="20.25" customHeight="1">
      <c r="A45" s="3"/>
      <c r="B45" s="8"/>
      <c r="C45" s="181" t="s">
        <v>79</v>
      </c>
      <c r="D45" s="180"/>
      <c r="E45" s="180"/>
    </row>
    <row r="46" spans="1:5" ht="20.25" customHeight="1">
      <c r="A46" s="3"/>
      <c r="B46" s="44" t="s">
        <v>1</v>
      </c>
      <c r="C46" s="9">
        <v>2023</v>
      </c>
      <c r="D46" s="9"/>
      <c r="E46" s="76">
        <v>2022</v>
      </c>
    </row>
    <row r="47" spans="1:5" ht="20.25" customHeight="1">
      <c r="C47" s="177" t="s">
        <v>54</v>
      </c>
      <c r="D47" s="177"/>
      <c r="E47" s="177"/>
    </row>
    <row r="48" spans="1:5" ht="20.25" customHeight="1">
      <c r="A48" s="5" t="s">
        <v>39</v>
      </c>
      <c r="C48" s="29"/>
      <c r="D48" s="31"/>
      <c r="E48" s="79"/>
    </row>
    <row r="49" spans="1:5" ht="20.25" hidden="1" customHeight="1">
      <c r="A49" t="s">
        <v>73</v>
      </c>
      <c r="C49" s="29"/>
      <c r="D49" s="31"/>
      <c r="E49" s="79"/>
    </row>
    <row r="50" spans="1:5" ht="20.25" hidden="1" customHeight="1">
      <c r="A50" t="s">
        <v>68</v>
      </c>
      <c r="C50" s="29"/>
      <c r="D50" s="31"/>
      <c r="E50" s="79"/>
    </row>
    <row r="51" spans="1:5" ht="20.25" hidden="1" customHeight="1">
      <c r="A51" s="55" t="s">
        <v>107</v>
      </c>
      <c r="B51" s="54"/>
      <c r="C51" s="29"/>
      <c r="D51" s="31"/>
      <c r="E51" s="79"/>
    </row>
    <row r="52" spans="1:5" ht="20.25" hidden="1" customHeight="1">
      <c r="A52" s="28" t="s">
        <v>110</v>
      </c>
      <c r="B52" s="56"/>
      <c r="C52" s="29"/>
      <c r="D52" s="31"/>
      <c r="E52" s="79"/>
    </row>
    <row r="53" spans="1:5" ht="20.25" hidden="1" customHeight="1">
      <c r="A53" s="28" t="s">
        <v>117</v>
      </c>
      <c r="B53" s="61"/>
      <c r="C53" s="29"/>
      <c r="D53" s="31"/>
      <c r="E53" s="79">
        <v>0</v>
      </c>
    </row>
    <row r="54" spans="1:5" ht="20.25" customHeight="1">
      <c r="A54" s="28" t="s">
        <v>108</v>
      </c>
      <c r="B54" s="44">
        <v>12</v>
      </c>
      <c r="C54" s="79">
        <v>-372000</v>
      </c>
      <c r="D54" s="31"/>
      <c r="E54" s="79">
        <v>-136955</v>
      </c>
    </row>
    <row r="55" spans="1:5" ht="20.25" customHeight="1">
      <c r="A55" s="27" t="s">
        <v>111</v>
      </c>
      <c r="B55" s="57">
        <v>12</v>
      </c>
      <c r="C55" s="79">
        <v>80000</v>
      </c>
      <c r="D55" s="29"/>
      <c r="E55" s="79">
        <v>245981</v>
      </c>
    </row>
    <row r="56" spans="1:5" ht="20.25" customHeight="1">
      <c r="A56" s="27" t="s">
        <v>140</v>
      </c>
      <c r="B56" s="172">
        <v>12</v>
      </c>
      <c r="C56" s="79">
        <v>0</v>
      </c>
      <c r="D56" s="79"/>
      <c r="E56" s="79">
        <v>32299</v>
      </c>
    </row>
    <row r="57" spans="1:5" ht="20.25" customHeight="1">
      <c r="A57" s="27" t="s">
        <v>159</v>
      </c>
      <c r="B57" s="130">
        <v>12</v>
      </c>
      <c r="C57" s="79">
        <v>4924</v>
      </c>
      <c r="D57" s="79"/>
      <c r="E57" s="79">
        <v>0</v>
      </c>
    </row>
    <row r="58" spans="1:5" ht="20.25" customHeight="1">
      <c r="A58" s="27" t="s">
        <v>132</v>
      </c>
      <c r="B58" s="93"/>
      <c r="C58" s="79">
        <v>5702</v>
      </c>
      <c r="D58" s="79"/>
      <c r="E58" s="79">
        <v>5347</v>
      </c>
    </row>
    <row r="59" spans="1:5" ht="20.25" customHeight="1">
      <c r="A59" t="s">
        <v>144</v>
      </c>
      <c r="B59" s="57"/>
      <c r="C59" s="79">
        <v>2741</v>
      </c>
      <c r="D59" s="29"/>
      <c r="E59" s="79">
        <v>300</v>
      </c>
    </row>
    <row r="60" spans="1:5" ht="20.25" customHeight="1">
      <c r="A60" s="27" t="s">
        <v>162</v>
      </c>
      <c r="B60" s="57"/>
      <c r="C60" s="79">
        <v>-28104</v>
      </c>
      <c r="D60" s="29"/>
      <c r="E60" s="79">
        <v>-52390</v>
      </c>
    </row>
    <row r="61" spans="1:5" ht="20.25" customHeight="1">
      <c r="A61" s="27" t="s">
        <v>134</v>
      </c>
      <c r="B61" s="93"/>
      <c r="C61" s="79">
        <v>0</v>
      </c>
      <c r="D61" s="79"/>
      <c r="E61" s="79">
        <v>-125000</v>
      </c>
    </row>
    <row r="62" spans="1:5" ht="20.25" customHeight="1">
      <c r="A62" s="27" t="s">
        <v>69</v>
      </c>
      <c r="C62" s="79">
        <v>-19</v>
      </c>
      <c r="D62" s="64"/>
      <c r="E62" s="79">
        <v>-95</v>
      </c>
    </row>
    <row r="63" spans="1:5" ht="20.25" hidden="1" customHeight="1">
      <c r="A63" s="27" t="s">
        <v>118</v>
      </c>
      <c r="B63" s="61"/>
      <c r="C63" s="79">
        <v>0</v>
      </c>
      <c r="D63" s="64"/>
      <c r="E63" s="79">
        <v>0</v>
      </c>
    </row>
    <row r="64" spans="1:5" ht="19.899999999999999" customHeight="1">
      <c r="A64" s="2" t="s">
        <v>41</v>
      </c>
      <c r="C64" s="79">
        <v>186</v>
      </c>
      <c r="D64" s="29"/>
      <c r="E64" s="79">
        <v>40</v>
      </c>
    </row>
    <row r="65" spans="1:5" ht="20.25" customHeight="1">
      <c r="A65" s="7" t="s">
        <v>164</v>
      </c>
      <c r="B65" s="43"/>
      <c r="C65" s="84">
        <f>SUM(C51:C64)</f>
        <v>-306570</v>
      </c>
      <c r="D65" s="67"/>
      <c r="E65" s="84">
        <f>SUM(E51:E64)</f>
        <v>-30473</v>
      </c>
    </row>
    <row r="66" spans="1:5" ht="10.15" customHeight="1">
      <c r="A66"/>
      <c r="C66" s="79"/>
      <c r="D66" s="29"/>
      <c r="E66" s="79"/>
    </row>
    <row r="67" spans="1:5" ht="20.25" customHeight="1">
      <c r="A67" s="5" t="s">
        <v>40</v>
      </c>
      <c r="C67" s="68"/>
      <c r="D67" s="68"/>
      <c r="E67" s="68"/>
    </row>
    <row r="68" spans="1:5" ht="20.25" hidden="1" customHeight="1">
      <c r="A68" s="23" t="s">
        <v>74</v>
      </c>
      <c r="C68" s="79"/>
      <c r="D68" s="29"/>
      <c r="E68" s="79"/>
    </row>
    <row r="69" spans="1:5" ht="20.25" customHeight="1">
      <c r="A69" s="23" t="s">
        <v>145</v>
      </c>
      <c r="B69" s="44">
        <v>7</v>
      </c>
      <c r="C69" s="79">
        <v>9640</v>
      </c>
      <c r="D69" s="29"/>
      <c r="E69" s="79">
        <v>6744</v>
      </c>
    </row>
    <row r="70" spans="1:5" ht="20.25" customHeight="1">
      <c r="A70" s="23" t="s">
        <v>160</v>
      </c>
      <c r="B70" s="130">
        <v>5</v>
      </c>
      <c r="C70" s="79">
        <v>-81160</v>
      </c>
      <c r="D70" s="79"/>
      <c r="E70" s="79">
        <v>0</v>
      </c>
    </row>
    <row r="71" spans="1:5" ht="20.25" customHeight="1">
      <c r="A71" s="23" t="s">
        <v>119</v>
      </c>
      <c r="C71" s="79">
        <v>-9373</v>
      </c>
      <c r="D71" s="29"/>
      <c r="E71" s="79">
        <v>-9362</v>
      </c>
    </row>
    <row r="72" spans="1:5" ht="20.25" customHeight="1">
      <c r="A72" s="23" t="s">
        <v>70</v>
      </c>
      <c r="B72" s="44">
        <v>11</v>
      </c>
      <c r="C72" s="79">
        <v>-242176</v>
      </c>
      <c r="D72" s="29"/>
      <c r="E72" s="79">
        <f>-254166+1</f>
        <v>-254165</v>
      </c>
    </row>
    <row r="73" spans="1:5" ht="20.25" customHeight="1">
      <c r="A73" s="10" t="s">
        <v>45</v>
      </c>
      <c r="B73" s="43"/>
      <c r="C73" s="79">
        <v>-3089</v>
      </c>
      <c r="D73" s="60"/>
      <c r="E73" s="79">
        <v>-1141</v>
      </c>
    </row>
    <row r="74" spans="1:5" ht="20.25" hidden="1" customHeight="1">
      <c r="A74" t="s">
        <v>60</v>
      </c>
      <c r="C74" s="32"/>
      <c r="D74" s="69"/>
      <c r="E74" s="32"/>
    </row>
    <row r="75" spans="1:5" ht="20.25" customHeight="1">
      <c r="A75" s="7" t="s">
        <v>88</v>
      </c>
      <c r="C75" s="84">
        <f>SUM(C68:C74)</f>
        <v>-326158</v>
      </c>
      <c r="D75" s="67"/>
      <c r="E75" s="84">
        <f>SUM(E68:E74)</f>
        <v>-257924</v>
      </c>
    </row>
    <row r="76" spans="1:5" ht="10.15" customHeight="1">
      <c r="A76"/>
      <c r="C76" s="36"/>
      <c r="D76" s="15"/>
      <c r="E76" s="36"/>
    </row>
    <row r="77" spans="1:5" ht="20.25" customHeight="1">
      <c r="A77" s="7" t="s">
        <v>165</v>
      </c>
      <c r="B77" s="8"/>
      <c r="C77" s="67">
        <f>SUM(C39,C65,C75)</f>
        <v>-20236</v>
      </c>
      <c r="D77" s="41"/>
      <c r="E77" s="41">
        <f>SUM(E39,E65,E75)</f>
        <v>17541</v>
      </c>
    </row>
    <row r="78" spans="1:5" ht="20.25" customHeight="1">
      <c r="A78" s="2" t="s">
        <v>87</v>
      </c>
      <c r="B78" s="8"/>
      <c r="C78" s="79">
        <v>234072</v>
      </c>
      <c r="D78" s="31"/>
      <c r="E78" s="31">
        <v>130917</v>
      </c>
    </row>
    <row r="79" spans="1:5" ht="20.25" customHeight="1" thickBot="1">
      <c r="A79" s="7" t="s">
        <v>109</v>
      </c>
      <c r="C79" s="165">
        <f>SUM(C77:C78)</f>
        <v>213836</v>
      </c>
      <c r="D79" s="31"/>
      <c r="E79" s="42">
        <f>SUM(E77:E78)</f>
        <v>148458</v>
      </c>
    </row>
    <row r="80" spans="1:5" ht="16.5" customHeight="1" thickTop="1">
      <c r="A80" s="5"/>
      <c r="C80" s="68"/>
      <c r="D80" s="14"/>
      <c r="E80" s="14"/>
    </row>
    <row r="81" spans="1:5" ht="20.25" customHeight="1">
      <c r="A81" s="19" t="s">
        <v>135</v>
      </c>
      <c r="B81" s="26"/>
      <c r="C81" s="21"/>
      <c r="D81" s="21"/>
      <c r="E81" s="21"/>
    </row>
    <row r="82" spans="1:5" ht="20.25" customHeight="1">
      <c r="A82" s="2" t="s">
        <v>136</v>
      </c>
      <c r="C82" s="79">
        <v>1141</v>
      </c>
      <c r="E82" s="79">
        <v>3580</v>
      </c>
    </row>
    <row r="83" spans="1:5" ht="20.25" customHeight="1">
      <c r="C83" s="128">
        <f>C79-'BS2-4'!C9</f>
        <v>0</v>
      </c>
      <c r="E83" s="128"/>
    </row>
  </sheetData>
  <mergeCells count="6">
    <mergeCell ref="C47:E47"/>
    <mergeCell ref="C7:E7"/>
    <mergeCell ref="C4:E4"/>
    <mergeCell ref="C5:E5"/>
    <mergeCell ref="C44:E44"/>
    <mergeCell ref="C45:E45"/>
  </mergeCells>
  <phoneticPr fontId="4" type="noConversion"/>
  <pageMargins left="0.8" right="0.8" top="0.48" bottom="0.5" header="0.5" footer="0.5"/>
  <pageSetup paperSize="9" scale="94" firstPageNumber="7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BS2-4</vt:lpstr>
      <vt:lpstr>PL-5</vt:lpstr>
      <vt:lpstr>Equity-6</vt:lpstr>
      <vt:lpstr>Equity7</vt:lpstr>
      <vt:lpstr>CF8-9</vt:lpstr>
      <vt:lpstr>'BS2-4'!Print_Area</vt:lpstr>
      <vt:lpstr>'CF8-9'!Print_Area</vt:lpstr>
      <vt:lpstr>'PL-5'!Print_Area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2023-11-10T03:57:56Z</cp:lastPrinted>
  <dcterms:created xsi:type="dcterms:W3CDTF">2006-02-21T12:46:36Z</dcterms:created>
  <dcterms:modified xsi:type="dcterms:W3CDTF">2023-11-13T11:05:48Z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