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-ONLINE-SETLINK\TH\"/>
    </mc:Choice>
  </mc:AlternateContent>
  <xr:revisionPtr revIDLastSave="0" documentId="13_ncr:1_{9B4D54AF-1030-4121-B582-027923BF5C5E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_2,3,4" sheetId="3" r:id="rId1"/>
    <sheet name="PL3M_5" sheetId="18" r:id="rId2"/>
    <sheet name="PL6M_6" sheetId="17" r:id="rId3"/>
    <sheet name="SE_7" sheetId="12" r:id="rId4"/>
    <sheet name="CF_8,9" sheetId="14" r:id="rId5"/>
  </sheets>
  <definedNames>
    <definedName name="_xlnm.Print_Area" localSheetId="0">'BS_2,3,4'!$A$1:$G$75</definedName>
    <definedName name="_xlnm.Print_Area" localSheetId="4">'CF_8,9'!$A$1:$G$70</definedName>
    <definedName name="_xlnm.Print_Area" localSheetId="3">SE_7!$A$1:$N$20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2" i="14" l="1"/>
  <c r="E24" i="17"/>
  <c r="E48" i="14"/>
  <c r="G54" i="14" l="1"/>
  <c r="E54" i="14"/>
  <c r="L15" i="12"/>
  <c r="H15" i="12"/>
  <c r="F15" i="12"/>
  <c r="D15" i="12"/>
  <c r="L20" i="12"/>
  <c r="H20" i="12"/>
  <c r="F20" i="12"/>
  <c r="D20" i="12"/>
  <c r="N14" i="12"/>
  <c r="N19" i="12"/>
  <c r="G16" i="18"/>
  <c r="E16" i="18"/>
  <c r="G10" i="18"/>
  <c r="E10" i="18"/>
  <c r="A1" i="18"/>
  <c r="E18" i="18" l="1"/>
  <c r="G18" i="18"/>
  <c r="G24" i="18" l="1"/>
  <c r="G28" i="18" s="1"/>
  <c r="E24" i="18"/>
  <c r="E28" i="18" s="1"/>
  <c r="G32" i="18" l="1"/>
  <c r="G34" i="18"/>
  <c r="E34" i="18"/>
  <c r="E32" i="18"/>
  <c r="G66" i="14"/>
  <c r="E66" i="14"/>
  <c r="N12" i="12" l="1"/>
  <c r="G17" i="3" l="1"/>
  <c r="E17" i="3"/>
  <c r="G48" i="14" l="1"/>
  <c r="E46" i="3"/>
  <c r="G46" i="3"/>
  <c r="G68" i="3" l="1"/>
  <c r="G72" i="3"/>
  <c r="N17" i="12"/>
  <c r="E68" i="3"/>
  <c r="E72" i="3" l="1"/>
  <c r="G16" i="17" l="1"/>
  <c r="E16" i="17"/>
  <c r="G71" i="3" l="1"/>
  <c r="G70" i="3"/>
  <c r="G67" i="3"/>
  <c r="G73" i="3" l="1"/>
  <c r="G28" i="3"/>
  <c r="G51" i="3" l="1"/>
  <c r="E51" i="3"/>
  <c r="E57" i="14"/>
  <c r="G6" i="14" l="1"/>
  <c r="G39" i="14" s="1"/>
  <c r="E6" i="14"/>
  <c r="E39" i="14" s="1"/>
  <c r="E70" i="3" l="1"/>
  <c r="A3" i="12"/>
  <c r="A3" i="14" s="1"/>
  <c r="E10" i="17"/>
  <c r="E18" i="17" s="1"/>
  <c r="E53" i="3"/>
  <c r="E28" i="3"/>
  <c r="E28" i="17" l="1"/>
  <c r="E30" i="3"/>
  <c r="E34" i="17" l="1"/>
  <c r="J18" i="12"/>
  <c r="J20" i="12" s="1"/>
  <c r="E8" i="14"/>
  <c r="E32" i="17"/>
  <c r="G53" i="3"/>
  <c r="G75" i="3" s="1"/>
  <c r="N18" i="12" l="1"/>
  <c r="N20" i="12" s="1"/>
  <c r="G10" i="17"/>
  <c r="G18" i="17" s="1"/>
  <c r="A1" i="17"/>
  <c r="G24" i="17" l="1"/>
  <c r="G28" i="17" s="1"/>
  <c r="G34" i="17" l="1"/>
  <c r="G8" i="14"/>
  <c r="G21" i="14" s="1"/>
  <c r="G31" i="14" s="1"/>
  <c r="J13" i="12"/>
  <c r="J15" i="12" s="1"/>
  <c r="G32" i="17"/>
  <c r="G30" i="3"/>
  <c r="A34" i="14"/>
  <c r="A31" i="3"/>
  <c r="A33" i="3"/>
  <c r="A54" i="3"/>
  <c r="A56" i="3"/>
  <c r="E67" i="3" l="1"/>
  <c r="A36" i="14"/>
  <c r="N13" i="12" l="1"/>
  <c r="N15" i="12" s="1"/>
  <c r="E71" i="3"/>
  <c r="E73" i="3" s="1"/>
  <c r="G33" i="14" l="1"/>
  <c r="E21" i="14" l="1"/>
  <c r="E31" i="14" s="1"/>
  <c r="E33" i="14" l="1"/>
  <c r="E56" i="14" s="1"/>
  <c r="E75" i="3" l="1"/>
  <c r="E58" i="14"/>
  <c r="G56" i="14" l="1"/>
  <c r="G58" i="14" s="1"/>
</calcChain>
</file>

<file path=xl/sharedStrings.xml><?xml version="1.0" encoding="utf-8"?>
<sst xmlns="http://schemas.openxmlformats.org/spreadsheetml/2006/main" count="225" uniqueCount="151">
  <si>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</si>
  <si>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</si>
  <si>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</si>
  <si>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</si>
  <si>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</si>
  <si>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</si>
  <si>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</si>
  <si>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</si>
  <si>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</si>
  <si>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</si>
  <si>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</si>
  <si>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</si>
  <si>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</si>
  <si>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</si>
  <si>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</si>
  <si>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</si>
  <si>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</si>
  <si>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</si>
  <si>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</si>
  <si>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</si>
  <si>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</si>
  <si>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</si>
  <si>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</si>
  <si>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</si>
  <si>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</si>
  <si>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</si>
  <si>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</si>
  <si>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</si>
  <si>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</si>
  <si>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</si>
  <si>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</si>
  <si>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</si>
  <si>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</si>
  <si>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</si>
  <si>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</si>
  <si>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</si>
  <si>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</si>
  <si>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</si>
  <si>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</si>
  <si>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</si>
  <si>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</si>
  <si>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</si>
  <si>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</si>
  <si>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</si>
  <si>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</si>
  <si>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</si>
  <si>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</si>
  <si>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</si>
  <si>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</si>
  <si>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</si>
  <si>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</si>
  <si>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</si>
  <si>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</si>
  <si>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</si>
  <si>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</si>
  <si>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</si>
  <si>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</si>
  <si>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</si>
  <si>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</si>
  <si>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</si>
  <si>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</si>
  <si>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</si>
  <si>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</si>
  <si>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</si>
  <si>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</si>
  <si>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</si>
  <si>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</si>
  <si>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</si>
  <si>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</si>
  <si>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</si>
  <si>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</si>
  <si>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</si>
  <si>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</si>
  <si>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</si>
  <si>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</si>
  <si>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</si>
  <si>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</si>
  <si>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</si>
  <si>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</si>
  <si>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</si>
  <si>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</si>
  <si>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</si>
  <si>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</si>
  <si>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</si>
  <si>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</si>
  <si>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</si>
  <si>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</si>
  <si>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</si>
  <si>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</si>
  <si>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</si>
  <si>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</si>
  <si>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</si>
  <si>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</si>
  <si>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</si>
  <si>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</si>
  <si>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</si>
  <si>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</si>
  <si>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</si>
  <si>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</si>
  <si>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</si>
  <si>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</si>
  <si>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</si>
  <si>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3, 4</t>
  </si>
  <si>
    <t>เงินจ่ายล่วงหน้าเพื่อซื้อสินทรัพย์ถาวรเพิ่มขึ้น</t>
  </si>
  <si>
    <t>2565</t>
  </si>
  <si>
    <t>ยอดคงเหลือ ณ วันที่ 1 มกราคม 2565</t>
  </si>
  <si>
    <t>องค์ประกอบอื่น</t>
  </si>
  <si>
    <t>ของส่วนของผู้ถือหุ้น</t>
  </si>
  <si>
    <t>พนักงานที่กำหนดไว้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</si>
  <si>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</si>
  <si>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</si>
  <si>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</si>
  <si>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</si>
  <si>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</si>
  <si>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</si>
  <si>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</si>
  <si>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</si>
  <si>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31 ธันวาคม 2565</t>
  </si>
  <si>
    <t>สินทรัพย์ทางการเงินหมุนเวียนอื่น</t>
  </si>
  <si>
    <t>อสังหาริมทรัพย์เพื่อการลงทุน</t>
  </si>
  <si>
    <t>3, 9</t>
  </si>
  <si>
    <t>3, 10</t>
  </si>
  <si>
    <t>2566</t>
  </si>
  <si>
    <t>ยอดคงเหลือ ณ วันที่ 1 มกราคม 2566</t>
  </si>
  <si>
    <t>สินทรัพย์ทางการเงินหมุนเวียนอื่นเพิ่มขึ้น</t>
  </si>
  <si>
    <t>เงินสดรับจากการจำหน่ายสินทรัพย์ถาวร</t>
  </si>
  <si>
    <t>เงินฝากประจำกับธนาคาร - 3 เดือน</t>
  </si>
  <si>
    <t>สินทรัพย์ถาวรเพิ่มขึ้น</t>
  </si>
  <si>
    <t>เงินปันผลจ่าย</t>
  </si>
  <si>
    <t>ขาดทุน (กำไร) สุทธิจากการจำหน่ายและตัดจำหน่ายสินทรัพย์</t>
  </si>
  <si>
    <t>จ่ายผลประโยชน์ของพนักงานหลังออกจากงาน</t>
  </si>
  <si>
    <t>จ่ายเงินปันผล</t>
  </si>
  <si>
    <t>ใหม่ของผลประโยชน์</t>
  </si>
  <si>
    <t>ขาดทุนจากการวัดมูลค่า</t>
  </si>
  <si>
    <t>สินทรัพย์ทางการเงินไม่หมุนเวียนอื่น - สุทธิ</t>
  </si>
  <si>
    <t>ขาดทุนจากการด้อยค่าของสินทรัพย์</t>
  </si>
  <si>
    <t>ทางการเงินไม่หมุนเวียนอื่น</t>
  </si>
  <si>
    <t>ค่าเผื่อการด้อยค่าของสินทรัพย์ทางการเงินไม่หมุนเวียนอื่น</t>
  </si>
  <si>
    <t>ค่าเผื่อการด้อยค่าของสินทรัพย์ที่ไม่ได้ใช้ในการดำเนินงานเพิ่มขึ้น</t>
  </si>
  <si>
    <t>ณ วันที่ 30 กันยายน 2566 และวันที่ 31 ธันวาคม 2565</t>
  </si>
  <si>
    <t>30 กันยายน 2566</t>
  </si>
  <si>
    <t>สำหรับงวดสามเดือนสิ้นสุดวันที่ 30 กันยายน 2566 และ 2565</t>
  </si>
  <si>
    <t>สำหรับงวดเก้าเดือนสิ้นสุดวันที่ 30 กันยายน 2566 และ 2565</t>
  </si>
  <si>
    <t>ยอดคงเหลือ ณ วันที่ 30 กันยายน 2565</t>
  </si>
  <si>
    <t>ยอดคงเหลือ ณ วันที่ 30 กันยายน 2566</t>
  </si>
  <si>
    <t>เงินให้กู้ยืมระยะสั้น</t>
  </si>
  <si>
    <t>เงินให้กู้ยืมระยะสั้นเพิ่มขึ้น</t>
  </si>
  <si>
    <t>สินทรัพย์สิทธิการใช้และหนี้สินตามสัญญาเช่าเพิ่มขึ้น</t>
  </si>
  <si>
    <t>ซื้อสินทรัพย์ถาวรโดยยังไม่ได้ชำระเงิน</t>
  </si>
  <si>
    <t>ค่าเผื่อผลขาดทุนด้านเครดิตที่คาดว่าจะเกิดขึ้นเพิ่มขึ้น (ลดลง)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</si>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</sst>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quotePrefix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3" fontId="4" fillId="0" borderId="0" xfId="1" quotePrefix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4" fillId="0" borderId="2" xfId="1" quotePrefix="1" applyNumberFormat="1" applyFont="1" applyFill="1" applyBorder="1" applyAlignment="1">
      <alignment horizontal="center" vertical="center"/>
    </xf>
    <xf numFmtId="49" fontId="4" fillId="0" borderId="0" xfId="2" applyNumberFormat="1" applyAlignment="1">
      <alignment vertical="center"/>
    </xf>
    <xf numFmtId="49" fontId="3" fillId="0" borderId="0" xfId="2" applyNumberFormat="1" applyFont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5" fontId="4" fillId="0" borderId="0" xfId="7" applyNumberFormat="1" applyAlignment="1">
      <alignment horizontal="center" vertical="center"/>
    </xf>
    <xf numFmtId="165" fontId="4" fillId="0" borderId="0" xfId="7" applyNumberForma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7" applyAlignment="1">
      <alignment vertical="center"/>
    </xf>
    <xf numFmtId="0" fontId="2" fillId="0" borderId="0" xfId="4" applyFont="1" applyAlignment="1">
      <alignment vertical="center"/>
    </xf>
    <xf numFmtId="0" fontId="4" fillId="0" borderId="0" xfId="7" applyAlignment="1">
      <alignment horizontal="center" vertical="center"/>
    </xf>
    <xf numFmtId="0" fontId="3" fillId="0" borderId="0" xfId="7" applyFont="1" applyAlignment="1">
      <alignment vertical="center"/>
    </xf>
    <xf numFmtId="49" fontId="4" fillId="0" borderId="2" xfId="7" applyNumberFormat="1" applyBorder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5" xfId="7" applyNumberFormat="1" applyBorder="1" applyAlignment="1">
      <alignment horizontal="center" vertical="center"/>
    </xf>
    <xf numFmtId="49" fontId="4" fillId="0" borderId="0" xfId="7" applyNumberFormat="1" applyAlignment="1">
      <alignment vertical="center"/>
    </xf>
    <xf numFmtId="0" fontId="10" fillId="0" borderId="0" xfId="5" applyFont="1" applyAlignment="1">
      <alignment vertical="center"/>
    </xf>
    <xf numFmtId="164" fontId="4" fillId="0" borderId="0" xfId="7" applyNumberFormat="1" applyAlignment="1">
      <alignment vertical="center"/>
    </xf>
    <xf numFmtId="164" fontId="4" fillId="0" borderId="0" xfId="7" applyNumberFormat="1" applyAlignment="1">
      <alignment horizontal="center" vertical="center"/>
    </xf>
    <xf numFmtId="164" fontId="4" fillId="0" borderId="3" xfId="7" applyNumberFormat="1" applyBorder="1" applyAlignment="1">
      <alignment vertical="center"/>
    </xf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6" applyNumberFormat="1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1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164" fontId="4" fillId="0" borderId="3" xfId="6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4" xfId="6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center" vertical="center"/>
    </xf>
    <xf numFmtId="49" fontId="4" fillId="0" borderId="2" xfId="7" applyNumberFormat="1" applyBorder="1" applyAlignment="1">
      <alignment horizontal="center" vertical="center"/>
    </xf>
    <xf numFmtId="164" fontId="4" fillId="0" borderId="2" xfId="6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36</xdr:row>
      <xdr:rowOff>419100</xdr:rowOff>
    </xdr:from>
    <xdr:to>
      <xdr:col>1</xdr:col>
      <xdr:colOff>2721</xdr:colOff>
      <xdr:row>39</xdr:row>
      <xdr:rowOff>95913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36</xdr:row>
      <xdr:rowOff>1076325</xdr:rowOff>
    </xdr:from>
    <xdr:to>
      <xdr:col>1</xdr:col>
      <xdr:colOff>2721</xdr:colOff>
      <xdr:row>39</xdr:row>
      <xdr:rowOff>95913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70</xdr:row>
      <xdr:rowOff>0</xdr:rowOff>
    </xdr:from>
    <xdr:to>
      <xdr:col>1</xdr:col>
      <xdr:colOff>2721</xdr:colOff>
      <xdr:row>72</xdr:row>
      <xdr:rowOff>82552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70</xdr:row>
      <xdr:rowOff>0</xdr:rowOff>
    </xdr:from>
    <xdr:to>
      <xdr:col>1</xdr:col>
      <xdr:colOff>2721</xdr:colOff>
      <xdr:row>72</xdr:row>
      <xdr:rowOff>82552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"/>
  <sheetViews>
    <sheetView tabSelected="1" zoomScaleNormal="100" workbookViewId="0"/>
  </sheetViews>
  <sheetFormatPr defaultColWidth="9" defaultRowHeight="23.4" customHeight="1" x14ac:dyDescent="0.6"/>
  <cols>
    <col min="1" max="1" width="2" style="6" customWidth="1"/>
    <col min="2" max="2" width="42.125" style="6" customWidth="1"/>
    <col min="3" max="3" width="10.25" style="5" customWidth="1"/>
    <col min="4" max="4" width="2.625" style="6" customWidth="1"/>
    <col min="5" max="5" width="17.75" style="7" bestFit="1" customWidth="1"/>
    <col min="6" max="6" width="2.625" style="6" customWidth="1"/>
    <col min="7" max="7" width="17.75" style="6" customWidth="1"/>
    <col min="8" max="8" width="5.75" style="6" customWidth="1"/>
    <col min="9" max="9" width="6" style="6" customWidth="1"/>
    <col min="10" max="10" width="5.25" style="6" customWidth="1"/>
    <col min="11" max="11" width="5.75" style="6" customWidth="1"/>
    <col min="12" max="12" width="35.875" style="6" customWidth="1"/>
    <col min="13" max="13" width="4.75" style="6" customWidth="1"/>
    <col min="14" max="14" width="15.375" style="6" customWidth="1"/>
    <col min="15" max="15" width="15.25" style="8" customWidth="1"/>
    <col min="16" max="16" width="14.25" style="8" customWidth="1"/>
    <col min="17" max="17" width="13.625" style="8" customWidth="1"/>
    <col min="18" max="18" width="14.75" style="8" customWidth="1"/>
    <col min="19" max="19" width="16" style="8" customWidth="1"/>
    <col min="20" max="20" width="10.875" style="6" customWidth="1"/>
    <col min="21" max="23" width="9" style="6"/>
    <col min="24" max="24" width="9.125" style="6" bestFit="1" customWidth="1"/>
    <col min="25" max="25" width="15.25" style="6" hidden="1" customWidth="1"/>
    <col min="26" max="26" width="13.125" style="6" hidden="1" customWidth="1"/>
    <col min="27" max="27" width="9.125" style="6" hidden="1" customWidth="1"/>
    <col min="28" max="28" width="15.25" style="6" bestFit="1" customWidth="1"/>
    <col min="29" max="29" width="16" style="6" bestFit="1" customWidth="1"/>
    <col min="30" max="16384" width="9" style="6"/>
  </cols>
  <sheetData>
    <row r="1" spans="1:19" ht="23.4" customHeight="1" x14ac:dyDescent="0.6">
      <c r="A1" s="4" t="s">
        <v>50</v>
      </c>
      <c r="B1" s="4"/>
    </row>
    <row r="2" spans="1:19" ht="23.4" customHeight="1" x14ac:dyDescent="0.6">
      <c r="A2" s="4" t="s">
        <v>42</v>
      </c>
      <c r="B2" s="4"/>
      <c r="G2" s="6" t="s">
        <v>36</v>
      </c>
    </row>
    <row r="3" spans="1:19" ht="23.4" customHeight="1" x14ac:dyDescent="0.6">
      <c r="A3" s="4" t="s">
        <v>139</v>
      </c>
      <c r="B3" s="4"/>
    </row>
    <row r="5" spans="1:19" ht="26.25" customHeight="1" x14ac:dyDescent="0.6">
      <c r="A5" s="9" t="s">
        <v>0</v>
      </c>
      <c r="B5" s="9"/>
    </row>
    <row r="6" spans="1:19" ht="23.4" customHeight="1" x14ac:dyDescent="0.6">
      <c r="A6" s="9"/>
      <c r="B6" s="9"/>
    </row>
    <row r="7" spans="1:19" ht="23.4" customHeight="1" x14ac:dyDescent="0.6">
      <c r="E7" s="63" t="s">
        <v>48</v>
      </c>
      <c r="F7" s="63"/>
      <c r="G7" s="63"/>
      <c r="H7" s="11"/>
    </row>
    <row r="8" spans="1:19" ht="23.4" customHeight="1" x14ac:dyDescent="0.6">
      <c r="E8" s="12" t="s">
        <v>140</v>
      </c>
      <c r="F8" s="11"/>
      <c r="G8" s="12" t="s">
        <v>117</v>
      </c>
      <c r="H8" s="12"/>
    </row>
    <row r="9" spans="1:19" ht="23.4" customHeight="1" x14ac:dyDescent="0.6">
      <c r="E9" s="11" t="s">
        <v>65</v>
      </c>
      <c r="F9" s="11"/>
      <c r="G9" s="5" t="s">
        <v>66</v>
      </c>
      <c r="H9" s="5"/>
    </row>
    <row r="10" spans="1:19" ht="23.4" customHeight="1" x14ac:dyDescent="0.6">
      <c r="C10" s="13" t="s">
        <v>5</v>
      </c>
      <c r="E10" s="10" t="s">
        <v>67</v>
      </c>
      <c r="F10" s="11"/>
      <c r="G10" s="13"/>
      <c r="H10" s="5"/>
    </row>
    <row r="11" spans="1:19" ht="23.4" customHeight="1" x14ac:dyDescent="0.6">
      <c r="A11" s="14" t="s">
        <v>1</v>
      </c>
      <c r="B11" s="14"/>
      <c r="R11" s="15"/>
      <c r="S11" s="15"/>
    </row>
    <row r="12" spans="1:19" ht="23.4" customHeight="1" x14ac:dyDescent="0.6">
      <c r="A12" s="6" t="s">
        <v>21</v>
      </c>
      <c r="E12" s="7">
        <v>95563</v>
      </c>
      <c r="G12" s="7">
        <v>73893</v>
      </c>
      <c r="H12" s="7"/>
    </row>
    <row r="13" spans="1:19" ht="23.4" customHeight="1" x14ac:dyDescent="0.6">
      <c r="A13" s="16" t="s">
        <v>95</v>
      </c>
      <c r="B13" s="16"/>
      <c r="C13" s="5" t="s">
        <v>102</v>
      </c>
      <c r="E13" s="7">
        <v>133091</v>
      </c>
      <c r="G13" s="7">
        <v>117471</v>
      </c>
      <c r="H13" s="7"/>
    </row>
    <row r="14" spans="1:19" ht="23.4" customHeight="1" x14ac:dyDescent="0.6">
      <c r="A14" s="16" t="s">
        <v>145</v>
      </c>
      <c r="B14" s="16"/>
      <c r="C14" s="5">
        <v>3</v>
      </c>
      <c r="E14" s="7">
        <v>16000</v>
      </c>
      <c r="G14" s="7">
        <v>0</v>
      </c>
      <c r="H14" s="7"/>
    </row>
    <row r="15" spans="1:19" ht="24" customHeight="1" x14ac:dyDescent="0.6">
      <c r="A15" s="16" t="s">
        <v>46</v>
      </c>
      <c r="B15" s="16"/>
      <c r="C15" s="17">
        <v>5</v>
      </c>
      <c r="E15" s="7">
        <v>31611</v>
      </c>
      <c r="G15" s="7">
        <v>41149</v>
      </c>
      <c r="H15" s="7"/>
    </row>
    <row r="16" spans="1:19" ht="24" customHeight="1" x14ac:dyDescent="0.6">
      <c r="A16" s="16" t="s">
        <v>118</v>
      </c>
      <c r="B16" s="16"/>
      <c r="C16" s="17">
        <v>6</v>
      </c>
      <c r="E16" s="7">
        <v>76795</v>
      </c>
      <c r="G16" s="7">
        <v>50495</v>
      </c>
      <c r="H16" s="7"/>
    </row>
    <row r="17" spans="1:9" ht="23.4" customHeight="1" x14ac:dyDescent="0.6">
      <c r="A17" s="18" t="s">
        <v>2</v>
      </c>
      <c r="B17" s="18"/>
      <c r="E17" s="19">
        <f>SUM(E12:E16)</f>
        <v>353060</v>
      </c>
      <c r="F17" s="7"/>
      <c r="G17" s="19">
        <f>SUM(G12:G16)</f>
        <v>283008</v>
      </c>
      <c r="H17" s="7"/>
    </row>
    <row r="18" spans="1:9" ht="19.95" customHeight="1" x14ac:dyDescent="0.6">
      <c r="G18" s="7"/>
      <c r="H18" s="7"/>
    </row>
    <row r="19" spans="1:9" ht="23.4" customHeight="1" x14ac:dyDescent="0.6">
      <c r="A19" s="14" t="s">
        <v>3</v>
      </c>
      <c r="B19" s="14"/>
      <c r="G19" s="7"/>
      <c r="H19" s="7"/>
    </row>
    <row r="20" spans="1:9" ht="23.4" customHeight="1" x14ac:dyDescent="0.6">
      <c r="A20" s="6" t="s">
        <v>25</v>
      </c>
      <c r="E20" s="7">
        <v>350</v>
      </c>
      <c r="G20" s="7">
        <v>350</v>
      </c>
      <c r="H20" s="7"/>
    </row>
    <row r="21" spans="1:9" ht="23.4" customHeight="1" x14ac:dyDescent="0.6">
      <c r="A21" s="6" t="s">
        <v>134</v>
      </c>
      <c r="C21" s="5">
        <v>7</v>
      </c>
      <c r="E21" s="7">
        <v>15000</v>
      </c>
      <c r="G21" s="7">
        <v>25000</v>
      </c>
      <c r="H21" s="7"/>
    </row>
    <row r="22" spans="1:9" ht="23.4" customHeight="1" x14ac:dyDescent="0.6">
      <c r="A22" s="6" t="s">
        <v>119</v>
      </c>
      <c r="C22" s="5">
        <v>8</v>
      </c>
      <c r="E22" s="7">
        <v>79399</v>
      </c>
      <c r="G22" s="7">
        <v>0</v>
      </c>
      <c r="H22" s="7"/>
    </row>
    <row r="23" spans="1:9" ht="23.4" customHeight="1" x14ac:dyDescent="0.6">
      <c r="A23" s="16" t="s">
        <v>47</v>
      </c>
      <c r="B23" s="16"/>
      <c r="C23" s="5" t="s">
        <v>120</v>
      </c>
      <c r="E23" s="7">
        <v>290739</v>
      </c>
      <c r="G23" s="7">
        <v>391903</v>
      </c>
      <c r="H23" s="7"/>
    </row>
    <row r="24" spans="1:9" ht="23.4" customHeight="1" x14ac:dyDescent="0.6">
      <c r="A24" s="16" t="s">
        <v>96</v>
      </c>
      <c r="B24" s="16"/>
      <c r="E24" s="7">
        <v>33798</v>
      </c>
      <c r="G24" s="7">
        <v>37009</v>
      </c>
      <c r="H24" s="7"/>
    </row>
    <row r="25" spans="1:9" ht="23.4" customHeight="1" x14ac:dyDescent="0.6">
      <c r="A25" s="16" t="s">
        <v>71</v>
      </c>
      <c r="B25" s="16"/>
      <c r="E25" s="7">
        <v>1</v>
      </c>
      <c r="G25" s="7">
        <v>3080</v>
      </c>
      <c r="H25" s="7"/>
    </row>
    <row r="26" spans="1:9" ht="23.4" customHeight="1" x14ac:dyDescent="0.6">
      <c r="A26" s="16" t="s">
        <v>49</v>
      </c>
      <c r="B26" s="16"/>
      <c r="C26" s="17"/>
      <c r="E26" s="7">
        <v>8086</v>
      </c>
      <c r="G26" s="7">
        <v>6235</v>
      </c>
      <c r="H26" s="7"/>
    </row>
    <row r="27" spans="1:9" ht="23.4" customHeight="1" x14ac:dyDescent="0.6">
      <c r="A27" s="16" t="s">
        <v>14</v>
      </c>
      <c r="B27" s="16"/>
      <c r="E27" s="7">
        <v>89</v>
      </c>
      <c r="G27" s="7">
        <v>59</v>
      </c>
      <c r="H27" s="7"/>
    </row>
    <row r="28" spans="1:9" ht="23.4" customHeight="1" x14ac:dyDescent="0.6">
      <c r="A28" s="18" t="s">
        <v>15</v>
      </c>
      <c r="B28" s="18"/>
      <c r="E28" s="20">
        <f>SUM(E20:E27)</f>
        <v>427462</v>
      </c>
      <c r="F28" s="11"/>
      <c r="G28" s="20">
        <f>SUM(G20:G27)</f>
        <v>463636</v>
      </c>
      <c r="H28" s="11"/>
    </row>
    <row r="29" spans="1:9" ht="19.95" customHeight="1" x14ac:dyDescent="0.6">
      <c r="A29" s="16"/>
      <c r="B29" s="16"/>
      <c r="E29" s="11"/>
      <c r="G29" s="11"/>
      <c r="H29" s="11"/>
      <c r="I29" s="11"/>
    </row>
    <row r="30" spans="1:9" ht="23.4" customHeight="1" thickBot="1" x14ac:dyDescent="0.65">
      <c r="A30" s="14" t="s">
        <v>4</v>
      </c>
      <c r="B30" s="14"/>
      <c r="E30" s="21">
        <f>SUM(E28,E17)</f>
        <v>780522</v>
      </c>
      <c r="G30" s="21">
        <f>SUM(G28,G17)</f>
        <v>746644</v>
      </c>
      <c r="H30" s="7"/>
      <c r="I30" s="22"/>
    </row>
    <row r="31" spans="1:9" ht="23.4" customHeight="1" thickTop="1" x14ac:dyDescent="0.6">
      <c r="A31" s="4" t="str">
        <f>A1</f>
        <v>บริษัท สมาร์ทคอนกรีต จำกัด (มหาชน)</v>
      </c>
      <c r="B31" s="4"/>
    </row>
    <row r="32" spans="1:9" ht="23.4" customHeight="1" x14ac:dyDescent="0.6">
      <c r="A32" s="4" t="s">
        <v>42</v>
      </c>
      <c r="B32" s="4"/>
    </row>
    <row r="33" spans="1:20" ht="23.4" customHeight="1" x14ac:dyDescent="0.6">
      <c r="A33" s="4" t="str">
        <f>A3</f>
        <v>ณ วันที่ 30 กันยายน 2566 และวันที่ 31 ธันวาคม 2565</v>
      </c>
      <c r="B33" s="4"/>
    </row>
    <row r="35" spans="1:20" ht="26.25" customHeight="1" x14ac:dyDescent="0.6">
      <c r="A35" s="9" t="s">
        <v>9</v>
      </c>
      <c r="B35" s="9"/>
    </row>
    <row r="36" spans="1:20" ht="23.4" customHeight="1" x14ac:dyDescent="0.6">
      <c r="A36" s="9"/>
      <c r="B36" s="9"/>
    </row>
    <row r="37" spans="1:20" ht="23.4" customHeight="1" x14ac:dyDescent="0.6">
      <c r="E37" s="63" t="s">
        <v>48</v>
      </c>
      <c r="F37" s="63"/>
      <c r="G37" s="63"/>
      <c r="H37" s="11"/>
      <c r="I37" s="8"/>
      <c r="J37" s="8"/>
      <c r="K37" s="8"/>
      <c r="L37" s="8"/>
      <c r="M37" s="8"/>
      <c r="N37" s="8"/>
      <c r="T37" s="8"/>
    </row>
    <row r="38" spans="1:20" ht="23.4" customHeight="1" x14ac:dyDescent="0.6">
      <c r="E38" s="12" t="s">
        <v>140</v>
      </c>
      <c r="F38" s="11"/>
      <c r="G38" s="12" t="s">
        <v>117</v>
      </c>
      <c r="H38" s="12"/>
    </row>
    <row r="39" spans="1:20" ht="23.4" customHeight="1" x14ac:dyDescent="0.6">
      <c r="E39" s="11" t="s">
        <v>65</v>
      </c>
      <c r="F39" s="11"/>
      <c r="G39" s="5" t="s">
        <v>66</v>
      </c>
      <c r="H39" s="5"/>
    </row>
    <row r="40" spans="1:20" ht="23.4" customHeight="1" x14ac:dyDescent="0.6">
      <c r="C40" s="13" t="s">
        <v>5</v>
      </c>
      <c r="E40" s="10" t="s">
        <v>67</v>
      </c>
      <c r="F40" s="11"/>
      <c r="G40" s="13"/>
      <c r="H40" s="5"/>
    </row>
    <row r="41" spans="1:20" ht="23.4" customHeight="1" x14ac:dyDescent="0.6">
      <c r="A41" s="14" t="s">
        <v>13</v>
      </c>
      <c r="B41" s="14"/>
      <c r="I41" s="8"/>
      <c r="J41" s="8"/>
      <c r="K41" s="8"/>
      <c r="L41" s="8"/>
      <c r="M41" s="8"/>
      <c r="N41" s="8"/>
      <c r="T41" s="8"/>
    </row>
    <row r="42" spans="1:20" ht="23.4" customHeight="1" x14ac:dyDescent="0.6">
      <c r="A42" s="16" t="s">
        <v>97</v>
      </c>
      <c r="B42" s="16"/>
      <c r="C42" s="5" t="s">
        <v>121</v>
      </c>
      <c r="E42" s="7">
        <v>82697</v>
      </c>
      <c r="G42" s="7">
        <v>88118</v>
      </c>
      <c r="H42" s="7"/>
      <c r="I42" s="8"/>
      <c r="J42" s="8"/>
      <c r="K42" s="8"/>
      <c r="L42" s="8"/>
      <c r="M42" s="8"/>
      <c r="N42" s="8"/>
      <c r="T42" s="8"/>
    </row>
    <row r="43" spans="1:20" ht="23.4" customHeight="1" x14ac:dyDescent="0.6">
      <c r="A43" s="6" t="s">
        <v>87</v>
      </c>
      <c r="G43" s="7"/>
      <c r="H43" s="7"/>
      <c r="I43" s="8"/>
      <c r="J43" s="8"/>
      <c r="K43" s="8"/>
      <c r="L43" s="8"/>
      <c r="M43" s="8"/>
      <c r="N43" s="8"/>
      <c r="T43" s="8"/>
    </row>
    <row r="44" spans="1:20" ht="23.4" customHeight="1" x14ac:dyDescent="0.6">
      <c r="B44" s="6" t="s">
        <v>88</v>
      </c>
      <c r="C44" s="5">
        <v>3</v>
      </c>
      <c r="E44" s="7">
        <v>2466</v>
      </c>
      <c r="G44" s="7">
        <v>4281</v>
      </c>
      <c r="H44" s="7"/>
      <c r="I44" s="8"/>
      <c r="J44" s="8"/>
      <c r="K44" s="8"/>
      <c r="L44" s="8"/>
      <c r="M44" s="8"/>
      <c r="N44" s="8"/>
      <c r="T44" s="8"/>
    </row>
    <row r="45" spans="1:20" ht="23.4" customHeight="1" x14ac:dyDescent="0.6">
      <c r="A45" s="6" t="s">
        <v>115</v>
      </c>
      <c r="E45" s="7">
        <v>8241</v>
      </c>
      <c r="G45" s="7">
        <v>7599</v>
      </c>
      <c r="H45" s="7"/>
      <c r="I45" s="8"/>
      <c r="J45" s="8"/>
      <c r="K45" s="8"/>
      <c r="L45" s="8"/>
      <c r="M45" s="8"/>
      <c r="N45" s="8"/>
      <c r="T45" s="8"/>
    </row>
    <row r="46" spans="1:20" ht="23.4" customHeight="1" x14ac:dyDescent="0.6">
      <c r="A46" s="14" t="s">
        <v>16</v>
      </c>
      <c r="B46" s="14"/>
      <c r="E46" s="19">
        <f>SUM(E42:E45)</f>
        <v>93404</v>
      </c>
      <c r="F46" s="7"/>
      <c r="G46" s="19">
        <f>SUM(G42:G45)</f>
        <v>99998</v>
      </c>
      <c r="H46" s="7"/>
      <c r="I46" s="8"/>
      <c r="J46" s="8"/>
      <c r="K46" s="8"/>
      <c r="L46" s="8"/>
      <c r="M46" s="8"/>
      <c r="N46" s="8"/>
      <c r="T46" s="8"/>
    </row>
    <row r="47" spans="1:20" ht="22.2" x14ac:dyDescent="0.6">
      <c r="A47" s="14"/>
      <c r="B47" s="14"/>
      <c r="G47" s="7"/>
      <c r="H47" s="7"/>
      <c r="I47" s="8"/>
      <c r="J47" s="8"/>
      <c r="K47" s="8"/>
      <c r="L47" s="8"/>
      <c r="M47" s="8"/>
      <c r="N47" s="8"/>
      <c r="T47" s="8"/>
    </row>
    <row r="48" spans="1:20" ht="22.2" x14ac:dyDescent="0.6">
      <c r="A48" s="14" t="s">
        <v>39</v>
      </c>
      <c r="B48" s="14"/>
      <c r="G48" s="7"/>
      <c r="H48" s="7"/>
      <c r="I48" s="8"/>
      <c r="J48" s="8"/>
      <c r="K48" s="8"/>
      <c r="L48" s="8"/>
      <c r="M48" s="8"/>
      <c r="N48" s="8"/>
      <c r="T48" s="8"/>
    </row>
    <row r="49" spans="1:20" ht="22.2" x14ac:dyDescent="0.6">
      <c r="A49" s="6" t="s">
        <v>98</v>
      </c>
      <c r="B49" s="14"/>
      <c r="C49" s="5">
        <v>3</v>
      </c>
      <c r="E49" s="7">
        <v>29670</v>
      </c>
      <c r="G49" s="7">
        <v>30773</v>
      </c>
      <c r="H49" s="7"/>
      <c r="I49" s="8"/>
      <c r="J49" s="8"/>
      <c r="K49" s="8"/>
      <c r="L49" s="8"/>
      <c r="M49" s="8"/>
      <c r="N49" s="8"/>
      <c r="T49" s="8"/>
    </row>
    <row r="50" spans="1:20" ht="21.6" x14ac:dyDescent="0.6">
      <c r="A50" s="6" t="s">
        <v>43</v>
      </c>
      <c r="E50" s="23">
        <v>11713</v>
      </c>
      <c r="G50" s="23">
        <v>10958</v>
      </c>
      <c r="H50" s="7"/>
      <c r="I50" s="8"/>
      <c r="J50" s="8"/>
      <c r="K50" s="8"/>
      <c r="L50" s="8"/>
      <c r="M50" s="8"/>
      <c r="N50" s="8"/>
      <c r="T50" s="8"/>
    </row>
    <row r="51" spans="1:20" ht="22.2" x14ac:dyDescent="0.6">
      <c r="A51" s="14" t="s">
        <v>89</v>
      </c>
      <c r="E51" s="19">
        <f>SUM(E49:E50)</f>
        <v>41383</v>
      </c>
      <c r="G51" s="19">
        <f>SUM(G49:G50)</f>
        <v>41731</v>
      </c>
      <c r="H51" s="7"/>
      <c r="I51" s="8"/>
      <c r="J51" s="8"/>
      <c r="K51" s="8"/>
      <c r="L51" s="8"/>
      <c r="M51" s="8"/>
      <c r="N51" s="8"/>
      <c r="T51" s="8"/>
    </row>
    <row r="52" spans="1:20" ht="22.2" x14ac:dyDescent="0.6">
      <c r="A52" s="14"/>
      <c r="B52" s="14"/>
      <c r="G52" s="7"/>
      <c r="H52" s="7"/>
      <c r="I52" s="8"/>
      <c r="J52" s="8"/>
      <c r="K52" s="8"/>
      <c r="L52" s="8"/>
      <c r="M52" s="8"/>
      <c r="N52" s="8"/>
      <c r="T52" s="8"/>
    </row>
    <row r="53" spans="1:20" ht="22.2" x14ac:dyDescent="0.6">
      <c r="A53" s="14" t="s">
        <v>40</v>
      </c>
      <c r="B53" s="14"/>
      <c r="E53" s="23">
        <f>E51+E46</f>
        <v>134787</v>
      </c>
      <c r="G53" s="23">
        <f>G51+G46</f>
        <v>141729</v>
      </c>
      <c r="H53" s="7"/>
      <c r="I53" s="8"/>
      <c r="J53" s="8"/>
      <c r="K53" s="8"/>
      <c r="L53" s="8"/>
      <c r="M53" s="8"/>
      <c r="N53" s="8"/>
      <c r="T53" s="8"/>
    </row>
    <row r="54" spans="1:20" x14ac:dyDescent="0.6">
      <c r="A54" s="4" t="str">
        <f>A1</f>
        <v>บริษัท สมาร์ทคอนกรีต จำกัด (มหาชน)</v>
      </c>
      <c r="B54" s="4"/>
      <c r="I54" s="8"/>
      <c r="J54" s="8"/>
      <c r="K54" s="8"/>
      <c r="L54" s="8"/>
      <c r="M54" s="8"/>
      <c r="N54" s="8"/>
      <c r="T54" s="8"/>
    </row>
    <row r="55" spans="1:20" x14ac:dyDescent="0.6">
      <c r="A55" s="4" t="s">
        <v>42</v>
      </c>
      <c r="B55" s="4"/>
      <c r="I55" s="8"/>
      <c r="J55" s="8"/>
      <c r="K55" s="8"/>
      <c r="L55" s="8"/>
      <c r="M55" s="8"/>
      <c r="N55" s="8"/>
      <c r="T55" s="8"/>
    </row>
    <row r="56" spans="1:20" x14ac:dyDescent="0.6">
      <c r="A56" s="4" t="str">
        <f>A3</f>
        <v>ณ วันที่ 30 กันยายน 2566 และวันที่ 31 ธันวาคม 2565</v>
      </c>
      <c r="B56" s="4"/>
      <c r="I56" s="8"/>
      <c r="J56" s="8"/>
      <c r="K56" s="8"/>
      <c r="L56" s="8"/>
      <c r="M56" s="8"/>
      <c r="N56" s="8"/>
      <c r="T56" s="8"/>
    </row>
    <row r="57" spans="1:20" ht="21.6" x14ac:dyDescent="0.6">
      <c r="I57" s="8"/>
      <c r="J57" s="8"/>
      <c r="K57" s="8"/>
      <c r="L57" s="8"/>
      <c r="M57" s="8"/>
      <c r="N57" s="8"/>
      <c r="T57" s="8"/>
    </row>
    <row r="58" spans="1:20" ht="27.75" customHeight="1" x14ac:dyDescent="0.6">
      <c r="A58" s="9" t="s">
        <v>41</v>
      </c>
      <c r="B58" s="9"/>
      <c r="I58" s="8"/>
      <c r="J58" s="8"/>
      <c r="K58" s="8"/>
      <c r="L58" s="8"/>
      <c r="M58" s="8"/>
      <c r="N58" s="8"/>
      <c r="T58" s="8"/>
    </row>
    <row r="59" spans="1:20" x14ac:dyDescent="0.6">
      <c r="A59" s="9"/>
      <c r="B59" s="9"/>
      <c r="I59" s="8"/>
      <c r="J59" s="8"/>
      <c r="K59" s="8"/>
      <c r="L59" s="8"/>
      <c r="M59" s="8"/>
      <c r="N59" s="8"/>
      <c r="T59" s="8"/>
    </row>
    <row r="60" spans="1:20" ht="23.4" customHeight="1" x14ac:dyDescent="0.6">
      <c r="E60" s="63" t="s">
        <v>48</v>
      </c>
      <c r="F60" s="63"/>
      <c r="G60" s="63"/>
      <c r="H60" s="11"/>
      <c r="I60" s="8"/>
      <c r="J60" s="8"/>
      <c r="K60" s="8"/>
      <c r="L60" s="8"/>
      <c r="M60" s="8"/>
      <c r="N60" s="8"/>
      <c r="T60" s="8"/>
    </row>
    <row r="61" spans="1:20" ht="23.4" customHeight="1" x14ac:dyDescent="0.6">
      <c r="E61" s="12" t="s">
        <v>140</v>
      </c>
      <c r="F61" s="11"/>
      <c r="G61" s="12" t="s">
        <v>117</v>
      </c>
      <c r="H61" s="12"/>
    </row>
    <row r="62" spans="1:20" ht="23.4" customHeight="1" x14ac:dyDescent="0.6">
      <c r="E62" s="11" t="s">
        <v>65</v>
      </c>
      <c r="F62" s="11"/>
      <c r="G62" s="5" t="s">
        <v>66</v>
      </c>
      <c r="H62" s="5"/>
    </row>
    <row r="63" spans="1:20" ht="23.4" customHeight="1" x14ac:dyDescent="0.6">
      <c r="C63" s="13" t="s">
        <v>5</v>
      </c>
      <c r="E63" s="10" t="s">
        <v>67</v>
      </c>
      <c r="F63" s="11"/>
      <c r="G63" s="13"/>
      <c r="H63" s="5"/>
    </row>
    <row r="64" spans="1:20" ht="23.4" customHeight="1" x14ac:dyDescent="0.6">
      <c r="A64" s="14" t="s">
        <v>10</v>
      </c>
      <c r="B64" s="14"/>
      <c r="I64" s="8"/>
      <c r="J64" s="8"/>
      <c r="K64" s="8"/>
      <c r="L64" s="8"/>
      <c r="M64" s="8"/>
      <c r="N64" s="8"/>
      <c r="T64" s="8"/>
    </row>
    <row r="65" spans="1:20" ht="23.4" customHeight="1" x14ac:dyDescent="0.6">
      <c r="A65" s="6" t="s">
        <v>8</v>
      </c>
      <c r="I65" s="8"/>
      <c r="J65" s="8"/>
      <c r="K65" s="8"/>
      <c r="L65" s="8"/>
      <c r="M65" s="8"/>
      <c r="N65" s="8"/>
      <c r="T65" s="8"/>
    </row>
    <row r="66" spans="1:20" ht="23.4" customHeight="1" thickBot="1" x14ac:dyDescent="0.65">
      <c r="A66" s="24" t="s">
        <v>75</v>
      </c>
      <c r="B66" s="24" t="s">
        <v>76</v>
      </c>
      <c r="C66" s="5">
        <v>11</v>
      </c>
      <c r="D66" s="25"/>
      <c r="E66" s="21">
        <v>520783</v>
      </c>
      <c r="G66" s="21">
        <v>520783</v>
      </c>
      <c r="H66" s="7"/>
      <c r="I66" s="8"/>
      <c r="J66" s="8"/>
      <c r="K66" s="8"/>
      <c r="L66" s="8"/>
      <c r="M66" s="8"/>
      <c r="N66" s="8"/>
      <c r="T66" s="8"/>
    </row>
    <row r="67" spans="1:20" ht="23.4" customHeight="1" thickTop="1" x14ac:dyDescent="0.6">
      <c r="A67" s="24" t="s">
        <v>75</v>
      </c>
      <c r="B67" s="24" t="s">
        <v>77</v>
      </c>
      <c r="C67" s="5">
        <v>11</v>
      </c>
      <c r="D67" s="25"/>
      <c r="E67" s="7">
        <f>SE_7!D20</f>
        <v>520783</v>
      </c>
      <c r="G67" s="7">
        <f>SE_7!D17</f>
        <v>520783</v>
      </c>
      <c r="H67" s="7"/>
    </row>
    <row r="68" spans="1:20" ht="23.4" customHeight="1" x14ac:dyDescent="0.6">
      <c r="A68" s="16" t="s">
        <v>112</v>
      </c>
      <c r="B68" s="24"/>
      <c r="D68" s="25"/>
      <c r="E68" s="7">
        <f>SE_7!F20</f>
        <v>26023</v>
      </c>
      <c r="G68" s="7">
        <f>SE_7!F17</f>
        <v>26023</v>
      </c>
      <c r="H68" s="7"/>
    </row>
    <row r="69" spans="1:20" ht="23.4" customHeight="1" x14ac:dyDescent="0.6">
      <c r="A69" s="16" t="s">
        <v>53</v>
      </c>
      <c r="B69" s="16"/>
      <c r="D69" s="25"/>
      <c r="G69" s="7"/>
      <c r="H69" s="7"/>
    </row>
    <row r="70" spans="1:20" ht="23.4" customHeight="1" x14ac:dyDescent="0.6">
      <c r="A70" s="24" t="s">
        <v>75</v>
      </c>
      <c r="B70" s="24" t="s">
        <v>78</v>
      </c>
      <c r="D70" s="25"/>
      <c r="E70" s="7">
        <f>SE_7!H20</f>
        <v>8000</v>
      </c>
      <c r="G70" s="7">
        <f>SE_7!H17</f>
        <v>8000</v>
      </c>
      <c r="H70" s="7"/>
    </row>
    <row r="71" spans="1:20" ht="23.4" customHeight="1" x14ac:dyDescent="0.6">
      <c r="A71" s="24" t="s">
        <v>75</v>
      </c>
      <c r="B71" s="24" t="s">
        <v>55</v>
      </c>
      <c r="D71" s="25"/>
      <c r="E71" s="62">
        <f>SE_7!J20</f>
        <v>93420</v>
      </c>
      <c r="G71" s="7">
        <f>SE_7!J17</f>
        <v>52600</v>
      </c>
      <c r="H71" s="7"/>
    </row>
    <row r="72" spans="1:20" ht="23.4" customHeight="1" x14ac:dyDescent="0.6">
      <c r="A72" s="16" t="s">
        <v>111</v>
      </c>
      <c r="B72" s="24"/>
      <c r="D72" s="25"/>
      <c r="E72" s="62">
        <f>SE_7!L20</f>
        <v>-2491</v>
      </c>
      <c r="G72" s="7">
        <f>SE_7!L17</f>
        <v>-2491</v>
      </c>
      <c r="H72" s="7"/>
    </row>
    <row r="73" spans="1:20" ht="23.4" customHeight="1" x14ac:dyDescent="0.6">
      <c r="A73" s="18" t="s">
        <v>90</v>
      </c>
      <c r="B73" s="18"/>
      <c r="D73" s="25"/>
      <c r="E73" s="19">
        <f>SUM(E67:E72)</f>
        <v>645735</v>
      </c>
      <c r="G73" s="19">
        <f>SUM(G67:G72)</f>
        <v>604915</v>
      </c>
      <c r="H73" s="7"/>
    </row>
    <row r="74" spans="1:20" ht="20.100000000000001" customHeight="1" x14ac:dyDescent="0.6">
      <c r="A74" s="16"/>
      <c r="B74" s="16"/>
      <c r="D74" s="25"/>
      <c r="G74" s="7"/>
      <c r="H74" s="7"/>
    </row>
    <row r="75" spans="1:20" ht="23.4" customHeight="1" thickBot="1" x14ac:dyDescent="0.65">
      <c r="A75" s="14" t="s">
        <v>11</v>
      </c>
      <c r="B75" s="14"/>
      <c r="D75" s="25"/>
      <c r="E75" s="21">
        <f>E73+E53</f>
        <v>780522</v>
      </c>
      <c r="G75" s="21">
        <f>G73+G53</f>
        <v>746644</v>
      </c>
      <c r="H75" s="7"/>
      <c r="I75" s="22"/>
      <c r="J75" s="22"/>
      <c r="K75" s="22"/>
    </row>
    <row r="76" spans="1:20" ht="23.4" customHeight="1" thickTop="1" x14ac:dyDescent="0.6"/>
  </sheetData>
  <mergeCells count="3">
    <mergeCell ref="E7:G7"/>
    <mergeCell ref="E37:G37"/>
    <mergeCell ref="E60:G60"/>
  </mergeCells>
  <phoneticPr fontId="0" type="noConversion"/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3504-29F8-4305-B7F4-88A185F0293F}">
  <dimension ref="A1:Z37"/>
  <sheetViews>
    <sheetView zoomScaleNormal="100" workbookViewId="0"/>
  </sheetViews>
  <sheetFormatPr defaultColWidth="9" defaultRowHeight="23.4" customHeight="1" x14ac:dyDescent="0.6"/>
  <cols>
    <col min="1" max="1" width="2.125" style="6" customWidth="1"/>
    <col min="2" max="2" width="42.125" style="6" customWidth="1"/>
    <col min="3" max="3" width="10" style="5" customWidth="1"/>
    <col min="4" max="4" width="2.625" style="6" customWidth="1"/>
    <col min="5" max="5" width="17.75" style="7" customWidth="1"/>
    <col min="6" max="6" width="2.625" style="6" customWidth="1"/>
    <col min="7" max="7" width="17.75" style="6" customWidth="1"/>
    <col min="8" max="8" width="2.25" style="6" customWidth="1"/>
    <col min="9" max="9" width="10.75" style="7" customWidth="1"/>
    <col min="10" max="10" width="4.75" style="6" customWidth="1"/>
    <col min="11" max="11" width="15.375" style="6" customWidth="1"/>
    <col min="12" max="12" width="15.25" style="8" customWidth="1"/>
    <col min="13" max="13" width="14.25" style="8" customWidth="1"/>
    <col min="14" max="14" width="13.625" style="8" customWidth="1"/>
    <col min="15" max="15" width="14.75" style="8" customWidth="1"/>
    <col min="16" max="16" width="16" style="8" customWidth="1"/>
    <col min="17" max="17" width="10.875" style="6" customWidth="1"/>
    <col min="18" max="20" width="9" style="6"/>
    <col min="21" max="21" width="9.125" style="6" bestFit="1" customWidth="1"/>
    <col min="22" max="22" width="15.25" style="6" hidden="1" customWidth="1"/>
    <col min="23" max="23" width="13.125" style="6" hidden="1" customWidth="1"/>
    <col min="24" max="24" width="9.125" style="6" hidden="1" customWidth="1"/>
    <col min="25" max="25" width="15.25" style="6" bestFit="1" customWidth="1"/>
    <col min="26" max="26" width="16" style="6" bestFit="1" customWidth="1"/>
    <col min="27" max="16384" width="9" style="6"/>
  </cols>
  <sheetData>
    <row r="1" spans="1:26" ht="23.4" customHeight="1" x14ac:dyDescent="0.6">
      <c r="A1" s="4" t="str">
        <f>'BS_2,3,4'!A1</f>
        <v>บริษัท สมาร์ทคอนกรีต จำกัด (มหาชน)</v>
      </c>
      <c r="B1" s="4"/>
      <c r="G1" s="5" t="s">
        <v>65</v>
      </c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3.4" customHeight="1" x14ac:dyDescent="0.6">
      <c r="A2" s="4" t="s">
        <v>44</v>
      </c>
      <c r="B2" s="4"/>
      <c r="G2" s="5" t="s">
        <v>67</v>
      </c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3.4" customHeight="1" x14ac:dyDescent="0.6">
      <c r="A3" s="4" t="s">
        <v>141</v>
      </c>
      <c r="B3" s="4"/>
      <c r="G3" s="5"/>
      <c r="Q3" s="8"/>
      <c r="R3" s="8"/>
      <c r="S3" s="8"/>
      <c r="T3" s="8"/>
      <c r="U3" s="8"/>
      <c r="V3" s="8"/>
      <c r="W3" s="8"/>
      <c r="X3" s="8"/>
      <c r="Y3" s="8"/>
      <c r="Z3" s="8"/>
    </row>
    <row r="5" spans="1:26" ht="23.4" customHeight="1" x14ac:dyDescent="0.6">
      <c r="C5" s="26"/>
      <c r="E5" s="63" t="s">
        <v>48</v>
      </c>
      <c r="F5" s="63"/>
      <c r="G5" s="63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3.4" customHeight="1" x14ac:dyDescent="0.6">
      <c r="C6" s="13" t="s">
        <v>5</v>
      </c>
      <c r="E6" s="27" t="s">
        <v>122</v>
      </c>
      <c r="F6" s="11"/>
      <c r="G6" s="27" t="s">
        <v>104</v>
      </c>
    </row>
    <row r="7" spans="1:26" ht="23.4" customHeight="1" x14ac:dyDescent="0.6">
      <c r="A7" s="14" t="s">
        <v>6</v>
      </c>
      <c r="B7" s="14"/>
      <c r="C7" s="5">
        <v>3</v>
      </c>
      <c r="G7" s="7"/>
    </row>
    <row r="8" spans="1:26" ht="23.4" customHeight="1" x14ac:dyDescent="0.6">
      <c r="A8" s="6" t="s">
        <v>81</v>
      </c>
      <c r="E8" s="7">
        <v>184515</v>
      </c>
      <c r="G8" s="7">
        <v>143336</v>
      </c>
    </row>
    <row r="9" spans="1:26" ht="23.4" customHeight="1" x14ac:dyDescent="0.6">
      <c r="A9" s="6" t="s">
        <v>17</v>
      </c>
      <c r="E9" s="23">
        <v>1418</v>
      </c>
      <c r="G9" s="23">
        <v>707</v>
      </c>
    </row>
    <row r="10" spans="1:26" ht="23.4" customHeight="1" x14ac:dyDescent="0.6">
      <c r="A10" s="14" t="s">
        <v>19</v>
      </c>
      <c r="B10" s="14"/>
      <c r="E10" s="19">
        <f>SUM(E8:E9)</f>
        <v>185933</v>
      </c>
      <c r="G10" s="19">
        <f>SUM(G8:G9)</f>
        <v>144043</v>
      </c>
    </row>
    <row r="11" spans="1:26" ht="12" customHeight="1" x14ac:dyDescent="0.6">
      <c r="A11" s="14"/>
      <c r="B11" s="14"/>
      <c r="G11" s="7"/>
    </row>
    <row r="12" spans="1:26" ht="23.4" customHeight="1" x14ac:dyDescent="0.6">
      <c r="A12" s="14" t="s">
        <v>7</v>
      </c>
      <c r="B12" s="14"/>
      <c r="C12" s="5">
        <v>3</v>
      </c>
      <c r="G12" s="7"/>
    </row>
    <row r="13" spans="1:26" ht="23.4" customHeight="1" x14ac:dyDescent="0.6">
      <c r="A13" s="6" t="s">
        <v>22</v>
      </c>
      <c r="E13" s="7">
        <v>128391</v>
      </c>
      <c r="F13" s="22"/>
      <c r="G13" s="7">
        <v>117750</v>
      </c>
    </row>
    <row r="14" spans="1:26" ht="23.4" customHeight="1" x14ac:dyDescent="0.6">
      <c r="A14" s="6" t="s">
        <v>72</v>
      </c>
      <c r="E14" s="7">
        <v>4890</v>
      </c>
      <c r="G14" s="7">
        <v>3957</v>
      </c>
    </row>
    <row r="15" spans="1:26" ht="23.4" customHeight="1" x14ac:dyDescent="0.6">
      <c r="A15" s="6" t="s">
        <v>37</v>
      </c>
      <c r="E15" s="7">
        <v>11549</v>
      </c>
      <c r="G15" s="7">
        <v>11375</v>
      </c>
    </row>
    <row r="16" spans="1:26" ht="23.4" customHeight="1" x14ac:dyDescent="0.6">
      <c r="A16" s="14" t="s">
        <v>18</v>
      </c>
      <c r="B16" s="14"/>
      <c r="E16" s="19">
        <f>SUM(E13:E15)</f>
        <v>144830</v>
      </c>
      <c r="G16" s="19">
        <f>SUM(G13:G15)</f>
        <v>133082</v>
      </c>
    </row>
    <row r="17" spans="1:7" ht="12" customHeight="1" x14ac:dyDescent="0.6">
      <c r="A17" s="14"/>
      <c r="B17" s="14"/>
      <c r="G17" s="7"/>
    </row>
    <row r="18" spans="1:7" ht="23.4" customHeight="1" x14ac:dyDescent="0.6">
      <c r="A18" s="14" t="s">
        <v>99</v>
      </c>
      <c r="E18" s="7">
        <f>+E10-E16</f>
        <v>41103</v>
      </c>
      <c r="G18" s="7">
        <f>+G10-G16</f>
        <v>10961</v>
      </c>
    </row>
    <row r="19" spans="1:7" ht="12" customHeight="1" x14ac:dyDescent="0.6">
      <c r="A19" s="14"/>
      <c r="B19" s="14"/>
      <c r="G19" s="7"/>
    </row>
    <row r="20" spans="1:7" ht="23.4" customHeight="1" x14ac:dyDescent="0.6">
      <c r="A20" s="6" t="s">
        <v>38</v>
      </c>
      <c r="C20" s="5">
        <v>3</v>
      </c>
      <c r="E20" s="7">
        <v>428</v>
      </c>
      <c r="G20" s="7">
        <v>477</v>
      </c>
    </row>
    <row r="21" spans="1:7" ht="23.4" customHeight="1" x14ac:dyDescent="0.6">
      <c r="A21" s="6" t="s">
        <v>135</v>
      </c>
      <c r="G21" s="7"/>
    </row>
    <row r="22" spans="1:7" ht="23.4" customHeight="1" x14ac:dyDescent="0.6">
      <c r="B22" s="6" t="s">
        <v>136</v>
      </c>
      <c r="C22" s="5">
        <v>7</v>
      </c>
      <c r="E22" s="23">
        <v>0</v>
      </c>
      <c r="G22" s="23">
        <v>0</v>
      </c>
    </row>
    <row r="23" spans="1:7" ht="12" customHeight="1" x14ac:dyDescent="0.6">
      <c r="A23" s="14"/>
      <c r="B23" s="14"/>
      <c r="G23" s="7"/>
    </row>
    <row r="24" spans="1:7" ht="23.4" customHeight="1" x14ac:dyDescent="0.6">
      <c r="A24" s="14" t="s">
        <v>86</v>
      </c>
      <c r="B24" s="14"/>
      <c r="E24" s="7">
        <f>+E18-E20-E22</f>
        <v>40675</v>
      </c>
      <c r="G24" s="7">
        <f>+G18-G20-G22</f>
        <v>10484</v>
      </c>
    </row>
    <row r="25" spans="1:7" ht="12" customHeight="1" x14ac:dyDescent="0.6">
      <c r="A25" s="14"/>
      <c r="B25" s="14"/>
      <c r="G25" s="7"/>
    </row>
    <row r="26" spans="1:7" ht="23.4" customHeight="1" x14ac:dyDescent="0.6">
      <c r="A26" s="14" t="s">
        <v>91</v>
      </c>
      <c r="B26" s="14"/>
      <c r="C26" s="5">
        <v>12</v>
      </c>
      <c r="E26" s="23">
        <v>8278</v>
      </c>
      <c r="G26" s="23">
        <v>2523</v>
      </c>
    </row>
    <row r="27" spans="1:7" ht="12" customHeight="1" x14ac:dyDescent="0.6">
      <c r="A27" s="14"/>
      <c r="B27" s="14"/>
      <c r="G27" s="7"/>
    </row>
    <row r="28" spans="1:7" ht="23.4" customHeight="1" x14ac:dyDescent="0.6">
      <c r="A28" s="14" t="s">
        <v>82</v>
      </c>
      <c r="B28" s="14"/>
      <c r="E28" s="7">
        <f>E24-E26</f>
        <v>32397</v>
      </c>
      <c r="G28" s="7">
        <f>G24-G26</f>
        <v>7961</v>
      </c>
    </row>
    <row r="29" spans="1:7" ht="12" customHeight="1" x14ac:dyDescent="0.6">
      <c r="A29" s="14"/>
      <c r="B29" s="14"/>
      <c r="G29" s="7"/>
    </row>
    <row r="30" spans="1:7" ht="23.4" customHeight="1" x14ac:dyDescent="0.6">
      <c r="A30" s="14" t="s">
        <v>74</v>
      </c>
      <c r="B30" s="28"/>
      <c r="E30" s="10">
        <v>0</v>
      </c>
      <c r="G30" s="10">
        <v>0</v>
      </c>
    </row>
    <row r="31" spans="1:7" ht="12" customHeight="1" x14ac:dyDescent="0.6">
      <c r="A31" s="14"/>
      <c r="B31" s="14"/>
      <c r="G31" s="7"/>
    </row>
    <row r="32" spans="1:7" ht="21.6" customHeight="1" thickBot="1" x14ac:dyDescent="0.65">
      <c r="A32" s="14" t="s">
        <v>83</v>
      </c>
      <c r="B32" s="14"/>
      <c r="E32" s="21">
        <f>SUM(E28:E30)</f>
        <v>32397</v>
      </c>
      <c r="G32" s="21">
        <f>SUM(G28:G30)</f>
        <v>7961</v>
      </c>
    </row>
    <row r="33" spans="1:7" ht="13.5" customHeight="1" thickTop="1" x14ac:dyDescent="0.6">
      <c r="A33" s="14"/>
      <c r="B33" s="14"/>
    </row>
    <row r="34" spans="1:7" ht="23.4" customHeight="1" thickBot="1" x14ac:dyDescent="0.65">
      <c r="A34" s="29" t="s">
        <v>113</v>
      </c>
      <c r="E34" s="30">
        <f>E28/E36</f>
        <v>3.1104096039909098E-2</v>
      </c>
      <c r="G34" s="30">
        <f>G28/G36</f>
        <v>7.6432913101125519E-3</v>
      </c>
    </row>
    <row r="35" spans="1:7" ht="13.5" customHeight="1" thickTop="1" x14ac:dyDescent="0.6">
      <c r="A35" s="14"/>
      <c r="B35" s="14"/>
    </row>
    <row r="36" spans="1:7" ht="23.4" customHeight="1" thickBot="1" x14ac:dyDescent="0.65">
      <c r="A36" s="14" t="s">
        <v>116</v>
      </c>
      <c r="E36" s="21">
        <v>1041567</v>
      </c>
      <c r="G36" s="21">
        <v>1041567</v>
      </c>
    </row>
    <row r="37" spans="1:7" ht="13.5" customHeight="1" thickTop="1" x14ac:dyDescent="0.6">
      <c r="A37" s="14"/>
      <c r="B37" s="14"/>
    </row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7"/>
  <sheetViews>
    <sheetView zoomScaleNormal="100" workbookViewId="0"/>
  </sheetViews>
  <sheetFormatPr defaultColWidth="9" defaultRowHeight="23.4" customHeight="1" x14ac:dyDescent="0.6"/>
  <cols>
    <col min="1" max="1" width="2.125" style="6" customWidth="1"/>
    <col min="2" max="2" width="42.125" style="6" customWidth="1"/>
    <col min="3" max="3" width="10" style="5" customWidth="1"/>
    <col min="4" max="4" width="2.625" style="6" customWidth="1"/>
    <col min="5" max="5" width="17.75" style="7" customWidth="1"/>
    <col min="6" max="6" width="2.625" style="6" customWidth="1"/>
    <col min="7" max="7" width="17.75" style="6" customWidth="1"/>
    <col min="8" max="8" width="2.25" style="6" customWidth="1"/>
    <col min="9" max="9" width="10.75" style="7" customWidth="1"/>
    <col min="10" max="10" width="4.75" style="6" customWidth="1"/>
    <col min="11" max="11" width="15.375" style="6" customWidth="1"/>
    <col min="12" max="12" width="15.25" style="8" customWidth="1"/>
    <col min="13" max="13" width="14.25" style="8" customWidth="1"/>
    <col min="14" max="14" width="13.625" style="8" customWidth="1"/>
    <col min="15" max="15" width="14.75" style="8" customWidth="1"/>
    <col min="16" max="16" width="16" style="8" customWidth="1"/>
    <col min="17" max="17" width="10.875" style="6" customWidth="1"/>
    <col min="18" max="20" width="9" style="6"/>
    <col min="21" max="21" width="9.125" style="6" bestFit="1" customWidth="1"/>
    <col min="22" max="22" width="15.25" style="6" hidden="1" customWidth="1"/>
    <col min="23" max="23" width="13.125" style="6" hidden="1" customWidth="1"/>
    <col min="24" max="24" width="9.125" style="6" hidden="1" customWidth="1"/>
    <col min="25" max="25" width="15.25" style="6" bestFit="1" customWidth="1"/>
    <col min="26" max="26" width="16" style="6" bestFit="1" customWidth="1"/>
    <col min="27" max="16384" width="9" style="6"/>
  </cols>
  <sheetData>
    <row r="1" spans="1:26" ht="23.4" customHeight="1" x14ac:dyDescent="0.6">
      <c r="A1" s="4" t="str">
        <f>'BS_2,3,4'!A1</f>
        <v>บริษัท สมาร์ทคอนกรีต จำกัด (มหาชน)</v>
      </c>
      <c r="B1" s="4"/>
      <c r="G1" s="5" t="s">
        <v>65</v>
      </c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3.4" customHeight="1" x14ac:dyDescent="0.6">
      <c r="A2" s="4" t="s">
        <v>44</v>
      </c>
      <c r="B2" s="4"/>
      <c r="G2" s="5" t="s">
        <v>67</v>
      </c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3.4" customHeight="1" x14ac:dyDescent="0.6">
      <c r="A3" s="4" t="s">
        <v>142</v>
      </c>
      <c r="B3" s="4"/>
      <c r="G3" s="5"/>
      <c r="Q3" s="8"/>
      <c r="R3" s="8"/>
      <c r="S3" s="8"/>
      <c r="T3" s="8"/>
      <c r="U3" s="8"/>
      <c r="V3" s="8"/>
      <c r="W3" s="8"/>
      <c r="X3" s="8"/>
      <c r="Y3" s="8"/>
      <c r="Z3" s="8"/>
    </row>
    <row r="5" spans="1:26" ht="23.4" customHeight="1" x14ac:dyDescent="0.6">
      <c r="C5" s="26"/>
      <c r="E5" s="63" t="s">
        <v>48</v>
      </c>
      <c r="F5" s="63"/>
      <c r="G5" s="63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3.4" customHeight="1" x14ac:dyDescent="0.6">
      <c r="C6" s="13" t="s">
        <v>5</v>
      </c>
      <c r="E6" s="27" t="s">
        <v>122</v>
      </c>
      <c r="F6" s="11"/>
      <c r="G6" s="27" t="s">
        <v>104</v>
      </c>
    </row>
    <row r="7" spans="1:26" ht="23.4" customHeight="1" x14ac:dyDescent="0.6">
      <c r="A7" s="14" t="s">
        <v>6</v>
      </c>
      <c r="B7" s="14"/>
      <c r="C7" s="5">
        <v>3</v>
      </c>
      <c r="G7" s="7"/>
    </row>
    <row r="8" spans="1:26" ht="23.4" customHeight="1" x14ac:dyDescent="0.6">
      <c r="A8" s="6" t="s">
        <v>81</v>
      </c>
      <c r="E8" s="7">
        <v>537896</v>
      </c>
      <c r="G8" s="7">
        <v>408510</v>
      </c>
    </row>
    <row r="9" spans="1:26" ht="23.4" customHeight="1" x14ac:dyDescent="0.6">
      <c r="A9" s="6" t="s">
        <v>17</v>
      </c>
      <c r="E9" s="23">
        <v>3335</v>
      </c>
      <c r="G9" s="23">
        <v>1458</v>
      </c>
    </row>
    <row r="10" spans="1:26" ht="23.4" customHeight="1" x14ac:dyDescent="0.6">
      <c r="A10" s="14" t="s">
        <v>19</v>
      </c>
      <c r="B10" s="14"/>
      <c r="E10" s="19">
        <f>SUM(E8:E9)</f>
        <v>541231</v>
      </c>
      <c r="G10" s="19">
        <f>SUM(G8:G9)</f>
        <v>409968</v>
      </c>
    </row>
    <row r="11" spans="1:26" ht="12" customHeight="1" x14ac:dyDescent="0.6">
      <c r="A11" s="14"/>
      <c r="B11" s="14"/>
      <c r="G11" s="7"/>
    </row>
    <row r="12" spans="1:26" ht="23.4" customHeight="1" x14ac:dyDescent="0.6">
      <c r="A12" s="14" t="s">
        <v>7</v>
      </c>
      <c r="B12" s="14"/>
      <c r="C12" s="5">
        <v>3</v>
      </c>
      <c r="G12" s="7"/>
    </row>
    <row r="13" spans="1:26" ht="23.4" customHeight="1" x14ac:dyDescent="0.6">
      <c r="A13" s="6" t="s">
        <v>22</v>
      </c>
      <c r="E13" s="7">
        <v>378445</v>
      </c>
      <c r="F13" s="22"/>
      <c r="G13" s="7">
        <v>338392</v>
      </c>
    </row>
    <row r="14" spans="1:26" ht="23.4" customHeight="1" x14ac:dyDescent="0.6">
      <c r="A14" s="6" t="s">
        <v>72</v>
      </c>
      <c r="E14" s="7">
        <v>14530</v>
      </c>
      <c r="G14" s="7">
        <v>12102</v>
      </c>
    </row>
    <row r="15" spans="1:26" ht="23.4" customHeight="1" x14ac:dyDescent="0.6">
      <c r="A15" s="6" t="s">
        <v>37</v>
      </c>
      <c r="E15" s="7">
        <v>37703</v>
      </c>
      <c r="G15" s="7">
        <v>33269</v>
      </c>
    </row>
    <row r="16" spans="1:26" ht="23.4" customHeight="1" x14ac:dyDescent="0.6">
      <c r="A16" s="14" t="s">
        <v>18</v>
      </c>
      <c r="B16" s="14"/>
      <c r="E16" s="19">
        <f>SUM(E13:E15)</f>
        <v>430678</v>
      </c>
      <c r="G16" s="19">
        <f>SUM(G13:G15)</f>
        <v>383763</v>
      </c>
    </row>
    <row r="17" spans="1:7" ht="12" customHeight="1" x14ac:dyDescent="0.6">
      <c r="A17" s="14"/>
      <c r="B17" s="14"/>
      <c r="G17" s="7"/>
    </row>
    <row r="18" spans="1:7" ht="23.4" customHeight="1" x14ac:dyDescent="0.6">
      <c r="A18" s="14" t="s">
        <v>99</v>
      </c>
      <c r="E18" s="7">
        <f>+E10-E16</f>
        <v>110553</v>
      </c>
      <c r="G18" s="7">
        <f>+G10-G16</f>
        <v>26205</v>
      </c>
    </row>
    <row r="19" spans="1:7" ht="12" customHeight="1" x14ac:dyDescent="0.6">
      <c r="A19" s="14"/>
      <c r="B19" s="14"/>
      <c r="G19" s="7"/>
    </row>
    <row r="20" spans="1:7" ht="23.4" customHeight="1" x14ac:dyDescent="0.6">
      <c r="A20" s="6" t="s">
        <v>38</v>
      </c>
      <c r="C20" s="5">
        <v>3</v>
      </c>
      <c r="E20" s="7">
        <v>1320</v>
      </c>
      <c r="G20" s="7">
        <v>1464</v>
      </c>
    </row>
    <row r="21" spans="1:7" ht="23.4" customHeight="1" x14ac:dyDescent="0.6">
      <c r="A21" s="6" t="s">
        <v>135</v>
      </c>
      <c r="G21" s="7"/>
    </row>
    <row r="22" spans="1:7" ht="23.4" customHeight="1" x14ac:dyDescent="0.6">
      <c r="B22" s="6" t="s">
        <v>136</v>
      </c>
      <c r="C22" s="5">
        <v>7</v>
      </c>
      <c r="E22" s="23">
        <v>10000</v>
      </c>
      <c r="G22" s="23">
        <v>0</v>
      </c>
    </row>
    <row r="23" spans="1:7" ht="12" customHeight="1" x14ac:dyDescent="0.6">
      <c r="A23" s="14"/>
      <c r="B23" s="14"/>
      <c r="G23" s="7"/>
    </row>
    <row r="24" spans="1:7" ht="23.4" customHeight="1" x14ac:dyDescent="0.6">
      <c r="A24" s="14" t="s">
        <v>86</v>
      </c>
      <c r="B24" s="14"/>
      <c r="E24" s="7">
        <f>+E18-E20-E22</f>
        <v>99233</v>
      </c>
      <c r="G24" s="7">
        <f>+G18-G20-G22</f>
        <v>24741</v>
      </c>
    </row>
    <row r="25" spans="1:7" ht="12" customHeight="1" x14ac:dyDescent="0.6">
      <c r="A25" s="14"/>
      <c r="B25" s="14"/>
      <c r="G25" s="7"/>
    </row>
    <row r="26" spans="1:7" ht="23.4" customHeight="1" x14ac:dyDescent="0.6">
      <c r="A26" s="14" t="s">
        <v>91</v>
      </c>
      <c r="B26" s="14"/>
      <c r="C26" s="5">
        <v>12</v>
      </c>
      <c r="E26" s="23">
        <v>20397</v>
      </c>
      <c r="G26" s="23">
        <v>5553</v>
      </c>
    </row>
    <row r="27" spans="1:7" ht="12" customHeight="1" x14ac:dyDescent="0.6">
      <c r="A27" s="14"/>
      <c r="B27" s="14"/>
      <c r="G27" s="7"/>
    </row>
    <row r="28" spans="1:7" ht="23.4" customHeight="1" x14ac:dyDescent="0.6">
      <c r="A28" s="14" t="s">
        <v>82</v>
      </c>
      <c r="B28" s="14"/>
      <c r="E28" s="7">
        <f>E24-E26</f>
        <v>78836</v>
      </c>
      <c r="G28" s="7">
        <f>G24-G26</f>
        <v>19188</v>
      </c>
    </row>
    <row r="29" spans="1:7" ht="12" customHeight="1" x14ac:dyDescent="0.6">
      <c r="A29" s="14"/>
      <c r="B29" s="14"/>
      <c r="G29" s="7"/>
    </row>
    <row r="30" spans="1:7" ht="23.4" customHeight="1" x14ac:dyDescent="0.6">
      <c r="A30" s="14" t="s">
        <v>74</v>
      </c>
      <c r="B30" s="28"/>
      <c r="E30" s="10">
        <v>0</v>
      </c>
      <c r="G30" s="10">
        <v>0</v>
      </c>
    </row>
    <row r="31" spans="1:7" ht="12" customHeight="1" x14ac:dyDescent="0.6">
      <c r="A31" s="14"/>
      <c r="B31" s="14"/>
      <c r="G31" s="7"/>
    </row>
    <row r="32" spans="1:7" ht="23.4" customHeight="1" thickBot="1" x14ac:dyDescent="0.65">
      <c r="A32" s="14" t="s">
        <v>83</v>
      </c>
      <c r="B32" s="14"/>
      <c r="E32" s="21">
        <f>SUM(E28:E30)</f>
        <v>78836</v>
      </c>
      <c r="G32" s="21">
        <f>SUM(G28:G30)</f>
        <v>19188</v>
      </c>
    </row>
    <row r="33" spans="1:7" ht="12" customHeight="1" thickTop="1" x14ac:dyDescent="0.6">
      <c r="A33" s="14"/>
      <c r="B33" s="14"/>
      <c r="G33" s="7"/>
    </row>
    <row r="34" spans="1:7" ht="23.4" customHeight="1" thickBot="1" x14ac:dyDescent="0.65">
      <c r="A34" s="29" t="s">
        <v>113</v>
      </c>
      <c r="E34" s="30">
        <f>E28/E36</f>
        <v>7.568980200025538E-2</v>
      </c>
      <c r="G34" s="30">
        <f>G28/G36</f>
        <v>1.8422242640175814E-2</v>
      </c>
    </row>
    <row r="35" spans="1:7" ht="12" customHeight="1" thickTop="1" x14ac:dyDescent="0.6">
      <c r="A35" s="14"/>
      <c r="B35" s="14"/>
      <c r="G35" s="7"/>
    </row>
    <row r="36" spans="1:7" ht="23.4" customHeight="1" thickBot="1" x14ac:dyDescent="0.65">
      <c r="A36" s="14" t="s">
        <v>116</v>
      </c>
      <c r="E36" s="21">
        <v>1041567</v>
      </c>
      <c r="G36" s="21">
        <v>1041567</v>
      </c>
    </row>
    <row r="37" spans="1:7" ht="13.5" customHeight="1" thickTop="1" x14ac:dyDescent="0.6">
      <c r="A37" s="14"/>
      <c r="B37" s="14"/>
    </row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2"/>
  <sheetViews>
    <sheetView workbookViewId="0"/>
  </sheetViews>
  <sheetFormatPr defaultColWidth="9" defaultRowHeight="22.65" customHeight="1" x14ac:dyDescent="0.6"/>
  <cols>
    <col min="1" max="1" width="34.25" style="34" customWidth="1"/>
    <col min="2" max="2" width="10.875" style="34" customWidth="1"/>
    <col min="3" max="3" width="3.25" style="36" customWidth="1"/>
    <col min="4" max="4" width="15.25" style="34" customWidth="1"/>
    <col min="5" max="5" width="3.25" style="34" customWidth="1"/>
    <col min="6" max="6" width="15.25" style="34" customWidth="1"/>
    <col min="7" max="7" width="3.25" style="34" customWidth="1"/>
    <col min="8" max="8" width="15.25" style="34" customWidth="1"/>
    <col min="9" max="9" width="3.25" style="34" customWidth="1"/>
    <col min="10" max="10" width="15.25" style="34" customWidth="1"/>
    <col min="11" max="11" width="3.125" style="34" customWidth="1"/>
    <col min="12" max="12" width="21.625" style="34" customWidth="1"/>
    <col min="13" max="13" width="3.25" style="34" customWidth="1"/>
    <col min="14" max="14" width="15.25" style="34" customWidth="1"/>
    <col min="15" max="16384" width="9" style="34"/>
  </cols>
  <sheetData>
    <row r="1" spans="1:20" ht="22.65" customHeight="1" x14ac:dyDescent="0.6">
      <c r="A1" s="4" t="s">
        <v>50</v>
      </c>
      <c r="B1" s="4"/>
      <c r="C1" s="31"/>
      <c r="D1" s="32"/>
      <c r="E1" s="32"/>
      <c r="F1" s="32"/>
      <c r="G1" s="32"/>
      <c r="H1" s="32"/>
      <c r="I1" s="32"/>
      <c r="J1" s="32"/>
      <c r="K1" s="32"/>
      <c r="L1" s="32"/>
      <c r="M1" s="32"/>
      <c r="N1" s="33" t="s">
        <v>65</v>
      </c>
    </row>
    <row r="2" spans="1:20" ht="22.65" customHeight="1" x14ac:dyDescent="0.6">
      <c r="A2" s="35" t="s">
        <v>12</v>
      </c>
      <c r="B2" s="35"/>
      <c r="N2" s="5" t="s">
        <v>67</v>
      </c>
    </row>
    <row r="3" spans="1:20" ht="24" customHeight="1" x14ac:dyDescent="0.6">
      <c r="A3" s="4" t="str">
        <f>PL6M_6!A3</f>
        <v>สำหรับงวดเก้าเดือนสิ้นสุดวันที่ 30 กันยายน 2566 และ 2565</v>
      </c>
      <c r="B3" s="4"/>
    </row>
    <row r="4" spans="1:20" ht="9.75" customHeight="1" x14ac:dyDescent="0.6">
      <c r="A4" s="4"/>
      <c r="B4" s="4"/>
    </row>
    <row r="5" spans="1:20" ht="22.65" customHeight="1" x14ac:dyDescent="0.6">
      <c r="A5" s="37"/>
      <c r="B5" s="37"/>
      <c r="D5" s="64" t="s">
        <v>54</v>
      </c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20" ht="22.65" customHeight="1" x14ac:dyDescent="0.6">
      <c r="A6" s="37"/>
      <c r="B6" s="37"/>
      <c r="D6" s="39"/>
      <c r="E6" s="39"/>
      <c r="F6" s="39"/>
      <c r="G6" s="39"/>
      <c r="H6" s="40"/>
      <c r="I6" s="40"/>
      <c r="J6" s="40"/>
      <c r="K6" s="40"/>
      <c r="L6" s="1" t="s">
        <v>106</v>
      </c>
      <c r="M6" s="40"/>
      <c r="N6" s="39"/>
    </row>
    <row r="7" spans="1:20" ht="22.65" customHeight="1" x14ac:dyDescent="0.6">
      <c r="A7" s="37"/>
      <c r="B7" s="37"/>
      <c r="D7" s="39"/>
      <c r="E7" s="39"/>
      <c r="F7" s="39"/>
      <c r="G7" s="39"/>
      <c r="H7" s="39"/>
      <c r="I7" s="39"/>
      <c r="J7" s="39"/>
      <c r="K7" s="39"/>
      <c r="L7" s="2" t="s">
        <v>107</v>
      </c>
      <c r="M7" s="39"/>
      <c r="N7" s="39"/>
    </row>
    <row r="8" spans="1:20" ht="22.65" customHeight="1" x14ac:dyDescent="0.6">
      <c r="A8" s="37"/>
      <c r="B8" s="37"/>
      <c r="D8" s="39"/>
      <c r="E8" s="39"/>
      <c r="F8" s="39"/>
      <c r="G8" s="39"/>
      <c r="H8" s="64" t="s">
        <v>53</v>
      </c>
      <c r="I8" s="64"/>
      <c r="J8" s="64"/>
      <c r="K8" s="39"/>
      <c r="L8" s="3" t="s">
        <v>133</v>
      </c>
      <c r="M8" s="41"/>
      <c r="N8" s="39"/>
      <c r="R8" s="42"/>
      <c r="S8" s="42"/>
      <c r="T8" s="42"/>
    </row>
    <row r="9" spans="1:20" ht="22.65" customHeight="1" x14ac:dyDescent="0.6">
      <c r="A9" s="37"/>
      <c r="B9" s="37"/>
      <c r="D9" s="39" t="s">
        <v>79</v>
      </c>
      <c r="E9" s="39"/>
      <c r="F9" s="39" t="s">
        <v>109</v>
      </c>
      <c r="G9" s="39"/>
      <c r="H9" s="39" t="s">
        <v>60</v>
      </c>
      <c r="I9" s="39"/>
      <c r="J9" s="39"/>
      <c r="K9" s="39"/>
      <c r="L9" s="3" t="s">
        <v>132</v>
      </c>
      <c r="M9" s="39"/>
      <c r="N9" s="39" t="s">
        <v>92</v>
      </c>
      <c r="R9" s="42"/>
      <c r="S9" s="42"/>
      <c r="T9" s="42"/>
    </row>
    <row r="10" spans="1:20" ht="22.65" customHeight="1" x14ac:dyDescent="0.6">
      <c r="B10" s="13" t="s">
        <v>5</v>
      </c>
      <c r="D10" s="38" t="s">
        <v>23</v>
      </c>
      <c r="E10" s="39"/>
      <c r="F10" s="38" t="s">
        <v>110</v>
      </c>
      <c r="G10" s="39"/>
      <c r="H10" s="38" t="s">
        <v>59</v>
      </c>
      <c r="I10" s="39"/>
      <c r="J10" s="38" t="s">
        <v>55</v>
      </c>
      <c r="K10" s="39"/>
      <c r="L10" s="2" t="s">
        <v>108</v>
      </c>
      <c r="M10" s="39"/>
      <c r="N10" s="38" t="s">
        <v>10</v>
      </c>
      <c r="R10" s="42"/>
      <c r="S10" s="42"/>
      <c r="T10" s="42"/>
    </row>
    <row r="11" spans="1:20" ht="4.5" customHeight="1" x14ac:dyDescent="0.6"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R11" s="42"/>
      <c r="S11" s="42"/>
      <c r="T11" s="42"/>
    </row>
    <row r="12" spans="1:20" ht="22.65" customHeight="1" x14ac:dyDescent="0.6">
      <c r="A12" s="37" t="s">
        <v>105</v>
      </c>
      <c r="B12" s="37"/>
      <c r="D12" s="43">
        <v>520783</v>
      </c>
      <c r="E12" s="32"/>
      <c r="F12" s="32">
        <v>26023</v>
      </c>
      <c r="G12" s="32"/>
      <c r="H12" s="43">
        <v>6000</v>
      </c>
      <c r="I12" s="32"/>
      <c r="J12" s="43">
        <v>57298</v>
      </c>
      <c r="K12" s="43"/>
      <c r="L12" s="43">
        <v>-2634</v>
      </c>
      <c r="M12" s="32"/>
      <c r="N12" s="43">
        <f>SUM(D12:L12)</f>
        <v>607470</v>
      </c>
      <c r="R12" s="42"/>
      <c r="S12" s="42"/>
      <c r="T12" s="42"/>
    </row>
    <row r="13" spans="1:20" ht="22.65" customHeight="1" x14ac:dyDescent="0.6">
      <c r="A13" s="34" t="s">
        <v>83</v>
      </c>
      <c r="D13" s="44">
        <v>0</v>
      </c>
      <c r="E13" s="32"/>
      <c r="F13" s="8">
        <v>0</v>
      </c>
      <c r="G13" s="32"/>
      <c r="H13" s="44">
        <v>0</v>
      </c>
      <c r="I13" s="32"/>
      <c r="J13" s="7">
        <f>PL6M_6!G28</f>
        <v>19188</v>
      </c>
      <c r="K13" s="7"/>
      <c r="L13" s="7">
        <v>0</v>
      </c>
      <c r="M13" s="7"/>
      <c r="N13" s="43">
        <f>SUM(D13:J13)</f>
        <v>19188</v>
      </c>
      <c r="R13" s="42"/>
      <c r="S13" s="42"/>
      <c r="T13" s="42"/>
    </row>
    <row r="14" spans="1:20" ht="22.65" customHeight="1" x14ac:dyDescent="0.6">
      <c r="A14" s="34" t="s">
        <v>128</v>
      </c>
      <c r="B14" s="36">
        <v>11</v>
      </c>
      <c r="D14" s="44">
        <v>0</v>
      </c>
      <c r="E14" s="32"/>
      <c r="F14" s="8">
        <v>0</v>
      </c>
      <c r="G14" s="32"/>
      <c r="H14" s="44">
        <v>0</v>
      </c>
      <c r="I14" s="32"/>
      <c r="J14" s="7">
        <v>-41660</v>
      </c>
      <c r="K14" s="7"/>
      <c r="L14" s="7">
        <v>0</v>
      </c>
      <c r="M14" s="7"/>
      <c r="N14" s="43">
        <f>SUM(D14:J14)</f>
        <v>-41660</v>
      </c>
      <c r="R14" s="42"/>
      <c r="S14" s="42"/>
      <c r="T14" s="42"/>
    </row>
    <row r="15" spans="1:20" ht="22.65" customHeight="1" thickBot="1" x14ac:dyDescent="0.65">
      <c r="A15" s="37" t="s">
        <v>143</v>
      </c>
      <c r="B15" s="37"/>
      <c r="D15" s="45">
        <f>SUM(D12:D14)</f>
        <v>520783</v>
      </c>
      <c r="E15" s="43"/>
      <c r="F15" s="45">
        <f>SUM(F12:F14)</f>
        <v>26023</v>
      </c>
      <c r="G15" s="43"/>
      <c r="H15" s="45">
        <f>SUM(H12:H14)</f>
        <v>6000</v>
      </c>
      <c r="I15" s="43"/>
      <c r="J15" s="45">
        <f>SUM(J12:J14)</f>
        <v>34826</v>
      </c>
      <c r="K15" s="43"/>
      <c r="L15" s="45">
        <f>SUM(L12:L14)</f>
        <v>-2634</v>
      </c>
      <c r="M15" s="43"/>
      <c r="N15" s="45">
        <f>SUM(N12:N14)</f>
        <v>584998</v>
      </c>
    </row>
    <row r="16" spans="1:20" ht="15" customHeight="1" thickTop="1" x14ac:dyDescent="0.6">
      <c r="D16" s="46"/>
      <c r="E16" s="32"/>
      <c r="F16" s="32"/>
      <c r="G16" s="32"/>
      <c r="H16" s="47"/>
      <c r="I16" s="32"/>
      <c r="J16" s="7"/>
      <c r="K16" s="7"/>
      <c r="L16" s="7"/>
      <c r="M16" s="47"/>
      <c r="N16" s="43"/>
      <c r="O16" s="43"/>
      <c r="R16" s="42"/>
      <c r="S16" s="42"/>
      <c r="T16" s="42"/>
    </row>
    <row r="17" spans="1:20" ht="22.65" customHeight="1" x14ac:dyDescent="0.6">
      <c r="A17" s="37" t="s">
        <v>123</v>
      </c>
      <c r="B17" s="37"/>
      <c r="D17" s="43">
        <v>520783</v>
      </c>
      <c r="E17" s="32"/>
      <c r="F17" s="32">
        <v>26023</v>
      </c>
      <c r="G17" s="32"/>
      <c r="H17" s="43">
        <v>8000</v>
      </c>
      <c r="I17" s="32"/>
      <c r="J17" s="43">
        <v>52600</v>
      </c>
      <c r="K17" s="43"/>
      <c r="L17" s="43">
        <v>-2491</v>
      </c>
      <c r="M17" s="32"/>
      <c r="N17" s="43">
        <f>SUM(D17:L17)</f>
        <v>604915</v>
      </c>
      <c r="O17" s="43"/>
      <c r="R17" s="42"/>
      <c r="S17" s="42"/>
      <c r="T17" s="42"/>
    </row>
    <row r="18" spans="1:20" ht="22.65" customHeight="1" x14ac:dyDescent="0.6">
      <c r="A18" s="34" t="s">
        <v>83</v>
      </c>
      <c r="D18" s="44">
        <v>0</v>
      </c>
      <c r="E18" s="32"/>
      <c r="F18" s="8">
        <v>0</v>
      </c>
      <c r="G18" s="32"/>
      <c r="H18" s="44">
        <v>0</v>
      </c>
      <c r="I18" s="32"/>
      <c r="J18" s="32">
        <f>PL6M_6!E28</f>
        <v>78836</v>
      </c>
      <c r="K18" s="32"/>
      <c r="L18" s="8">
        <v>0</v>
      </c>
      <c r="M18" s="32"/>
      <c r="N18" s="43">
        <f>SUM(D18:J18)</f>
        <v>78836</v>
      </c>
      <c r="O18" s="43"/>
      <c r="R18" s="42"/>
      <c r="S18" s="42"/>
      <c r="T18" s="42"/>
    </row>
    <row r="19" spans="1:20" ht="22.65" customHeight="1" x14ac:dyDescent="0.6">
      <c r="A19" s="34" t="s">
        <v>128</v>
      </c>
      <c r="B19" s="36">
        <v>11</v>
      </c>
      <c r="D19" s="44">
        <v>0</v>
      </c>
      <c r="E19" s="32"/>
      <c r="F19" s="8">
        <v>0</v>
      </c>
      <c r="G19" s="32"/>
      <c r="H19" s="44">
        <v>0</v>
      </c>
      <c r="I19" s="32"/>
      <c r="J19" s="7">
        <v>-38016</v>
      </c>
      <c r="K19" s="32"/>
      <c r="L19" s="8">
        <v>0</v>
      </c>
      <c r="M19" s="32"/>
      <c r="N19" s="43">
        <f>SUM(D19:J19)</f>
        <v>-38016</v>
      </c>
      <c r="O19" s="43"/>
      <c r="R19" s="42"/>
      <c r="S19" s="42"/>
      <c r="T19" s="42"/>
    </row>
    <row r="20" spans="1:20" ht="22.65" customHeight="1" thickBot="1" x14ac:dyDescent="0.65">
      <c r="A20" s="37" t="s">
        <v>144</v>
      </c>
      <c r="B20" s="37"/>
      <c r="D20" s="45">
        <f>SUM(D17:D19)</f>
        <v>520783</v>
      </c>
      <c r="E20" s="32"/>
      <c r="F20" s="45">
        <f>SUM(F17:F19)</f>
        <v>26023</v>
      </c>
      <c r="G20" s="32"/>
      <c r="H20" s="45">
        <f>SUM(H17:H19)</f>
        <v>8000</v>
      </c>
      <c r="I20" s="32"/>
      <c r="J20" s="45">
        <f>SUM(J17:J19)</f>
        <v>93420</v>
      </c>
      <c r="K20" s="43"/>
      <c r="L20" s="45">
        <f>SUM(L17:L19)</f>
        <v>-2491</v>
      </c>
      <c r="M20" s="32"/>
      <c r="N20" s="45">
        <f>SUM(N17:N19)</f>
        <v>645735</v>
      </c>
    </row>
    <row r="21" spans="1:20" ht="22.65" customHeight="1" thickTop="1" x14ac:dyDescent="0.6"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20" ht="22.65" customHeight="1" x14ac:dyDescent="0.6">
      <c r="D22" s="46"/>
      <c r="E22" s="32"/>
      <c r="F22" s="32"/>
      <c r="G22" s="32"/>
      <c r="H22" s="46"/>
      <c r="I22" s="32"/>
      <c r="J22" s="46"/>
      <c r="K22" s="46"/>
      <c r="L22" s="46"/>
      <c r="M22" s="32"/>
      <c r="N22" s="46"/>
    </row>
  </sheetData>
  <mergeCells count="2">
    <mergeCell ref="D5:N5"/>
    <mergeCell ref="H8:J8"/>
  </mergeCells>
  <phoneticPr fontId="8" type="noConversion"/>
  <pageMargins left="0.70866141732283505" right="0.31496062992126" top="0.98425196850393704" bottom="0.39370078740157499" header="0.511811023622047" footer="0.23622047244094499"/>
  <pageSetup paperSize="9" scale="91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2"/>
  <sheetViews>
    <sheetView zoomScaleNormal="100" zoomScaleSheetLayoutView="100" workbookViewId="0"/>
  </sheetViews>
  <sheetFormatPr defaultColWidth="9.125" defaultRowHeight="23.4" customHeight="1" x14ac:dyDescent="0.6"/>
  <cols>
    <col min="1" max="1" width="2" style="6" customWidth="1"/>
    <col min="2" max="2" width="42" style="6" customWidth="1"/>
    <col min="3" max="3" width="10.125" style="6" customWidth="1"/>
    <col min="4" max="4" width="2.625" style="6" customWidth="1"/>
    <col min="5" max="5" width="17.75" style="48" customWidth="1"/>
    <col min="6" max="6" width="2.625" style="6" customWidth="1"/>
    <col min="7" max="7" width="17.75" style="6" customWidth="1"/>
    <col min="8" max="9" width="11.125" style="6" customWidth="1"/>
    <col min="10" max="10" width="12.875" style="6" customWidth="1"/>
    <col min="11" max="16384" width="9.125" style="6"/>
  </cols>
  <sheetData>
    <row r="1" spans="1:26" x14ac:dyDescent="0.6">
      <c r="A1" s="4" t="s">
        <v>50</v>
      </c>
      <c r="B1" s="4"/>
      <c r="C1" s="4"/>
      <c r="G1" s="5" t="s">
        <v>65</v>
      </c>
      <c r="I1" s="8"/>
      <c r="J1" s="8"/>
    </row>
    <row r="2" spans="1:26" x14ac:dyDescent="0.6">
      <c r="A2" s="4" t="s">
        <v>26</v>
      </c>
      <c r="B2" s="4"/>
      <c r="C2" s="4"/>
      <c r="G2" s="5" t="s">
        <v>67</v>
      </c>
      <c r="I2" s="8"/>
      <c r="J2" s="8"/>
    </row>
    <row r="3" spans="1:26" ht="25.5" customHeight="1" x14ac:dyDescent="0.6">
      <c r="A3" s="4" t="str">
        <f>SE_7!A3</f>
        <v>สำหรับงวดเก้าเดือนสิ้นสุดวันที่ 30 กันยายน 2566 และ 2565</v>
      </c>
      <c r="B3" s="4"/>
      <c r="C3" s="4"/>
      <c r="I3" s="8"/>
      <c r="J3" s="8"/>
    </row>
    <row r="4" spans="1:26" ht="1.5" customHeight="1" x14ac:dyDescent="0.6">
      <c r="I4" s="8"/>
      <c r="J4" s="8"/>
    </row>
    <row r="5" spans="1:26" ht="23.4" customHeight="1" x14ac:dyDescent="0.6">
      <c r="E5" s="65" t="s">
        <v>48</v>
      </c>
      <c r="F5" s="65"/>
      <c r="G5" s="65"/>
      <c r="I5" s="8"/>
      <c r="J5" s="8"/>
    </row>
    <row r="6" spans="1:26" ht="23.4" customHeight="1" x14ac:dyDescent="0.6">
      <c r="E6" s="20" t="str">
        <f>PL6M_6!E6</f>
        <v>2566</v>
      </c>
      <c r="F6" s="11"/>
      <c r="G6" s="20" t="str">
        <f>PL6M_6!G6</f>
        <v>2565</v>
      </c>
      <c r="I6" s="7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3.4" customHeight="1" x14ac:dyDescent="0.6">
      <c r="A7" s="49" t="s">
        <v>27</v>
      </c>
      <c r="B7" s="49"/>
      <c r="I7" s="8"/>
      <c r="J7" s="8"/>
    </row>
    <row r="8" spans="1:26" ht="23.4" customHeight="1" x14ac:dyDescent="0.6">
      <c r="A8" s="50" t="s">
        <v>82</v>
      </c>
      <c r="B8" s="50"/>
      <c r="E8" s="7">
        <f>PL6M_6!E28</f>
        <v>78836</v>
      </c>
      <c r="F8" s="7"/>
      <c r="G8" s="7">
        <f>PL6M_6!G28</f>
        <v>19188</v>
      </c>
      <c r="I8" s="8"/>
      <c r="J8" s="8"/>
    </row>
    <row r="9" spans="1:26" ht="23.4" customHeight="1" x14ac:dyDescent="0.6">
      <c r="A9" s="50" t="s">
        <v>28</v>
      </c>
      <c r="B9" s="50"/>
      <c r="C9" s="50"/>
      <c r="E9" s="7"/>
      <c r="F9" s="7"/>
      <c r="G9" s="7"/>
      <c r="I9" s="8"/>
      <c r="J9" s="8"/>
    </row>
    <row r="10" spans="1:26" ht="23.4" customHeight="1" x14ac:dyDescent="0.6">
      <c r="A10" s="50"/>
      <c r="B10" s="6" t="s">
        <v>149</v>
      </c>
      <c r="C10" s="50"/>
      <c r="E10" s="7">
        <v>-446</v>
      </c>
      <c r="F10" s="7"/>
      <c r="G10" s="7">
        <v>582</v>
      </c>
      <c r="I10" s="8"/>
      <c r="J10" s="8"/>
    </row>
    <row r="11" spans="1:26" ht="23.4" customHeight="1" x14ac:dyDescent="0.6">
      <c r="B11" s="6" t="s">
        <v>73</v>
      </c>
      <c r="E11" s="7"/>
      <c r="F11" s="7"/>
      <c r="G11" s="7"/>
      <c r="I11" s="8"/>
      <c r="J11" s="8"/>
    </row>
    <row r="12" spans="1:26" ht="23.4" customHeight="1" x14ac:dyDescent="0.6">
      <c r="B12" s="6" t="s">
        <v>101</v>
      </c>
      <c r="E12" s="7">
        <v>-1589</v>
      </c>
      <c r="F12" s="7"/>
      <c r="G12" s="7">
        <v>1852</v>
      </c>
      <c r="I12" s="8"/>
      <c r="J12" s="8"/>
    </row>
    <row r="13" spans="1:26" ht="23.4" customHeight="1" x14ac:dyDescent="0.6">
      <c r="B13" s="50" t="s">
        <v>56</v>
      </c>
      <c r="C13" s="50"/>
      <c r="E13" s="7">
        <v>34140</v>
      </c>
      <c r="F13" s="7"/>
      <c r="G13" s="7">
        <v>34510</v>
      </c>
      <c r="I13" s="8"/>
      <c r="J13" s="8"/>
    </row>
    <row r="14" spans="1:26" ht="23.4" customHeight="1" x14ac:dyDescent="0.6">
      <c r="B14" s="50" t="s">
        <v>137</v>
      </c>
      <c r="C14" s="50"/>
      <c r="E14" s="7">
        <v>10000</v>
      </c>
      <c r="F14" s="7"/>
      <c r="G14" s="7">
        <v>0</v>
      </c>
      <c r="I14" s="8"/>
      <c r="J14" s="8"/>
    </row>
    <row r="15" spans="1:26" ht="23.4" customHeight="1" x14ac:dyDescent="0.6">
      <c r="B15" s="6" t="s">
        <v>129</v>
      </c>
      <c r="C15" s="50"/>
      <c r="E15" s="7">
        <v>2286</v>
      </c>
      <c r="F15" s="7"/>
      <c r="G15" s="7">
        <v>-383</v>
      </c>
      <c r="I15" s="8"/>
      <c r="J15" s="8"/>
    </row>
    <row r="16" spans="1:26" ht="23.4" customHeight="1" x14ac:dyDescent="0.6">
      <c r="B16" s="6" t="s">
        <v>138</v>
      </c>
      <c r="C16" s="50"/>
      <c r="E16" s="7">
        <v>108</v>
      </c>
      <c r="F16" s="7"/>
      <c r="G16" s="7">
        <v>1850</v>
      </c>
      <c r="I16" s="8"/>
      <c r="J16" s="8"/>
    </row>
    <row r="17" spans="1:10" ht="23.4" customHeight="1" x14ac:dyDescent="0.6">
      <c r="B17" s="50" t="s">
        <v>45</v>
      </c>
      <c r="C17" s="50"/>
      <c r="E17" s="7">
        <v>1002</v>
      </c>
      <c r="F17" s="7"/>
      <c r="G17" s="7">
        <v>868</v>
      </c>
      <c r="I17" s="8"/>
      <c r="J17" s="8"/>
    </row>
    <row r="18" spans="1:10" ht="23.4" customHeight="1" x14ac:dyDescent="0.6">
      <c r="B18" s="50" t="s">
        <v>29</v>
      </c>
      <c r="C18" s="50"/>
      <c r="E18" s="7">
        <v>-1047</v>
      </c>
      <c r="F18" s="7"/>
      <c r="G18" s="7">
        <v>-13</v>
      </c>
      <c r="I18" s="8"/>
      <c r="J18" s="8"/>
    </row>
    <row r="19" spans="1:10" ht="23.4" customHeight="1" x14ac:dyDescent="0.6">
      <c r="B19" s="50" t="s">
        <v>20</v>
      </c>
      <c r="C19" s="50"/>
      <c r="E19" s="7">
        <v>1320</v>
      </c>
      <c r="F19" s="7"/>
      <c r="G19" s="7">
        <v>1464</v>
      </c>
      <c r="I19" s="8"/>
      <c r="J19" s="8"/>
    </row>
    <row r="20" spans="1:10" ht="23.4" customHeight="1" x14ac:dyDescent="0.6">
      <c r="B20" s="50" t="s">
        <v>91</v>
      </c>
      <c r="C20" s="50"/>
      <c r="E20" s="7">
        <v>20397</v>
      </c>
      <c r="F20" s="7"/>
      <c r="G20" s="7">
        <v>5553</v>
      </c>
      <c r="I20" s="8"/>
      <c r="J20" s="8"/>
    </row>
    <row r="21" spans="1:10" ht="23.4" customHeight="1" x14ac:dyDescent="0.6">
      <c r="B21" s="16"/>
      <c r="C21" s="16"/>
      <c r="E21" s="51">
        <f>SUM(E8:E20)</f>
        <v>145007</v>
      </c>
      <c r="F21" s="7"/>
      <c r="G21" s="52">
        <f>SUM(G8:G20)</f>
        <v>65471</v>
      </c>
      <c r="I21" s="8"/>
      <c r="J21" s="8"/>
    </row>
    <row r="22" spans="1:10" ht="23.4" customHeight="1" x14ac:dyDescent="0.6">
      <c r="A22" s="49" t="s">
        <v>30</v>
      </c>
      <c r="C22" s="50"/>
      <c r="E22" s="7"/>
      <c r="F22" s="7"/>
      <c r="G22" s="7"/>
      <c r="I22" s="8"/>
      <c r="J22" s="8"/>
    </row>
    <row r="23" spans="1:10" ht="23.4" customHeight="1" x14ac:dyDescent="0.6">
      <c r="B23" s="49" t="s">
        <v>51</v>
      </c>
      <c r="C23" s="50"/>
      <c r="E23" s="7"/>
      <c r="F23" s="7"/>
      <c r="G23" s="7"/>
      <c r="I23" s="8"/>
      <c r="J23" s="8"/>
    </row>
    <row r="24" spans="1:10" ht="23.4" customHeight="1" x14ac:dyDescent="0.6">
      <c r="B24" s="50" t="s">
        <v>100</v>
      </c>
      <c r="C24" s="50"/>
      <c r="E24" s="7">
        <v>-14498</v>
      </c>
      <c r="F24" s="7"/>
      <c r="G24" s="7">
        <v>-30007</v>
      </c>
      <c r="I24" s="8"/>
      <c r="J24" s="8"/>
    </row>
    <row r="25" spans="1:10" ht="21.6" x14ac:dyDescent="0.6">
      <c r="B25" s="50" t="s">
        <v>24</v>
      </c>
      <c r="C25" s="50"/>
      <c r="E25" s="7">
        <v>11127</v>
      </c>
      <c r="F25" s="7"/>
      <c r="G25" s="7">
        <v>-6249</v>
      </c>
      <c r="I25" s="8"/>
      <c r="J25" s="8"/>
    </row>
    <row r="26" spans="1:10" ht="21.6" x14ac:dyDescent="0.6">
      <c r="B26" s="50" t="s">
        <v>25</v>
      </c>
      <c r="C26" s="50"/>
      <c r="E26" s="7">
        <v>0</v>
      </c>
      <c r="F26" s="7"/>
      <c r="G26" s="7">
        <v>1605</v>
      </c>
      <c r="I26" s="8"/>
      <c r="J26" s="8"/>
    </row>
    <row r="27" spans="1:10" ht="21.6" x14ac:dyDescent="0.6">
      <c r="B27" s="50" t="s">
        <v>14</v>
      </c>
      <c r="C27" s="50"/>
      <c r="E27" s="7">
        <v>-2</v>
      </c>
      <c r="F27" s="7"/>
      <c r="G27" s="7">
        <v>0</v>
      </c>
      <c r="I27" s="8"/>
      <c r="J27" s="8"/>
    </row>
    <row r="28" spans="1:10" ht="22.2" x14ac:dyDescent="0.6">
      <c r="B28" s="14" t="s">
        <v>52</v>
      </c>
      <c r="E28" s="7"/>
      <c r="F28" s="7"/>
      <c r="G28" s="7"/>
      <c r="I28" s="8"/>
      <c r="J28" s="8"/>
    </row>
    <row r="29" spans="1:10" ht="21.6" x14ac:dyDescent="0.6">
      <c r="B29" s="50" t="s">
        <v>97</v>
      </c>
      <c r="C29" s="50"/>
      <c r="E29" s="7">
        <v>-2925</v>
      </c>
      <c r="F29" s="7"/>
      <c r="G29" s="7">
        <v>23926</v>
      </c>
      <c r="I29" s="8"/>
      <c r="J29" s="8"/>
    </row>
    <row r="30" spans="1:10" ht="21.6" x14ac:dyDescent="0.6">
      <c r="B30" s="50" t="s">
        <v>130</v>
      </c>
      <c r="C30" s="50"/>
      <c r="E30" s="7">
        <v>-247</v>
      </c>
      <c r="F30" s="7"/>
      <c r="G30" s="7">
        <v>-198</v>
      </c>
      <c r="I30" s="8"/>
      <c r="J30" s="8"/>
    </row>
    <row r="31" spans="1:10" ht="23.4" customHeight="1" x14ac:dyDescent="0.6">
      <c r="A31" s="50" t="s">
        <v>94</v>
      </c>
      <c r="C31" s="50"/>
      <c r="E31" s="52">
        <f>SUM(E21:E30)</f>
        <v>138462</v>
      </c>
      <c r="F31" s="7"/>
      <c r="G31" s="52">
        <f>SUM(G21:G30)</f>
        <v>54548</v>
      </c>
      <c r="I31" s="8"/>
      <c r="J31" s="8"/>
    </row>
    <row r="32" spans="1:10" ht="23.4" customHeight="1" x14ac:dyDescent="0.6">
      <c r="A32" s="50" t="s">
        <v>58</v>
      </c>
      <c r="C32" s="50"/>
      <c r="E32" s="11">
        <v>-21606</v>
      </c>
      <c r="F32" s="7"/>
      <c r="G32" s="7">
        <v>-2497</v>
      </c>
      <c r="I32" s="8"/>
      <c r="J32" s="8"/>
    </row>
    <row r="33" spans="1:26" ht="23.4" customHeight="1" x14ac:dyDescent="0.6">
      <c r="A33" s="49" t="s">
        <v>85</v>
      </c>
      <c r="B33" s="49"/>
      <c r="C33" s="49"/>
      <c r="E33" s="20">
        <f>E31+E32</f>
        <v>116856</v>
      </c>
      <c r="F33" s="7"/>
      <c r="G33" s="20">
        <f>G31+G32</f>
        <v>52051</v>
      </c>
      <c r="I33" s="8"/>
      <c r="J33" s="8"/>
    </row>
    <row r="34" spans="1:26" ht="23.4" customHeight="1" x14ac:dyDescent="0.6">
      <c r="A34" s="4" t="str">
        <f>A1</f>
        <v>บริษัท สมาร์ทคอนกรีต จำกัด (มหาชน)</v>
      </c>
      <c r="B34" s="4"/>
      <c r="C34" s="4"/>
      <c r="G34" s="5" t="s">
        <v>65</v>
      </c>
      <c r="I34" s="8"/>
      <c r="J34" s="8"/>
    </row>
    <row r="35" spans="1:26" ht="23.4" customHeight="1" x14ac:dyDescent="0.6">
      <c r="A35" s="4" t="s">
        <v>31</v>
      </c>
      <c r="B35" s="4"/>
      <c r="C35" s="4"/>
      <c r="G35" s="5" t="s">
        <v>67</v>
      </c>
      <c r="I35" s="8"/>
      <c r="J35" s="8"/>
    </row>
    <row r="36" spans="1:26" ht="25.5" customHeight="1" x14ac:dyDescent="0.6">
      <c r="A36" s="4" t="str">
        <f>A3</f>
        <v>สำหรับงวดเก้าเดือนสิ้นสุดวันที่ 30 กันยายน 2566 และ 2565</v>
      </c>
      <c r="B36" s="4"/>
      <c r="C36" s="4"/>
      <c r="I36" s="8"/>
      <c r="J36" s="8"/>
    </row>
    <row r="37" spans="1:26" ht="1.2" customHeight="1" x14ac:dyDescent="0.6">
      <c r="I37" s="8"/>
      <c r="J37" s="8"/>
    </row>
    <row r="38" spans="1:26" ht="23.4" customHeight="1" x14ac:dyDescent="0.6">
      <c r="E38" s="65" t="s">
        <v>48</v>
      </c>
      <c r="F38" s="65"/>
      <c r="G38" s="65"/>
      <c r="I38" s="8"/>
      <c r="J38" s="8"/>
    </row>
    <row r="39" spans="1:26" ht="23.4" customHeight="1" x14ac:dyDescent="0.6">
      <c r="E39" s="20" t="str">
        <f>E6</f>
        <v>2566</v>
      </c>
      <c r="F39" s="11"/>
      <c r="G39" s="20" t="str">
        <f>G6</f>
        <v>2565</v>
      </c>
      <c r="I39" s="7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3.4" customHeight="1" x14ac:dyDescent="0.6">
      <c r="A40" s="49" t="s">
        <v>32</v>
      </c>
      <c r="B40" s="49"/>
      <c r="C40" s="49"/>
      <c r="E40" s="11"/>
      <c r="F40" s="7"/>
      <c r="G40" s="7"/>
      <c r="I40" s="8"/>
      <c r="J40" s="8"/>
    </row>
    <row r="41" spans="1:26" ht="23.4" customHeight="1" x14ac:dyDescent="0.6">
      <c r="A41" s="50" t="s">
        <v>33</v>
      </c>
      <c r="B41" s="50"/>
      <c r="C41" s="50"/>
      <c r="E41" s="7">
        <v>939</v>
      </c>
      <c r="F41" s="7"/>
      <c r="G41" s="7">
        <v>13</v>
      </c>
      <c r="I41" s="8"/>
      <c r="J41" s="8"/>
    </row>
    <row r="42" spans="1:26" ht="23.4" customHeight="1" x14ac:dyDescent="0.6">
      <c r="A42" s="50" t="s">
        <v>124</v>
      </c>
      <c r="B42" s="50"/>
      <c r="C42" s="50"/>
      <c r="E42" s="7">
        <v>-26300</v>
      </c>
      <c r="F42" s="7"/>
      <c r="G42" s="7">
        <v>-50001</v>
      </c>
      <c r="I42" s="8"/>
      <c r="J42" s="8"/>
    </row>
    <row r="43" spans="1:26" ht="23.4" customHeight="1" x14ac:dyDescent="0.6">
      <c r="A43" s="50" t="s">
        <v>146</v>
      </c>
      <c r="B43" s="50"/>
      <c r="C43" s="50"/>
      <c r="E43" s="7">
        <v>-16000</v>
      </c>
      <c r="F43" s="7"/>
      <c r="G43" s="7">
        <v>0</v>
      </c>
      <c r="I43" s="8"/>
      <c r="J43" s="8"/>
    </row>
    <row r="44" spans="1:26" ht="23.4" customHeight="1" x14ac:dyDescent="0.6">
      <c r="A44" s="50" t="s">
        <v>127</v>
      </c>
      <c r="B44" s="50"/>
      <c r="C44" s="50"/>
      <c r="E44" s="7">
        <v>-10263</v>
      </c>
      <c r="F44" s="7"/>
      <c r="G44" s="7">
        <v>-4248</v>
      </c>
      <c r="I44" s="8"/>
      <c r="J44" s="8"/>
    </row>
    <row r="45" spans="1:26" ht="23.4" customHeight="1" x14ac:dyDescent="0.6">
      <c r="A45" s="50" t="s">
        <v>103</v>
      </c>
      <c r="B45" s="50"/>
      <c r="C45" s="50"/>
      <c r="E45" s="7">
        <v>-839</v>
      </c>
      <c r="F45" s="7"/>
      <c r="G45" s="7">
        <v>-579</v>
      </c>
      <c r="I45" s="8"/>
      <c r="J45" s="8"/>
    </row>
    <row r="46" spans="1:26" ht="23.4" customHeight="1" x14ac:dyDescent="0.6">
      <c r="A46" s="50" t="s">
        <v>125</v>
      </c>
      <c r="B46" s="50"/>
      <c r="C46" s="50"/>
      <c r="E46" s="7">
        <v>381</v>
      </c>
      <c r="F46" s="7"/>
      <c r="G46" s="7">
        <v>0</v>
      </c>
      <c r="I46" s="8"/>
      <c r="J46" s="8"/>
    </row>
    <row r="47" spans="1:26" ht="23.4" customHeight="1" x14ac:dyDescent="0.6">
      <c r="A47" s="50" t="s">
        <v>114</v>
      </c>
      <c r="B47" s="50"/>
      <c r="C47" s="50"/>
      <c r="E47" s="7">
        <v>-54</v>
      </c>
      <c r="F47" s="7"/>
      <c r="G47" s="7">
        <v>-18</v>
      </c>
      <c r="I47" s="8"/>
      <c r="J47" s="8"/>
    </row>
    <row r="48" spans="1:26" ht="23.4" customHeight="1" x14ac:dyDescent="0.6">
      <c r="A48" s="49" t="s">
        <v>80</v>
      </c>
      <c r="B48" s="49"/>
      <c r="C48" s="49"/>
      <c r="E48" s="19">
        <f>SUM(E41:E47)</f>
        <v>-52136</v>
      </c>
      <c r="F48" s="7"/>
      <c r="G48" s="19">
        <f>SUM(G41:G47)</f>
        <v>-54833</v>
      </c>
      <c r="I48" s="8"/>
      <c r="J48" s="8"/>
    </row>
    <row r="49" spans="1:10" ht="3.6" customHeight="1" x14ac:dyDescent="0.6">
      <c r="A49" s="14"/>
      <c r="B49" s="14"/>
      <c r="C49" s="14"/>
      <c r="E49" s="7"/>
      <c r="F49" s="7"/>
      <c r="G49" s="7"/>
      <c r="I49" s="8"/>
      <c r="J49" s="8"/>
    </row>
    <row r="50" spans="1:10" ht="23.4" customHeight="1" x14ac:dyDescent="0.6">
      <c r="A50" s="49" t="s">
        <v>34</v>
      </c>
      <c r="B50" s="49"/>
      <c r="C50" s="49"/>
      <c r="E50" s="7"/>
      <c r="F50" s="7"/>
      <c r="G50" s="7"/>
      <c r="I50" s="8"/>
      <c r="J50" s="8"/>
    </row>
    <row r="51" spans="1:10" ht="23.4" customHeight="1" x14ac:dyDescent="0.6">
      <c r="A51" s="50" t="s">
        <v>35</v>
      </c>
      <c r="B51" s="50"/>
      <c r="C51" s="50"/>
      <c r="E51" s="7">
        <v>-1320</v>
      </c>
      <c r="F51" s="7"/>
      <c r="G51" s="7">
        <v>-1464</v>
      </c>
      <c r="I51" s="8"/>
      <c r="J51" s="8"/>
    </row>
    <row r="52" spans="1:10" ht="23.4" customHeight="1" x14ac:dyDescent="0.6">
      <c r="A52" s="50" t="s">
        <v>93</v>
      </c>
      <c r="B52" s="50"/>
      <c r="C52" s="50"/>
      <c r="E52" s="7">
        <f>-3522-201</f>
        <v>-3723</v>
      </c>
      <c r="F52" s="7"/>
      <c r="G52" s="7">
        <v>-3362</v>
      </c>
      <c r="I52" s="8"/>
      <c r="J52" s="8"/>
    </row>
    <row r="53" spans="1:10" ht="23.4" customHeight="1" x14ac:dyDescent="0.6">
      <c r="A53" s="50" t="s">
        <v>131</v>
      </c>
      <c r="B53" s="50"/>
      <c r="C53" s="50"/>
      <c r="E53" s="7">
        <v>-38007</v>
      </c>
      <c r="F53" s="7"/>
      <c r="G53" s="7">
        <v>-41650</v>
      </c>
      <c r="I53" s="8"/>
      <c r="J53" s="8"/>
    </row>
    <row r="54" spans="1:10" ht="23.4" customHeight="1" x14ac:dyDescent="0.6">
      <c r="A54" s="49" t="s">
        <v>84</v>
      </c>
      <c r="B54" s="49"/>
      <c r="C54" s="49"/>
      <c r="E54" s="19">
        <f>SUM(E51:E53)</f>
        <v>-43050</v>
      </c>
      <c r="F54" s="7"/>
      <c r="G54" s="19">
        <f>SUM(G51:G53)</f>
        <v>-46476</v>
      </c>
      <c r="H54" s="7"/>
      <c r="I54" s="8"/>
      <c r="J54" s="8"/>
    </row>
    <row r="55" spans="1:10" ht="4.8" customHeight="1" x14ac:dyDescent="0.6">
      <c r="A55" s="14"/>
      <c r="B55" s="14"/>
      <c r="C55" s="14"/>
      <c r="E55" s="7"/>
      <c r="F55" s="7"/>
      <c r="G55" s="7"/>
      <c r="I55" s="8"/>
      <c r="J55" s="8"/>
    </row>
    <row r="56" spans="1:10" ht="23.4" customHeight="1" x14ac:dyDescent="0.6">
      <c r="A56" s="49" t="s">
        <v>150</v>
      </c>
      <c r="B56" s="49"/>
      <c r="E56" s="7">
        <f>E33+E48+E54</f>
        <v>21670</v>
      </c>
      <c r="F56" s="7"/>
      <c r="G56" s="7">
        <f>G33+G48+G54</f>
        <v>-49258</v>
      </c>
      <c r="I56" s="8"/>
      <c r="J56" s="8"/>
    </row>
    <row r="57" spans="1:10" ht="21.6" x14ac:dyDescent="0.6">
      <c r="A57" s="50" t="s">
        <v>68</v>
      </c>
      <c r="B57" s="50"/>
      <c r="C57" s="50"/>
      <c r="E57" s="7">
        <f>'BS_2,3,4'!G12</f>
        <v>73893</v>
      </c>
      <c r="F57" s="7"/>
      <c r="G57" s="7">
        <v>118458</v>
      </c>
      <c r="H57" s="22"/>
      <c r="I57" s="8"/>
      <c r="J57" s="8"/>
    </row>
    <row r="58" spans="1:10" ht="22.8" thickBot="1" x14ac:dyDescent="0.65">
      <c r="A58" s="49" t="s">
        <v>69</v>
      </c>
      <c r="B58" s="49"/>
      <c r="C58" s="49"/>
      <c r="E58" s="53">
        <f>SUM(E56:E57)</f>
        <v>95563</v>
      </c>
      <c r="F58" s="7"/>
      <c r="G58" s="53">
        <f>SUM(G56:G57)</f>
        <v>69200</v>
      </c>
      <c r="H58" s="22"/>
      <c r="I58" s="8"/>
      <c r="J58" s="8"/>
    </row>
    <row r="59" spans="1:10" ht="3" customHeight="1" thickTop="1" x14ac:dyDescent="0.6">
      <c r="A59" s="14"/>
      <c r="B59" s="14"/>
      <c r="C59" s="14"/>
      <c r="E59" s="7"/>
      <c r="F59" s="7"/>
      <c r="G59" s="7"/>
      <c r="I59" s="8"/>
      <c r="J59" s="8"/>
    </row>
    <row r="60" spans="1:10" ht="23.4" customHeight="1" x14ac:dyDescent="0.6">
      <c r="A60" s="49" t="s">
        <v>57</v>
      </c>
      <c r="B60" s="49"/>
      <c r="G60" s="54"/>
      <c r="H60" s="22"/>
      <c r="I60" s="8"/>
      <c r="J60" s="8"/>
    </row>
    <row r="61" spans="1:10" ht="22.2" x14ac:dyDescent="0.6">
      <c r="A61" s="55" t="s">
        <v>70</v>
      </c>
      <c r="B61" s="55"/>
      <c r="G61" s="54"/>
      <c r="I61" s="8"/>
      <c r="J61" s="8"/>
    </row>
    <row r="62" spans="1:10" ht="23.4" customHeight="1" x14ac:dyDescent="0.6">
      <c r="B62" s="50" t="s">
        <v>62</v>
      </c>
      <c r="C62" s="50"/>
      <c r="D62" s="56"/>
      <c r="E62" s="57">
        <v>159</v>
      </c>
      <c r="F62" s="57"/>
      <c r="G62" s="57">
        <v>159</v>
      </c>
      <c r="I62" s="8"/>
      <c r="J62" s="8"/>
    </row>
    <row r="63" spans="1:10" ht="23.4" customHeight="1" x14ac:dyDescent="0.6">
      <c r="B63" s="50" t="s">
        <v>63</v>
      </c>
      <c r="C63" s="50"/>
      <c r="E63" s="48">
        <v>41291</v>
      </c>
      <c r="G63" s="48">
        <v>41963</v>
      </c>
      <c r="I63" s="8"/>
      <c r="J63" s="8"/>
    </row>
    <row r="64" spans="1:10" ht="23.4" customHeight="1" x14ac:dyDescent="0.6">
      <c r="B64" s="50" t="s">
        <v>64</v>
      </c>
      <c r="C64" s="50"/>
      <c r="E64" s="48">
        <v>44057</v>
      </c>
      <c r="G64" s="48">
        <v>7078</v>
      </c>
      <c r="I64" s="8"/>
      <c r="J64" s="8"/>
    </row>
    <row r="65" spans="1:10" ht="23.4" customHeight="1" x14ac:dyDescent="0.6">
      <c r="B65" s="50" t="s">
        <v>126</v>
      </c>
      <c r="C65" s="50"/>
      <c r="E65" s="48">
        <v>10056</v>
      </c>
      <c r="G65" s="48">
        <v>20000</v>
      </c>
      <c r="I65" s="8"/>
      <c r="J65" s="8"/>
    </row>
    <row r="66" spans="1:10" ht="23.4" customHeight="1" thickBot="1" x14ac:dyDescent="0.65">
      <c r="A66" s="58"/>
      <c r="B66" s="58"/>
      <c r="E66" s="59">
        <f>SUM(E62:E65)</f>
        <v>95563</v>
      </c>
      <c r="G66" s="59">
        <f>SUM(G62:G65)</f>
        <v>69200</v>
      </c>
      <c r="H66" s="22"/>
      <c r="I66" s="8"/>
      <c r="J66" s="8"/>
    </row>
    <row r="67" spans="1:10" ht="3" customHeight="1" thickTop="1" x14ac:dyDescent="0.6">
      <c r="A67" s="14"/>
      <c r="B67" s="14"/>
      <c r="C67" s="14"/>
      <c r="E67" s="7"/>
      <c r="F67" s="7"/>
      <c r="G67" s="7"/>
      <c r="I67" s="8"/>
      <c r="J67" s="8"/>
    </row>
    <row r="68" spans="1:10" ht="21.75" customHeight="1" x14ac:dyDescent="0.6">
      <c r="A68" s="55" t="s">
        <v>61</v>
      </c>
      <c r="B68" s="55"/>
      <c r="G68" s="22"/>
      <c r="H68" s="22"/>
      <c r="I68" s="8"/>
      <c r="J68" s="8"/>
    </row>
    <row r="69" spans="1:10" ht="23.4" customHeight="1" thickBot="1" x14ac:dyDescent="0.65">
      <c r="A69" s="60" t="s">
        <v>75</v>
      </c>
      <c r="B69" s="50" t="s">
        <v>148</v>
      </c>
      <c r="E69" s="61">
        <v>459</v>
      </c>
      <c r="G69" s="61">
        <v>982</v>
      </c>
      <c r="J69" s="8"/>
    </row>
    <row r="70" spans="1:10" ht="21.75" customHeight="1" thickTop="1" thickBot="1" x14ac:dyDescent="0.65">
      <c r="A70" s="60" t="s">
        <v>75</v>
      </c>
      <c r="B70" s="50" t="s">
        <v>147</v>
      </c>
      <c r="E70" s="61">
        <v>805</v>
      </c>
      <c r="G70" s="61">
        <v>0</v>
      </c>
      <c r="H70" s="22"/>
      <c r="I70" s="8"/>
      <c r="J70" s="8"/>
    </row>
    <row r="71" spans="1:10" ht="23.4" customHeight="1" thickTop="1" x14ac:dyDescent="0.6">
      <c r="J71" s="8"/>
    </row>
    <row r="72" spans="1:10" ht="23.4" customHeight="1" x14ac:dyDescent="0.6">
      <c r="J72" s="8"/>
    </row>
  </sheetData>
  <mergeCells count="2">
    <mergeCell ref="E5:G5"/>
    <mergeCell ref="E38:G38"/>
  </mergeCells>
  <phoneticPr fontId="8" type="noConversion"/>
  <pageMargins left="0.98425196850393704" right="0.43307086614173201" top="0.90551181102362199" bottom="0.31496062992126" header="0.511811023622047" footer="0.31496062992126"/>
  <pageSetup paperSize="9" scale="97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3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5" ma:contentTypeDescription="Create a new document." ma:contentTypeScope="" ma:versionID="baafbc492e7b07ba19ca0173b9c52697">
  <xsd:schema xmlns:xsd="http://www.w3.org/2001/XMLSchema" xmlns:xs="http://www.w3.org/2001/XMLSchema" xmlns:p="http://schemas.microsoft.com/office/2006/metadata/properties" xmlns:ns2="8cc3e167-5d6d-4ebd-bc51-8e5df891447d" xmlns:ns3="3c800522-357a-4a2a-a138-e124c9da9b85" targetNamespace="http://schemas.microsoft.com/office/2006/metadata/properties" ma:root="true" ma:fieldsID="e94370a937d7fac1eb9d5e122c60c32b" ns2:_="" ns3:_="">
    <xsd:import namespace="8cc3e167-5d6d-4ebd-bc51-8e5df891447d"/>
    <xsd:import namespace="3c800522-357a-4a2a-a138-e124c9da9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7e6a088-3189-4576-b4bb-8caf092285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00522-357a-4a2a-a138-e124c9da9b8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bb9cdb0-0d71-4db1-abcb-08ffb649b32b}" ma:internalName="TaxCatchAll" ma:showField="CatchAllData" ma:web="3c800522-357a-4a2a-a138-e124c9da9b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620C1-A399-4DC1-80BB-1BC6AFCFA5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04BFD6-8E5B-4A65-A2F1-C399A6A2E4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3c800522-357a-4a2a-a138-e124c9da9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Lenovo</cp:lastModifiedBy>
  <cp:lastPrinted>2023-10-27T04:03:57Z</cp:lastPrinted>
  <dcterms:created xsi:type="dcterms:W3CDTF">2004-12-07T08:50:51Z</dcterms:created>
  <dcterms:modified xsi:type="dcterms:W3CDTF">2023-11-10T06:00:19Z</dcterms:modified>
</cp:coreProperties>
</file>