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3\Q3 2023\TH\"/>
    </mc:Choice>
  </mc:AlternateContent>
  <xr:revisionPtr revIDLastSave="0" documentId="13_ncr:1_{3D8690CD-2743-4E3D-A118-CB60066BFA32}" xr6:coauthVersionLast="47" xr6:coauthVersionMax="47" xr10:uidLastSave="{00000000-0000-0000-0000-000000000000}"/>
  <bookViews>
    <workbookView xWindow="-110" yWindow="-110" windowWidth="19420" windowHeight="10420" xr2:uid="{6B069174-4488-4B78-A4D2-84AED43410F3}"/>
  </bookViews>
  <sheets>
    <sheet name="BS-3-5" sheetId="10" r:id="rId1"/>
    <sheet name="PL-6-11" sheetId="2" r:id="rId2"/>
    <sheet name="CH-Conso-12" sheetId="15" r:id="rId3"/>
    <sheet name="CH-Conso-13" sheetId="25" r:id="rId4"/>
    <sheet name="CH-Separate-14" sheetId="24" r:id="rId5"/>
    <sheet name="CH-Separate-15 " sheetId="23" r:id="rId6"/>
    <sheet name="CF-16-18" sheetId="26" r:id="rId7"/>
  </sheets>
  <definedNames>
    <definedName name="_xlnm._FilterDatabase" localSheetId="0" hidden="1">'BS-3-5'!$D$104:$D$109</definedName>
    <definedName name="_Hlk120336604" localSheetId="6">'CF-16-18'!#REF!</definedName>
    <definedName name="_xlnm.Print_Area" localSheetId="0">'BS-3-5'!$A$1:$J$109</definedName>
    <definedName name="_xlnm.Print_Area" localSheetId="6">'CF-16-18'!$A$1:$I$115</definedName>
    <definedName name="_xlnm.Print_Area" localSheetId="2">'CH-Conso-12'!$A$1:$X$27</definedName>
    <definedName name="_xlnm.Print_Area" localSheetId="3">'CH-Conso-13'!$A$1:$X$26</definedName>
    <definedName name="_xlnm.Print_Area" localSheetId="4">'CH-Separate-14'!$A$1:$P$26</definedName>
    <definedName name="_xlnm.Print_Area" localSheetId="5">'CH-Separate-15 '!$A$1:$P$26</definedName>
    <definedName name="_xlnm.Print_Area" localSheetId="1">'PL-6-11'!$A$1:$I$180</definedName>
    <definedName name="Z_A3B3E038_AAE0_4F24_B01A_BCF5B017EAC3_.wvu.PrintArea" localSheetId="6" hidden="1">'CF-16-18'!$A$1:$I$131</definedName>
    <definedName name="Z_A3B3E038_AAE0_4F24_B01A_BCF5B017EAC3_.wvu.PrintArea" localSheetId="3" hidden="1">'CH-Conso-13'!$A$1:$Y$29</definedName>
    <definedName name="Z_A3B3E038_AAE0_4F24_B01A_BCF5B017EAC3_.wvu.PrintArea" localSheetId="4" hidden="1">'CH-Separate-14'!#REF!</definedName>
    <definedName name="Z_A3B3E038_AAE0_4F24_B01A_BCF5B017EAC3_.wvu.PrintArea" localSheetId="5" hidden="1">'CH-Separate-15 '!$A$1:$L$24</definedName>
    <definedName name="Z_A3B3E038_AAE0_4F24_B01A_BCF5B017EAC3_.wvu.PrintArea" localSheetId="1" hidden="1">'PL-6-11'!$A$1:$J$111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9" i="2" l="1"/>
  <c r="C46" i="26"/>
  <c r="I46" i="26" l="1"/>
  <c r="E46" i="26" l="1"/>
  <c r="E142" i="2" l="1"/>
  <c r="D118" i="26"/>
  <c r="F118" i="26"/>
  <c r="H118" i="26"/>
  <c r="E77" i="26"/>
  <c r="E47" i="26"/>
  <c r="G21" i="26" l="1"/>
  <c r="G53" i="26"/>
  <c r="C141" i="2"/>
  <c r="C112" i="2"/>
  <c r="C52" i="2"/>
  <c r="D103" i="10"/>
  <c r="D79" i="10"/>
  <c r="R26" i="15"/>
  <c r="P26" i="15"/>
  <c r="N26" i="15"/>
  <c r="C53" i="26"/>
  <c r="C72" i="2"/>
  <c r="C179" i="2" l="1"/>
  <c r="V22" i="25" s="1"/>
  <c r="V24" i="25" s="1"/>
  <c r="D95" i="10"/>
  <c r="C106" i="2"/>
  <c r="H105" i="10"/>
  <c r="L27" i="25"/>
  <c r="V27" i="25"/>
  <c r="R27" i="25"/>
  <c r="J27" i="25"/>
  <c r="H27" i="25"/>
  <c r="F27" i="25"/>
  <c r="D27" i="25"/>
  <c r="N23" i="25"/>
  <c r="N24" i="25" s="1"/>
  <c r="T17" i="25"/>
  <c r="X17" i="25" s="1"/>
  <c r="T16" i="25"/>
  <c r="J24" i="25"/>
  <c r="H24" i="25"/>
  <c r="F24" i="25"/>
  <c r="D24" i="25"/>
  <c r="N19" i="25"/>
  <c r="J19" i="25"/>
  <c r="V18" i="25"/>
  <c r="V19" i="25" s="1"/>
  <c r="R18" i="25"/>
  <c r="R19" i="25" s="1"/>
  <c r="P18" i="25"/>
  <c r="P19" i="25" s="1"/>
  <c r="N18" i="25"/>
  <c r="L18" i="25"/>
  <c r="L19" i="25" s="1"/>
  <c r="J18" i="25"/>
  <c r="H18" i="25"/>
  <c r="H19" i="25" s="1"/>
  <c r="F18" i="25"/>
  <c r="F19" i="25" s="1"/>
  <c r="D18" i="25"/>
  <c r="D19" i="25" s="1"/>
  <c r="R13" i="25"/>
  <c r="T13" i="25" s="1"/>
  <c r="X13" i="25" s="1"/>
  <c r="V26" i="25" l="1"/>
  <c r="T18" i="25"/>
  <c r="T19" i="25" s="1"/>
  <c r="N26" i="25"/>
  <c r="D26" i="25"/>
  <c r="F26" i="25"/>
  <c r="H26" i="25"/>
  <c r="J26" i="25"/>
  <c r="X16" i="25"/>
  <c r="X18" i="25" s="1"/>
  <c r="X19" i="25" s="1"/>
  <c r="D78" i="10" l="1"/>
  <c r="D45" i="10"/>
  <c r="I107" i="2" l="1"/>
  <c r="I19" i="2"/>
  <c r="G114" i="26"/>
  <c r="C93" i="26"/>
  <c r="E93" i="26"/>
  <c r="G93" i="26"/>
  <c r="J17" i="23" l="1"/>
  <c r="N17" i="23"/>
  <c r="L17" i="23"/>
  <c r="H17" i="23"/>
  <c r="F17" i="23"/>
  <c r="D17" i="23"/>
  <c r="P15" i="23"/>
  <c r="G107" i="2"/>
  <c r="I107" i="26" l="1"/>
  <c r="E107" i="26"/>
  <c r="I68" i="26"/>
  <c r="I93" i="26" s="1"/>
  <c r="I53" i="26"/>
  <c r="I172" i="2"/>
  <c r="I174" i="2" s="1"/>
  <c r="I162" i="2"/>
  <c r="E178" i="2"/>
  <c r="E180" i="2" s="1"/>
  <c r="E172" i="2"/>
  <c r="E174" i="2" s="1"/>
  <c r="E162" i="2"/>
  <c r="I120" i="2"/>
  <c r="E120" i="2"/>
  <c r="E106" i="2"/>
  <c r="E107" i="2" s="1"/>
  <c r="I84" i="2"/>
  <c r="I74" i="2"/>
  <c r="E92" i="2"/>
  <c r="E84" i="2"/>
  <c r="E74" i="2"/>
  <c r="E54" i="2"/>
  <c r="I32" i="2"/>
  <c r="I42" i="2" s="1"/>
  <c r="E32" i="2"/>
  <c r="E19" i="2"/>
  <c r="E154" i="2" l="1"/>
  <c r="E175" i="2" s="1"/>
  <c r="E144" i="2"/>
  <c r="E66" i="2"/>
  <c r="E56" i="2"/>
  <c r="E42" i="2"/>
  <c r="E47" i="2" s="1"/>
  <c r="E49" i="2" s="1"/>
  <c r="I130" i="2"/>
  <c r="I135" i="2" s="1"/>
  <c r="I137" i="2" s="1"/>
  <c r="I9" i="26" s="1"/>
  <c r="I35" i="26" s="1"/>
  <c r="I57" i="26" s="1"/>
  <c r="E130" i="2"/>
  <c r="E135" i="2" s="1"/>
  <c r="I86" i="2"/>
  <c r="I47" i="2"/>
  <c r="I49" i="2" s="1"/>
  <c r="I52" i="2" s="1"/>
  <c r="E86" i="2"/>
  <c r="E87" i="2" s="1"/>
  <c r="I59" i="26" l="1"/>
  <c r="E137" i="2"/>
  <c r="E9" i="26" s="1"/>
  <c r="E35" i="26" s="1"/>
  <c r="E57" i="26" s="1"/>
  <c r="I142" i="2"/>
  <c r="I140" i="2"/>
  <c r="I54" i="2"/>
  <c r="I56" i="2" s="1"/>
  <c r="J47" i="10"/>
  <c r="I110" i="26" l="1"/>
  <c r="E59" i="26"/>
  <c r="I154" i="2"/>
  <c r="I175" i="2" s="1"/>
  <c r="I180" i="2" s="1"/>
  <c r="I178" i="2" s="1"/>
  <c r="I144" i="2"/>
  <c r="I66" i="2"/>
  <c r="I87" i="2" s="1"/>
  <c r="I92" i="2" s="1"/>
  <c r="C54" i="2"/>
  <c r="I113" i="26" l="1"/>
  <c r="E110" i="26"/>
  <c r="C56" i="2"/>
  <c r="I90" i="2"/>
  <c r="G107" i="26"/>
  <c r="C107" i="26"/>
  <c r="D36" i="26"/>
  <c r="D16" i="26"/>
  <c r="D12" i="26"/>
  <c r="D11" i="26"/>
  <c r="D54" i="25"/>
  <c r="I115" i="26" l="1"/>
  <c r="E113" i="26"/>
  <c r="P23" i="15"/>
  <c r="E115" i="26" l="1"/>
  <c r="N23" i="24"/>
  <c r="L23" i="24"/>
  <c r="L25" i="24" s="1"/>
  <c r="H23" i="24"/>
  <c r="F23" i="24"/>
  <c r="D23" i="24"/>
  <c r="H18" i="24"/>
  <c r="H25" i="24" s="1"/>
  <c r="D18" i="24"/>
  <c r="D25" i="24" s="1"/>
  <c r="N17" i="24"/>
  <c r="N18" i="24" s="1"/>
  <c r="L17" i="24"/>
  <c r="L18" i="24" s="1"/>
  <c r="J17" i="24"/>
  <c r="J18" i="24" s="1"/>
  <c r="H17" i="24"/>
  <c r="F17" i="24"/>
  <c r="F18" i="24" s="1"/>
  <c r="D17" i="24"/>
  <c r="P16" i="24"/>
  <c r="P15" i="24"/>
  <c r="P17" i="24" s="1"/>
  <c r="P18" i="24" s="1"/>
  <c r="L23" i="23"/>
  <c r="H23" i="23"/>
  <c r="F23" i="23"/>
  <c r="D23" i="23"/>
  <c r="P22" i="23"/>
  <c r="N22" i="23"/>
  <c r="N21" i="23"/>
  <c r="N18" i="23"/>
  <c r="L18" i="23"/>
  <c r="L25" i="23" s="1"/>
  <c r="J18" i="23"/>
  <c r="H18" i="23"/>
  <c r="H25" i="23" s="1"/>
  <c r="F18" i="23"/>
  <c r="D18" i="23"/>
  <c r="P16" i="23"/>
  <c r="P12" i="23"/>
  <c r="F25" i="24" l="1"/>
  <c r="F25" i="23"/>
  <c r="D25" i="23"/>
  <c r="N23" i="23"/>
  <c r="N25" i="23" s="1"/>
  <c r="N25" i="24"/>
  <c r="P22" i="24"/>
  <c r="P17" i="23"/>
  <c r="P18" i="23" s="1"/>
  <c r="D13" i="2" l="1"/>
  <c r="D57" i="2"/>
  <c r="D44" i="2"/>
  <c r="D16" i="2"/>
  <c r="N23" i="15" l="1"/>
  <c r="D105" i="10" l="1"/>
  <c r="T17" i="15" l="1"/>
  <c r="X17" i="15" s="1"/>
  <c r="T16" i="15"/>
  <c r="X16" i="15" s="1"/>
  <c r="T22" i="15" l="1"/>
  <c r="R23" i="15" l="1"/>
  <c r="T23" i="15" s="1"/>
  <c r="X23" i="15" s="1"/>
  <c r="X22" i="15" l="1"/>
  <c r="C32" i="2" l="1"/>
  <c r="C172" i="2"/>
  <c r="P23" i="25" l="1"/>
  <c r="G172" i="2"/>
  <c r="P24" i="25" l="1"/>
  <c r="R23" i="25"/>
  <c r="T23" i="25" s="1"/>
  <c r="H107" i="10"/>
  <c r="D107" i="10"/>
  <c r="J105" i="10"/>
  <c r="J107" i="10" s="1"/>
  <c r="F105" i="10"/>
  <c r="F107" i="10" s="1"/>
  <c r="J80" i="10"/>
  <c r="H80" i="10"/>
  <c r="F80" i="10"/>
  <c r="D80" i="10"/>
  <c r="J71" i="10"/>
  <c r="H71" i="10"/>
  <c r="F71" i="10"/>
  <c r="D71" i="10"/>
  <c r="H47" i="10"/>
  <c r="D47" i="10"/>
  <c r="F47" i="10"/>
  <c r="J24" i="10"/>
  <c r="J48" i="10" s="1"/>
  <c r="H24" i="10"/>
  <c r="F24" i="10"/>
  <c r="D24" i="10"/>
  <c r="X23" i="25" l="1"/>
  <c r="P26" i="25"/>
  <c r="R24" i="25"/>
  <c r="R26" i="25" s="1"/>
  <c r="X27" i="25"/>
  <c r="J81" i="10"/>
  <c r="J109" i="10" s="1"/>
  <c r="F48" i="10"/>
  <c r="F81" i="10"/>
  <c r="F109" i="10" s="1"/>
  <c r="D81" i="10"/>
  <c r="D48" i="10"/>
  <c r="H81" i="10"/>
  <c r="H109" i="10" s="1"/>
  <c r="H48" i="10"/>
  <c r="D109" i="10" l="1"/>
  <c r="G32" i="2"/>
  <c r="W26" i="15" l="1"/>
  <c r="U26" i="15"/>
  <c r="S26" i="15"/>
  <c r="Q26" i="15"/>
  <c r="O26" i="15"/>
  <c r="V24" i="15"/>
  <c r="J24" i="15"/>
  <c r="H24" i="15"/>
  <c r="F24" i="15"/>
  <c r="D24" i="15"/>
  <c r="N24" i="15"/>
  <c r="V18" i="15"/>
  <c r="V19" i="15" s="1"/>
  <c r="P18" i="15"/>
  <c r="P19" i="15" s="1"/>
  <c r="N18" i="15"/>
  <c r="L18" i="15"/>
  <c r="L19" i="15" s="1"/>
  <c r="J18" i="15"/>
  <c r="J19" i="15" s="1"/>
  <c r="H18" i="15"/>
  <c r="H19" i="15" s="1"/>
  <c r="F18" i="15"/>
  <c r="F19" i="15" s="1"/>
  <c r="D18" i="15"/>
  <c r="D19" i="15" s="1"/>
  <c r="H26" i="15" l="1"/>
  <c r="R18" i="15"/>
  <c r="R19" i="15" s="1"/>
  <c r="V26" i="15"/>
  <c r="D26" i="15"/>
  <c r="J26" i="15"/>
  <c r="F26" i="15"/>
  <c r="N19" i="15"/>
  <c r="T18" i="15"/>
  <c r="T19" i="15" l="1"/>
  <c r="X18" i="15"/>
  <c r="X19" i="15" s="1"/>
  <c r="C74" i="2" l="1"/>
  <c r="H162" i="2" l="1"/>
  <c r="G162" i="2"/>
  <c r="F162" i="2"/>
  <c r="D162" i="2"/>
  <c r="C162" i="2"/>
  <c r="G120" i="2"/>
  <c r="C120" i="2"/>
  <c r="C107" i="2"/>
  <c r="G84" i="2"/>
  <c r="C84" i="2"/>
  <c r="H74" i="2"/>
  <c r="G74" i="2"/>
  <c r="F74" i="2"/>
  <c r="D74" i="2"/>
  <c r="D47" i="2"/>
  <c r="G19" i="2"/>
  <c r="G42" i="2" s="1"/>
  <c r="C19" i="2"/>
  <c r="C86" i="2" l="1"/>
  <c r="C42" i="2"/>
  <c r="C47" i="2" s="1"/>
  <c r="G174" i="2"/>
  <c r="C174" i="2"/>
  <c r="C130" i="2"/>
  <c r="G86" i="2"/>
  <c r="G130" i="2"/>
  <c r="G135" i="2" s="1"/>
  <c r="G47" i="2"/>
  <c r="G49" i="2" s="1"/>
  <c r="G137" i="2" l="1"/>
  <c r="G142" i="2" s="1"/>
  <c r="G144" i="2" s="1"/>
  <c r="C49" i="2"/>
  <c r="C135" i="2"/>
  <c r="G54" i="2"/>
  <c r="G52" i="2"/>
  <c r="P24" i="15"/>
  <c r="C66" i="2"/>
  <c r="G140" i="2" l="1"/>
  <c r="J21" i="23"/>
  <c r="G9" i="26"/>
  <c r="G35" i="26" s="1"/>
  <c r="G57" i="26" s="1"/>
  <c r="G59" i="26" s="1"/>
  <c r="C87" i="2"/>
  <c r="C92" i="2" s="1"/>
  <c r="C137" i="2"/>
  <c r="G66" i="2"/>
  <c r="G87" i="2" s="1"/>
  <c r="G90" i="2" s="1"/>
  <c r="G56" i="2"/>
  <c r="G154" i="2"/>
  <c r="G175" i="2" s="1"/>
  <c r="G180" i="2" s="1"/>
  <c r="G178" i="2" s="1"/>
  <c r="P21" i="24"/>
  <c r="P23" i="24" s="1"/>
  <c r="P25" i="24" s="1"/>
  <c r="J23" i="24"/>
  <c r="J25" i="24" s="1"/>
  <c r="R24" i="15"/>
  <c r="L24" i="15"/>
  <c r="L26" i="15" s="1"/>
  <c r="G110" i="26" l="1"/>
  <c r="G113" i="26" s="1"/>
  <c r="G115" i="26" s="1"/>
  <c r="P21" i="23"/>
  <c r="P23" i="23" s="1"/>
  <c r="P25" i="23" s="1"/>
  <c r="J23" i="23"/>
  <c r="J25" i="23" s="1"/>
  <c r="C142" i="2"/>
  <c r="C140" i="2" s="1"/>
  <c r="C9" i="26"/>
  <c r="C35" i="26" s="1"/>
  <c r="C57" i="26" s="1"/>
  <c r="C59" i="26" s="1"/>
  <c r="C110" i="26" s="1"/>
  <c r="C90" i="2"/>
  <c r="G92" i="2"/>
  <c r="X24" i="15"/>
  <c r="X26" i="15" s="1"/>
  <c r="C113" i="26" l="1"/>
  <c r="C115" i="26" s="1"/>
  <c r="C144" i="2"/>
  <c r="C154" i="2"/>
  <c r="T24" i="15"/>
  <c r="T26" i="15" s="1"/>
  <c r="C175" i="2" l="1"/>
  <c r="L22" i="25"/>
  <c r="C180" i="2" l="1"/>
  <c r="C178" i="2" s="1"/>
  <c r="L24" i="25"/>
  <c r="L26" i="25" s="1"/>
  <c r="T22" i="25"/>
  <c r="X22" i="25" l="1"/>
  <c r="X24" i="25" s="1"/>
  <c r="X26" i="25" s="1"/>
  <c r="T24" i="25"/>
  <c r="T26" i="25" s="1"/>
</calcChain>
</file>

<file path=xl/sharedStrings.xml><?xml version="1.0" encoding="utf-8"?>
<sst xmlns="http://schemas.openxmlformats.org/spreadsheetml/2006/main" count="586" uniqueCount="286">
  <si>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</si>
  <si>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</si>
  <si>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</si>
  <si>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</si>
  <si>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</si>
  <si>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</si>
  <si>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</si>
  <si>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</si>
  <si>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</si>
  <si>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</si>
  <si>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</si>
  <si>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</si>
  <si>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</si>
  <si>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</si>
  <si>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</si>
  <si>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</si>
  <si>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</si>
  <si>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</si>
  <si>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</si>
  <si>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</si>
  <si>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</si>
  <si>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</si>
  <si>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</si>
  <si>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</si>
  <si>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</si>
  <si>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</si>
  <si>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</si>
  <si>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</si>
  <si>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</si>
  <si>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</si>
  <si>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</si>
  <si>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</si>
  <si>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</si>
  <si>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</si>
  <si>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</si>
  <si>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</si>
  <si>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</si>
  <si>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</si>
  <si>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</si>
  <si>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</si>
  <si>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</si>
  <si>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</si>
  <si>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</si>
  <si>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</si>
  <si>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</si>
  <si>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</si>
  <si>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</si>
  <si>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</si>
  <si>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</si>
  <si>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</si>
  <si>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</si>
  <si>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</si>
  <si>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</si>
  <si>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</si>
  <si>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</si>
  <si>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</si>
  <si>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</si>
  <si>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</si>
  <si>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กำไรจากการเปลี่ยนแปลงมูลค่ายุติธรรม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</si>
  <si>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</si>
  <si>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</si>
  <si>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</si>
  <si>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</si>
  <si>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</si>
  <si>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</si>
  <si>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</si>
  <si>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</si>
  <si>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</si>
  <si>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</si>
  <si>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</si>
  <si>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</si>
  <si>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</si>
  <si>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</si>
  <si>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</si>
  <si>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</si>
  <si>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</si>
  <si>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</si>
  <si>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</si>
  <si>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</si>
  <si>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</si>
  <si>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</si>
  <si>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</si>
  <si>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</si>
  <si>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</si>
  <si>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</si>
  <si>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</si>
  <si>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</si>
  <si>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</si>
  <si>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</si>
  <si>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</si>
  <si>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</si>
  <si>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</si>
  <si>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</si>
  <si>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</si>
  <si>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</si>
  <si>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</si>
  <si>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</si>
  <si>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</si>
  <si>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ส่วนเกิน</t>
  </si>
  <si>
    <t>มูลค่าหุ้นสามัญ</t>
  </si>
  <si>
    <t xml:space="preserve">     กำไร</t>
  </si>
  <si>
    <t xml:space="preserve">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</si>
  <si>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</si>
  <si>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</si>
  <si>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</si>
  <si>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</si>
  <si>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</si>
  <si>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</si>
  <si>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</si>
  <si>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</si>
  <si>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</si>
  <si>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</si>
  <si>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</si>
  <si>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</si>
  <si>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</si>
  <si>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เงินกู้ยืมระยะสั้นจากสถาบันการเงินเพิ่มขึ้น (ลดลง)</t>
  </si>
  <si>
    <t>(ไม่ได้ตรวจสอบ)</t>
  </si>
  <si>
    <t>ขาดทุนจากอัตราแลกเปลี่ยนสุทธิ</t>
  </si>
  <si>
    <t>ค่าความนิยม</t>
  </si>
  <si>
    <t>ค่าใช้จ่าย (รายได้) ภาษีเงินได้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</si>
  <si>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</si>
  <si>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</si>
  <si>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>ลูกหนี้หมุนเวียนอื่น</t>
  </si>
  <si>
    <t>ลูกหนี้ไม่หมุนเวียนอื่น</t>
  </si>
  <si>
    <t>ขาดทุนจากการตีราคาที่ดิน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</si>
  <si>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</si>
  <si>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</si>
  <si>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</si>
  <si>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รวมรายการที่อาจถูกจัดประเภทใหม่</t>
  </si>
  <si>
    <t>หุ้นสามัญ</t>
  </si>
  <si>
    <t>มูลค่า</t>
  </si>
  <si>
    <t>รายการที่จะไม่ถูกจัดประเภทใหม่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</si>
  <si>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</si>
  <si>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</si>
  <si>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ผลต่างของ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</si>
  <si>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</si>
  <si>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</si>
  <si>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</si>
  <si>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</si>
  <si>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</si>
  <si>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เงินสดรับจากหุ้นทุนออกให้ตามใบสำคัญแสดงสิทธิ</t>
  </si>
  <si>
    <t xml:space="preserve">   ก่อนผลกระทบของอัตราแลกเปลี่ยน</t>
  </si>
  <si>
    <t>เงินปันผลรับ</t>
  </si>
  <si>
    <t>รับเงินปันผล</t>
  </si>
  <si>
    <t xml:space="preserve">       เงินปันผลให้ผู้ถือหุ้นของบริษัท</t>
  </si>
  <si>
    <t>กำไรสะสม</t>
  </si>
  <si>
    <t xml:space="preserve">    ยังไม่ได้จัดสรร</t>
  </si>
  <si>
    <t>กำไรสำหรับงวด</t>
  </si>
  <si>
    <t>30 กันยายน</t>
  </si>
  <si>
    <t>สำหรับงวดเก้าเดือนสิ้นสุด
วันที่ 30 กันยายน</t>
  </si>
  <si>
    <t>เงินสดรับชำระคืนจากเงินให้กู้ยืมระยะสั้นแก่บริษัทย่อย</t>
  </si>
  <si>
    <t>เงินสดรับจากการออกหุ้นสามัญของบริษัทย่อย</t>
  </si>
  <si>
    <t>เงินปันผลจ่ายให้ผู้ถือหุ้นของบริษัท</t>
  </si>
  <si>
    <t xml:space="preserve">   ของสินทรัพย์ชีวภาพสุทธิ</t>
  </si>
  <si>
    <t>รายการที่อาจถูกจัดประเภทใหม่</t>
  </si>
  <si>
    <t>เงินสดรับจากการขายอาคารและอุปกรณ์</t>
  </si>
  <si>
    <t>รายการกับผู้ถือหุ้นที่บันทึกโดยตรงเข้าส่วนผู้ถือหุ้น</t>
  </si>
  <si>
    <t>รวมรายการกับผู้ถือหุ้นที่บันทึกโดยตรงเข้าส่วนของผู้ถือหุ้น</t>
  </si>
  <si>
    <t>ผลต่างของอัตราแลกเปลี่ยนจากการแปลงค่า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</si>
  <si>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</si>
  <si>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</si>
  <si>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 xml:space="preserve">31 ธันวาคม </t>
  </si>
  <si>
    <t>ลูกหนี้สัญญาเช่าเงินทุนที่ถึงกำหนดชำระภายในหนึ่งปี</t>
  </si>
  <si>
    <t>สินทรัพย์ทางการเงินหมุนเวียนอื่น</t>
  </si>
  <si>
    <t>ลูกหนี้สัญญาเช่าเงินทุน</t>
  </si>
  <si>
    <t>เงินให้กู้ยืมระยะยาวแก่บริษัทย่อย</t>
  </si>
  <si>
    <t>สินทรัพย์สิทธิการใช้</t>
  </si>
  <si>
    <t>เงินกู้ยืมระยะสั้นจากบริษัทย่อย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</si>
  <si>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</si>
  <si>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</si>
  <si>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กำไรจากกิจกรรมดำเนินงาน</t>
  </si>
  <si>
    <t xml:space="preserve">   ที่ใช้วิธีส่วนได้เสีย</t>
  </si>
  <si>
    <t>เงินสดรับจากลูกหนี้สัญญาเช่าเงินทุน</t>
  </si>
  <si>
    <t>เงินสดรับจากการออกหุ้นกู้</t>
  </si>
  <si>
    <t>ขาดทุนจากการด้อยค่าของเงินลงทุนในบริษัทย่อย</t>
  </si>
  <si>
    <t>เงินสดรับจากการขายสินทรัพย์ไม่มีตัวตนอื่น</t>
  </si>
  <si>
    <t>รายได้ดอกเบี้ย</t>
  </si>
  <si>
    <t xml:space="preserve">    งบการเงิน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</si>
  <si>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</si>
  <si>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</si>
  <si>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งบการเงิน</t>
  </si>
  <si>
    <t>กระแสเงินสดจากกิจกรรมลงทุน (ต่อ)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</si>
  <si>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</si>
  <si>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</si>
  <si>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>สินทรัพย์ทางการเงินที่ไม่หมุนเวียนอื่น</t>
  </si>
  <si>
    <t>ลูกหนี้การค้าไม่หมุนเวียน</t>
  </si>
  <si>
    <t>เจ้าหนี้หมุนเวียนอื่น</t>
  </si>
  <si>
    <t xml:space="preserve">   ภายในหนึ่งปี</t>
  </si>
  <si>
    <t>ภาษีเงินได้นิติบุคคลค้างจ่าย</t>
  </si>
  <si>
    <t xml:space="preserve">หนี้สินตามสัญญาเช่า </t>
  </si>
  <si>
    <t>หนี้สินไม่หมุนเวียนอื่น</t>
  </si>
  <si>
    <t xml:space="preserve">   ของสินทรัพย์ทางการเงินที่อยู่ในความต้องการของตลาด</t>
  </si>
  <si>
    <t>ขาดทุนจากการด้อยค่าของสินทรัพย์</t>
  </si>
  <si>
    <t>เงินลงทุนชั่วคราวลดลง</t>
  </si>
  <si>
    <t>เงินสดจ่ายเพื่อซื้อตราสารทุนของกิจการอื่น</t>
  </si>
  <si>
    <t>เงินสดจ่ายชำระหนี้สินตามสัญญาเช่า</t>
  </si>
  <si>
    <t>ผลกระทบจากอัตราแลกเปลี่ยนที่มีต่อเงินสด</t>
  </si>
  <si>
    <t xml:space="preserve">   และรายการเทียบเท่าเงินสด</t>
  </si>
  <si>
    <t>การแบ่งปันกำไร</t>
  </si>
  <si>
    <t>สำหรับงวดสามเดือนสิ้นสุด
วันที่ 30 กันยายน</t>
  </si>
  <si>
    <t>เงินสดและรายการเทียบเท่าเงินสดเพิ่มขึ้น (ลดลง) สุทธิ</t>
  </si>
  <si>
    <t>ขาดทุนจากการขายและตัดจำหน่ายอาคารและอุปกรณ์</t>
  </si>
  <si>
    <t>กำไร (ขาดทุน) ก่อนค่าใช้จ่าย (รายได้) ภาษีเงินได้</t>
  </si>
  <si>
    <t>การแบ่งปันกำไร (ขาดทุน)</t>
  </si>
  <si>
    <t>กำไร (ขาดทุน) สำหรับงวด</t>
  </si>
  <si>
    <t>กำไร (ขาดทุน) จากกิจกรรมดำเนินงาน</t>
  </si>
  <si>
    <t>2, 3</t>
  </si>
  <si>
    <t>เงินให้กู้สินเชื่อแก่ลูกหนี้ที่ถึงกำหนดชำระภายในหนึ่งปี</t>
  </si>
  <si>
    <t>เงินให้กู้สินเชื่อแก่ลูกหนี้</t>
  </si>
  <si>
    <t>2, 8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</si>
  <si>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</si>
  <si>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</si>
  <si>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</si>
  <si>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</si>
  <si>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</si>
  <si>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ขาดทุนจากการวัดมูลค่าใหม่ของ</t>
  </si>
  <si>
    <t xml:space="preserve">    ผลประโยชน์พนักงานที่กำหนดไว้</t>
  </si>
  <si>
    <t>2, 10</t>
  </si>
  <si>
    <t>(กำไร) ขาดทุนจากการวัดมูลค่าใหม่ของ</t>
  </si>
  <si>
    <t>เงินลงทุนในบริษัทร่วม</t>
  </si>
  <si>
    <t>เงินให้กู้ยืมระยะสั้นแก่บริษัทร่วม</t>
  </si>
  <si>
    <t>2, 15</t>
  </si>
  <si>
    <t>เงินลงทุนในการร่วมค้า</t>
  </si>
  <si>
    <t>เงินให้กู้ยืมระยะยาวแก่การร่วมค้า</t>
  </si>
  <si>
    <t>กลับรายการขาดทุนจากการตีราคาที่ดิน</t>
  </si>
  <si>
    <t>เงินสดจ่ายเพื่อซื้อสินทรัพย์ไม่มีตัวตนอื่น</t>
  </si>
  <si>
    <t>กระแสเงินสดสุทธิใช้ไปในกิจกรรมลงทุน</t>
  </si>
  <si>
    <t xml:space="preserve">   ส่วนที่เป็นของส่วนได้เสียที่ไม่มีอำนาจควบคุม</t>
  </si>
  <si>
    <t xml:space="preserve">    ส่วนที่เป็นส่วนได้เสียที่ไม่มีอำนาจควบคุม</t>
  </si>
  <si>
    <t xml:space="preserve">   เงินทุนที่ได้รับจากผู้ถือหุ้นและการจัดสรรส่วนทุนให้ผู้ถือหุ้น</t>
  </si>
  <si>
    <t>(กลับรายการ) ผลขาดทุนจากการด้อยค่าด้านเครดิตที่คาดว่าจะเกิดขึ้น</t>
  </si>
  <si>
    <t>(กลับรายการ) ขาดทุนจากการตีราคาที่ดิน</t>
  </si>
  <si>
    <t>เงินสดรับจากการขายตราสารทุนของกิจการอื่น</t>
  </si>
  <si>
    <t>เงินสดจ่ายสำหรับเงินให้กู้ยืมระยะสั้นแก่บริษัทร่วม</t>
  </si>
  <si>
    <t>เงินสดจ่ายสำหรับเงินลงทุนในบริษัทร่วม</t>
  </si>
  <si>
    <t>ค่าเผื่อผลขาดทุนจากการปรับมูลค่าสินค้าคงเหลือ</t>
  </si>
  <si>
    <t>ขาดทุนจากการตัดจำหน่ายสินทรัพย์ที่ไม่มีตัวตน</t>
  </si>
  <si>
    <t>เงินสดจ่ายสำหรับเงินให้กู้ยืมระยะยาวแก่การร่วมค้า</t>
  </si>
  <si>
    <t>กระแสเงินสดสุทธิได้มาจากกิจกรรมจัดหาเงิน</t>
  </si>
  <si>
    <t>5, 15</t>
  </si>
  <si>
    <t>8, 15</t>
  </si>
  <si>
    <t>เงินให้กู้ยืมระยะสั้นแก่การร่วมค้า</t>
  </si>
  <si>
    <t>เงินให้กู้ยืมระยะยาวแก่การร่วมค้าที่ถึงกำหนดชำระภายในหนึ่งปี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</si>
  <si>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</si>
  <si>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</si>
  <si>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 xml:space="preserve">    (หุ้นสามัญ จำนวน 6,168 ล้านหุ้น มูลค่า 1 บาท ต่อหุ้น)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</si>
  <si>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</si>
  <si>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</si>
  <si>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</si>
  <si>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กำไรจากอัตราแลกเปลี่ยนสุทธิ</t>
  </si>
  <si>
    <t>กำไรจากการเปลี่ยนแปลงมูลค่ายุติธรรมของสินทรัพย์</t>
  </si>
  <si>
    <t xml:space="preserve">   ทางการเงินที่อยู่ในความต้องการของตลาดสุทธิ</t>
  </si>
  <si>
    <t>ขาดทุนจากการเปลี่ยนแปลงมูลค่ายุติธรรมของสินทรัพย์</t>
  </si>
  <si>
    <t>ส่วนแบ่ง (กำไร) ขาดทุนจากเงินลงทุนในการร่วมค้า</t>
  </si>
  <si>
    <t xml:space="preserve">   และบริษัทร่วมที่ใช้วิธีส่วนได้เสีย</t>
  </si>
  <si>
    <t>2,15</t>
  </si>
  <si>
    <t>เงินสดรับชำระคืนสำหรับเงินให้กู้ยืมระยะสั้นแก่บริษัทร่วม</t>
  </si>
  <si>
    <t xml:space="preserve">   ที่ถึงกำหนดชำระภายในหนึ่งปี</t>
  </si>
  <si>
    <t>สำรอง</t>
  </si>
  <si>
    <t>การตีราคา</t>
  </si>
  <si>
    <t>ที่ดินใหม่</t>
  </si>
  <si>
    <t xml:space="preserve">       การใช้สิทธิตามใบสำคัญแสดงสิทธิ</t>
  </si>
  <si>
    <t>กำไรจากการขายตราสารทุนของกิจการอื่น</t>
  </si>
  <si>
    <t>เงินสดจ่ายสำหรับเงินให้กู้ยืมระยะสั้นแก่การร่วมค้า</t>
  </si>
  <si>
    <t>เงินสดจ่ายเพื่อชำระหุ้นกู้</t>
  </si>
  <si>
    <t>เงินสดจ่ายเพื่อชำระเงินกู้ยืมระยะยาวจากสถาบันการเงิน</t>
  </si>
  <si>
    <t>(กำไร) ขาดทุนจากอัตราแลกเปลี่ยนที่ยังไม่เกิดขึ้นจริง</t>
  </si>
  <si>
    <t>ค่าใช้จ่ายภาษีเงินได้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</si>
  <si>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</si>
  <si>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</si>
  <si>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ขาดทุนจากการเปลี่ยนแปลงมูลค่ายุติธรรมของสินทรัพย์ชีวภาพสุทธิ</t>
  </si>
  <si>
    <t>เงินกู้ยืมระยะสั้นจากบริษัทย่อยลดลง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</si>
  <si>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</si>
  <si>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กำไรก่อนค่าใช้จ่ายภาษีเงินได้</t>
  </si>
  <si>
    <t>ปรับรายการที่กระทบกำไรเป็นเงินสดรับ</t>
  </si>
  <si>
    <t>ขาดทุนจากการด้อยค่าซึ่งเป็นไปตาม TFRS 9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</si>
  <si>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</si>
  <si>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ตัดกำไร (ขาดทุน) ระหว่างกันที่ยังไม่รับรู้จากการขายสินค้าให้การร่วมค้า</t>
  </si>
  <si>
    <t>เงินสดรับชำระคืนสำหรับเงินให้กู้ยืมระยาวแก่การร่วมค้า</t>
  </si>
  <si>
    <t>เงินทดรองรับคืนจาก (จ่ายให้แก่) เกษตรกร</t>
  </si>
  <si>
    <t>(กลับรายการ) ขาดทุนจากการด้อยค่าซึ่งเป็นไปตาม TFRS 9</t>
  </si>
  <si>
    <t>ส่วนแบ่ง (กำไร) ขาดทุนจากเงินลงทุนในการร่วมค้าและบริษัทร่วม</t>
  </si>
  <si>
    <t>สินทรัพย์ชีวภาพ</t>
  </si>
  <si>
    <t>กำไรจากการปรับปรุงสัญญาเช่า</t>
  </si>
  <si>
    <t>ทุนที่ออกและ</t>
  </si>
  <si>
    <t>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</si>
</sst>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.00\ ;\(#,##0\)"/>
    <numFmt numFmtId="169" formatCode="0.0%"/>
    <numFmt numFmtId="170" formatCode="#,##0.0000\ ;\(#,##0.00\)"/>
    <numFmt numFmtId="171" formatCode="_(* #,##0.000_);_(* \(#,##0.000\);_(* &quot;-&quot;_);_(@_)"/>
    <numFmt numFmtId="172" formatCode="_(* #,##0.000000_);_(* \(#,##0.000000\);_(* &quot;-&quot;??_);_(@_)"/>
  </numFmts>
  <fonts count="20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5"/>
      <name val="Times New Roman"/>
      <family val="1"/>
    </font>
    <font>
      <sz val="11"/>
      <name val="Calibri"/>
      <family val="2"/>
    </font>
    <font>
      <sz val="15"/>
      <color indexed="10"/>
      <name val="Angsana New"/>
      <family val="1"/>
    </font>
    <font>
      <sz val="15"/>
      <color theme="5" tint="-0.249977111117893"/>
      <name val="Angsana New"/>
      <family val="1"/>
    </font>
    <font>
      <b/>
      <sz val="15"/>
      <color theme="5" tint="-0.24997711111789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3">
    <xf numFmtId="0" fontId="0" fillId="0" borderId="0" xfId="0"/>
    <xf numFmtId="166" fontId="3" fillId="0" borderId="4" xfId="1" applyNumberFormat="1" applyFont="1" applyFill="1" applyBorder="1" applyAlignment="1"/>
    <xf numFmtId="166" fontId="3" fillId="0" borderId="0" xfId="1" applyNumberFormat="1" applyFont="1" applyFill="1" applyBorder="1" applyAlignment="1"/>
    <xf numFmtId="164" fontId="1" fillId="0" borderId="0" xfId="2" applyFont="1" applyFill="1" applyBorder="1" applyAlignment="1">
      <alignment horizontal="right" vertical="center"/>
    </xf>
    <xf numFmtId="164" fontId="1" fillId="0" borderId="0" xfId="2" applyFont="1" applyFill="1" applyBorder="1" applyAlignment="1">
      <alignment horizontal="right"/>
    </xf>
    <xf numFmtId="0" fontId="1" fillId="0" borderId="0" xfId="0" applyFont="1" applyAlignment="1">
      <alignment wrapText="1"/>
    </xf>
    <xf numFmtId="164" fontId="3" fillId="0" borderId="0" xfId="2" applyFont="1" applyFill="1" applyBorder="1" applyAlignment="1">
      <alignment horizontal="right"/>
    </xf>
    <xf numFmtId="164" fontId="3" fillId="0" borderId="5" xfId="2" applyFont="1" applyFill="1" applyBorder="1" applyAlignment="1">
      <alignment horizontal="right"/>
    </xf>
    <xf numFmtId="0" fontId="3" fillId="0" borderId="0" xfId="0" applyFont="1" applyAlignment="1">
      <alignment wrapText="1"/>
    </xf>
    <xf numFmtId="167" fontId="3" fillId="0" borderId="0" xfId="1" applyNumberFormat="1" applyFont="1" applyFill="1" applyBorder="1" applyAlignment="1"/>
    <xf numFmtId="166" fontId="1" fillId="0" borderId="0" xfId="1" applyNumberFormat="1" applyFont="1" applyBorder="1" applyAlignment="1">
      <alignment wrapText="1"/>
    </xf>
    <xf numFmtId="166" fontId="1" fillId="0" borderId="0" xfId="1" applyNumberFormat="1" applyFont="1" applyAlignment="1">
      <alignment wrapText="1"/>
    </xf>
    <xf numFmtId="166" fontId="3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Alignment="1"/>
    <xf numFmtId="164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165" fontId="0" fillId="0" borderId="0" xfId="1" applyFont="1" applyFill="1" applyAlignment="1"/>
    <xf numFmtId="164" fontId="3" fillId="0" borderId="3" xfId="1" applyNumberFormat="1" applyFont="1" applyFill="1" applyBorder="1" applyAlignment="1">
      <alignment horizontal="right"/>
    </xf>
    <xf numFmtId="165" fontId="12" fillId="0" borderId="0" xfId="1" applyFont="1" applyFill="1" applyAlignment="1"/>
    <xf numFmtId="166" fontId="0" fillId="0" borderId="0" xfId="1" applyNumberFormat="1" applyFont="1" applyFill="1" applyAlignment="1"/>
    <xf numFmtId="165" fontId="1" fillId="0" borderId="0" xfId="1" applyFont="1" applyFill="1" applyBorder="1" applyAlignment="1"/>
    <xf numFmtId="166" fontId="1" fillId="0" borderId="0" xfId="1" applyNumberFormat="1" applyFont="1" applyFill="1" applyBorder="1" applyAlignment="1"/>
    <xf numFmtId="166" fontId="0" fillId="0" borderId="0" xfId="1" applyNumberFormat="1" applyFont="1" applyFill="1" applyBorder="1" applyAlignment="1"/>
    <xf numFmtId="166" fontId="1" fillId="0" borderId="3" xfId="1" applyNumberFormat="1" applyFont="1" applyFill="1" applyBorder="1" applyAlignment="1"/>
    <xf numFmtId="164" fontId="3" fillId="0" borderId="4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0" fillId="0" borderId="0" xfId="0" applyNumberFormat="1"/>
    <xf numFmtId="37" fontId="1" fillId="0" borderId="0" xfId="0" applyNumberFormat="1" applyFont="1"/>
    <xf numFmtId="0" fontId="0" fillId="0" borderId="0" xfId="0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left"/>
    </xf>
    <xf numFmtId="164" fontId="3" fillId="0" borderId="1" xfId="1" applyNumberFormat="1" applyFont="1" applyBorder="1" applyAlignment="1">
      <alignment horizontal="right"/>
    </xf>
    <xf numFmtId="37" fontId="3" fillId="0" borderId="0" xfId="0" applyNumberFormat="1" applyFont="1"/>
    <xf numFmtId="0" fontId="7" fillId="0" borderId="0" xfId="0" applyFont="1" applyAlignment="1">
      <alignment horizontal="left"/>
    </xf>
    <xf numFmtId="0" fontId="0" fillId="0" borderId="0" xfId="0" applyAlignment="1">
      <alignment wrapText="1"/>
    </xf>
    <xf numFmtId="164" fontId="1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37" fontId="1" fillId="0" borderId="2" xfId="0" applyNumberFormat="1" applyFont="1" applyBorder="1"/>
    <xf numFmtId="166" fontId="1" fillId="0" borderId="0" xfId="0" applyNumberFormat="1" applyFont="1"/>
    <xf numFmtId="37" fontId="1" fillId="0" borderId="3" xfId="0" applyNumberFormat="1" applyFont="1" applyBorder="1"/>
    <xf numFmtId="0" fontId="1" fillId="2" borderId="0" xfId="0" applyFont="1" applyFill="1"/>
    <xf numFmtId="37" fontId="3" fillId="0" borderId="4" xfId="0" applyNumberFormat="1" applyFont="1" applyBorder="1"/>
    <xf numFmtId="37" fontId="3" fillId="0" borderId="5" xfId="0" applyNumberFormat="1" applyFont="1" applyBorder="1"/>
    <xf numFmtId="37" fontId="3" fillId="0" borderId="0" xfId="0" applyNumberFormat="1" applyFont="1" applyAlignment="1">
      <alignment horizontal="right"/>
    </xf>
    <xf numFmtId="0" fontId="4" fillId="0" borderId="0" xfId="0" applyFont="1"/>
    <xf numFmtId="164" fontId="3" fillId="0" borderId="0" xfId="0" applyNumberFormat="1" applyFont="1" applyAlignment="1">
      <alignment horizontal="right"/>
    </xf>
    <xf numFmtId="164" fontId="0" fillId="0" borderId="3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2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3" fillId="0" borderId="1" xfId="0" applyNumberFormat="1" applyFont="1" applyBorder="1"/>
    <xf numFmtId="0" fontId="0" fillId="0" borderId="0" xfId="0" applyAlignment="1">
      <alignment horizontal="center"/>
    </xf>
    <xf numFmtId="37" fontId="0" fillId="0" borderId="3" xfId="0" applyNumberFormat="1" applyBorder="1"/>
    <xf numFmtId="0" fontId="12" fillId="0" borderId="0" xfId="0" applyFont="1"/>
    <xf numFmtId="2" fontId="0" fillId="0" borderId="0" xfId="0" applyNumberFormat="1" applyAlignment="1">
      <alignment horizontal="center" wrapText="1"/>
    </xf>
    <xf numFmtId="0" fontId="3" fillId="0" borderId="0" xfId="0" applyFont="1"/>
    <xf numFmtId="164" fontId="0" fillId="0" borderId="4" xfId="1" applyNumberFormat="1" applyFont="1" applyFill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165" fontId="12" fillId="0" borderId="0" xfId="1" applyFont="1" applyFill="1" applyBorder="1" applyAlignment="1"/>
    <xf numFmtId="0" fontId="1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3" fontId="1" fillId="0" borderId="0" xfId="0" applyNumberFormat="1" applyFont="1"/>
    <xf numFmtId="0" fontId="3" fillId="0" borderId="0" xfId="0" applyFont="1" applyAlignment="1">
      <alignment horizontal="right"/>
    </xf>
    <xf numFmtId="166" fontId="0" fillId="0" borderId="3" xfId="1" applyNumberFormat="1" applyFont="1" applyFill="1" applyBorder="1" applyAlignment="1"/>
    <xf numFmtId="164" fontId="0" fillId="0" borderId="3" xfId="0" applyNumberFormat="1" applyBorder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3" fillId="0" borderId="0" xfId="0" applyNumberFormat="1" applyFont="1"/>
    <xf numFmtId="164" fontId="1" fillId="0" borderId="3" xfId="2" applyFont="1" applyFill="1" applyBorder="1" applyAlignment="1">
      <alignment horizontal="right"/>
    </xf>
    <xf numFmtId="164" fontId="3" fillId="0" borderId="3" xfId="2" applyFont="1" applyFill="1" applyBorder="1" applyAlignment="1">
      <alignment horizontal="right"/>
    </xf>
    <xf numFmtId="164" fontId="3" fillId="0" borderId="3" xfId="0" applyNumberFormat="1" applyFont="1" applyBorder="1"/>
    <xf numFmtId="164" fontId="3" fillId="0" borderId="0" xfId="0" applyNumberFormat="1" applyFont="1"/>
    <xf numFmtId="0" fontId="0" fillId="0" borderId="0" xfId="0" applyAlignment="1">
      <alignment vertical="top" wrapText="1"/>
    </xf>
    <xf numFmtId="166" fontId="3" fillId="0" borderId="2" xfId="1" applyNumberFormat="1" applyFont="1" applyBorder="1" applyAlignment="1">
      <alignment wrapText="1"/>
    </xf>
    <xf numFmtId="164" fontId="1" fillId="0" borderId="0" xfId="0" applyNumberFormat="1" applyFont="1" applyAlignment="1">
      <alignment horizontal="left"/>
    </xf>
    <xf numFmtId="166" fontId="1" fillId="0" borderId="3" xfId="1" applyNumberFormat="1" applyFont="1" applyFill="1" applyBorder="1" applyAlignment="1">
      <alignment horizontal="right"/>
    </xf>
    <xf numFmtId="169" fontId="1" fillId="0" borderId="0" xfId="6" applyNumberFormat="1" applyFont="1" applyFill="1" applyAlignment="1"/>
    <xf numFmtId="37" fontId="0" fillId="0" borderId="0" xfId="0" applyNumberFormat="1" applyFill="1"/>
    <xf numFmtId="166" fontId="0" fillId="0" borderId="0" xfId="1" applyNumberFormat="1" applyFont="1" applyFill="1"/>
    <xf numFmtId="0" fontId="4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65" fontId="1" fillId="0" borderId="0" xfId="1" applyFont="1"/>
    <xf numFmtId="165" fontId="10" fillId="0" borderId="0" xfId="1" applyFont="1"/>
    <xf numFmtId="37" fontId="3" fillId="0" borderId="0" xfId="0" applyNumberFormat="1" applyFont="1" applyBorder="1"/>
    <xf numFmtId="165" fontId="1" fillId="0" borderId="0" xfId="1" applyFont="1" applyBorder="1"/>
    <xf numFmtId="164" fontId="0" fillId="0" borderId="0" xfId="0" applyNumberFormat="1" applyBorder="1"/>
    <xf numFmtId="164" fontId="0" fillId="0" borderId="3" xfId="0" applyNumberFormat="1" applyFill="1" applyBorder="1"/>
    <xf numFmtId="164" fontId="0" fillId="0" borderId="0" xfId="2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1" fillId="0" borderId="0" xfId="0" applyFont="1" applyFill="1"/>
    <xf numFmtId="164" fontId="0" fillId="0" borderId="0" xfId="0" applyNumberFormat="1" applyBorder="1" applyAlignment="1">
      <alignment horizontal="right"/>
    </xf>
    <xf numFmtId="0" fontId="0" fillId="0" borderId="0" xfId="0" applyFill="1" applyAlignment="1">
      <alignment horizontal="left"/>
    </xf>
    <xf numFmtId="37" fontId="1" fillId="0" borderId="0" xfId="0" applyNumberFormat="1" applyFont="1" applyFill="1"/>
    <xf numFmtId="164" fontId="0" fillId="0" borderId="0" xfId="0" applyNumberFormat="1" applyFill="1"/>
    <xf numFmtId="164" fontId="1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4" fontId="16" fillId="0" borderId="0" xfId="0" applyNumberFormat="1" applyFont="1"/>
    <xf numFmtId="165" fontId="1" fillId="0" borderId="0" xfId="1" applyFont="1" applyFill="1" applyAlignment="1"/>
    <xf numFmtId="0" fontId="17" fillId="0" borderId="0" xfId="0" applyFont="1" applyAlignment="1">
      <alignment horizontal="left"/>
    </xf>
    <xf numFmtId="165" fontId="1" fillId="0" borderId="0" xfId="0" applyNumberFormat="1" applyFont="1"/>
    <xf numFmtId="166" fontId="1" fillId="2" borderId="0" xfId="1" applyNumberFormat="1" applyFont="1" applyFill="1" applyAlignment="1"/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left"/>
    </xf>
    <xf numFmtId="49" fontId="0" fillId="0" borderId="0" xfId="0" applyNumberFormat="1"/>
    <xf numFmtId="37" fontId="12" fillId="0" borderId="0" xfId="0" applyNumberFormat="1" applyFont="1"/>
    <xf numFmtId="165" fontId="12" fillId="0" borderId="0" xfId="1" applyFont="1" applyFill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37" fontId="3" fillId="0" borderId="0" xfId="0" applyNumberFormat="1" applyFont="1" applyFill="1"/>
    <xf numFmtId="0" fontId="10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37" fontId="3" fillId="0" borderId="1" xfId="0" applyNumberFormat="1" applyFont="1" applyFill="1" applyBorder="1"/>
    <xf numFmtId="3" fontId="1" fillId="0" borderId="0" xfId="0" applyNumberFormat="1" applyFont="1" applyFill="1"/>
    <xf numFmtId="37" fontId="3" fillId="0" borderId="4" xfId="0" applyNumberFormat="1" applyFont="1" applyFill="1" applyBorder="1"/>
    <xf numFmtId="37" fontId="3" fillId="0" borderId="5" xfId="0" applyNumberFormat="1" applyFont="1" applyFill="1" applyBorder="1"/>
    <xf numFmtId="3" fontId="3" fillId="0" borderId="0" xfId="0" applyNumberFormat="1" applyFont="1" applyFill="1"/>
    <xf numFmtId="164" fontId="3" fillId="0" borderId="3" xfId="0" applyNumberFormat="1" applyFont="1" applyFill="1" applyBorder="1"/>
    <xf numFmtId="164" fontId="3" fillId="0" borderId="0" xfId="0" applyNumberFormat="1" applyFont="1" applyFill="1"/>
    <xf numFmtId="164" fontId="1" fillId="0" borderId="0" xfId="0" applyNumberFormat="1" applyFont="1" applyFill="1"/>
    <xf numFmtId="37" fontId="1" fillId="0" borderId="3" xfId="0" applyNumberFormat="1" applyFont="1" applyFill="1" applyBorder="1"/>
    <xf numFmtId="165" fontId="1" fillId="0" borderId="0" xfId="1" applyFont="1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6" fontId="1" fillId="0" borderId="0" xfId="1" applyNumberFormat="1" applyFont="1"/>
    <xf numFmtId="37" fontId="3" fillId="0" borderId="0" xfId="0" applyNumberFormat="1" applyFont="1" applyFill="1" applyBorder="1"/>
    <xf numFmtId="37" fontId="0" fillId="0" borderId="0" xfId="0" applyNumberFormat="1" applyFont="1" applyFill="1"/>
    <xf numFmtId="37" fontId="0" fillId="0" borderId="0" xfId="0" applyNumberFormat="1" applyBorder="1" applyAlignment="1">
      <alignment horizontal="right"/>
    </xf>
    <xf numFmtId="165" fontId="0" fillId="0" borderId="0" xfId="1" applyFont="1"/>
    <xf numFmtId="0" fontId="4" fillId="0" borderId="0" xfId="0" applyFont="1" applyAlignment="1">
      <alignment horizontal="center"/>
    </xf>
    <xf numFmtId="37" fontId="0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37" fontId="1" fillId="0" borderId="2" xfId="0" applyNumberFormat="1" applyFont="1" applyFill="1" applyBorder="1"/>
    <xf numFmtId="0" fontId="12" fillId="0" borderId="0" xfId="0" applyFont="1" applyFill="1"/>
    <xf numFmtId="0" fontId="1" fillId="0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6" fontId="1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166" fontId="1" fillId="0" borderId="0" xfId="1" applyNumberFormat="1" applyFont="1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166" fontId="3" fillId="0" borderId="1" xfId="0" applyNumberFormat="1" applyFont="1" applyFill="1" applyBorder="1"/>
    <xf numFmtId="166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165" fontId="1" fillId="0" borderId="0" xfId="1" applyFont="1" applyAlignment="1">
      <alignment horizontal="right"/>
    </xf>
    <xf numFmtId="0" fontId="3" fillId="0" borderId="0" xfId="0" applyFont="1" applyBorder="1" applyAlignment="1">
      <alignment wrapText="1"/>
    </xf>
    <xf numFmtId="39" fontId="1" fillId="0" borderId="0" xfId="0" applyNumberFormat="1" applyFont="1"/>
    <xf numFmtId="10" fontId="3" fillId="0" borderId="0" xfId="6" applyNumberFormat="1" applyFont="1" applyFill="1" applyBorder="1"/>
    <xf numFmtId="0" fontId="0" fillId="0" borderId="0" xfId="0" applyFill="1" applyAlignment="1">
      <alignment horizontal="right"/>
    </xf>
    <xf numFmtId="0" fontId="0" fillId="0" borderId="0" xfId="0" applyFill="1"/>
    <xf numFmtId="37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37" fontId="0" fillId="0" borderId="3" xfId="0" applyNumberFormat="1" applyFill="1" applyBorder="1" applyAlignment="1">
      <alignment horizontal="right"/>
    </xf>
    <xf numFmtId="37" fontId="0" fillId="0" borderId="3" xfId="0" applyNumberFormat="1" applyFill="1" applyBorder="1"/>
    <xf numFmtId="165" fontId="0" fillId="0" borderId="0" xfId="1" applyFont="1" applyFill="1"/>
    <xf numFmtId="37" fontId="0" fillId="0" borderId="4" xfId="0" applyNumberFormat="1" applyFill="1" applyBorder="1" applyAlignment="1">
      <alignment horizontal="right"/>
    </xf>
    <xf numFmtId="164" fontId="0" fillId="0" borderId="3" xfId="0" applyNumberForma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164" fontId="15" fillId="0" borderId="0" xfId="0" applyNumberFormat="1" applyFont="1" applyFill="1"/>
    <xf numFmtId="37" fontId="3" fillId="0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166" fontId="0" fillId="0" borderId="0" xfId="0" applyNumberFormat="1"/>
    <xf numFmtId="166" fontId="3" fillId="0" borderId="3" xfId="1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0" fillId="0" borderId="0" xfId="0" applyNumberFormat="1" applyFont="1"/>
    <xf numFmtId="0" fontId="13" fillId="0" borderId="0" xfId="0" applyFont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8" fontId="3" fillId="0" borderId="0" xfId="2" applyNumberFormat="1" applyFont="1" applyFill="1" applyBorder="1" applyAlignment="1">
      <alignment horizontal="right"/>
    </xf>
    <xf numFmtId="168" fontId="1" fillId="0" borderId="2" xfId="1" applyNumberFormat="1" applyFont="1" applyFill="1" applyBorder="1" applyAlignment="1"/>
    <xf numFmtId="165" fontId="1" fillId="0" borderId="2" xfId="1" applyFont="1" applyFill="1" applyBorder="1" applyAlignment="1"/>
    <xf numFmtId="165" fontId="1" fillId="0" borderId="2" xfId="1" applyNumberFormat="1" applyFont="1" applyFill="1" applyBorder="1"/>
    <xf numFmtId="165" fontId="0" fillId="0" borderId="0" xfId="0" applyNumberFormat="1" applyFill="1"/>
    <xf numFmtId="164" fontId="3" fillId="0" borderId="0" xfId="0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165" fontId="3" fillId="0" borderId="0" xfId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6" fontId="1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170" fontId="1" fillId="0" borderId="2" xfId="1" applyNumberFormat="1" applyFont="1" applyFill="1" applyBorder="1" applyAlignment="1"/>
    <xf numFmtId="164" fontId="2" fillId="0" borderId="0" xfId="0" applyNumberFormat="1" applyFont="1" applyAlignment="1">
      <alignment horizontal="left"/>
    </xf>
    <xf numFmtId="166" fontId="3" fillId="0" borderId="0" xfId="1" applyNumberFormat="1" applyFont="1" applyAlignment="1">
      <alignment horizontal="right"/>
    </xf>
    <xf numFmtId="166" fontId="3" fillId="0" borderId="1" xfId="1" applyNumberFormat="1" applyFont="1" applyBorder="1" applyAlignment="1">
      <alignment horizontal="right"/>
    </xf>
    <xf numFmtId="166" fontId="0" fillId="0" borderId="0" xfId="1" applyNumberFormat="1" applyFont="1" applyAlignment="1">
      <alignment horizontal="right"/>
    </xf>
    <xf numFmtId="166" fontId="3" fillId="0" borderId="2" xfId="1" applyNumberFormat="1" applyFont="1" applyBorder="1" applyAlignment="1">
      <alignment horizontal="center"/>
    </xf>
    <xf numFmtId="166" fontId="3" fillId="0" borderId="0" xfId="1" applyNumberFormat="1" applyFont="1" applyAlignment="1">
      <alignment horizontal="center"/>
    </xf>
    <xf numFmtId="0" fontId="4" fillId="0" borderId="0" xfId="0" applyFont="1" applyFill="1"/>
    <xf numFmtId="0" fontId="18" fillId="0" borderId="0" xfId="0" applyFont="1" applyFill="1"/>
    <xf numFmtId="165" fontId="19" fillId="0" borderId="0" xfId="1" applyFont="1" applyFill="1" applyBorder="1"/>
    <xf numFmtId="171" fontId="0" fillId="0" borderId="0" xfId="0" applyNumberFormat="1" applyFill="1"/>
    <xf numFmtId="172" fontId="0" fillId="0" borderId="0" xfId="1" applyNumberFormat="1" applyFont="1" applyFill="1" applyAlignment="1"/>
    <xf numFmtId="172" fontId="0" fillId="0" borderId="0" xfId="1" applyNumberFormat="1" applyFont="1" applyFill="1" applyBorder="1" applyAlignment="1"/>
    <xf numFmtId="166" fontId="1" fillId="0" borderId="0" xfId="1" applyNumberFormat="1" applyFont="1" applyFill="1" applyBorder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9" fontId="1" fillId="0" borderId="0" xfId="6" applyNumberFormat="1" applyFont="1" applyAlignment="1">
      <alignment horizontal="left"/>
    </xf>
    <xf numFmtId="166" fontId="1" fillId="0" borderId="0" xfId="1" applyNumberFormat="1" applyFont="1" applyAlignment="1">
      <alignment horizontal="right"/>
    </xf>
    <xf numFmtId="164" fontId="0" fillId="0" borderId="3" xfId="0" applyNumberFormat="1" applyFont="1" applyBorder="1" applyAlignment="1">
      <alignment horizontal="right"/>
    </xf>
    <xf numFmtId="0" fontId="0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6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4" xfId="0" applyNumberFormat="1" applyFont="1" applyFill="1" applyBorder="1" applyAlignment="1">
      <alignment horizontal="right"/>
    </xf>
  </cellXfs>
  <cellStyles count="7">
    <cellStyle name="Comma" xfId="1" builtinId="3"/>
    <cellStyle name="Comma [0]" xfId="2" builtinId="6"/>
    <cellStyle name="Comma 2" xfId="5" xr:uid="{8FF8C949-1727-453E-AA1B-4D316E6941F7}"/>
    <cellStyle name="Normal" xfId="0" builtinId="0"/>
    <cellStyle name="Normal 3 17" xfId="3" xr:uid="{00000000-0005-0000-0000-000003000000}"/>
    <cellStyle name="Normal 3 5" xfId="4" xr:uid="{00000000-0005-0000-0000-000004000000}"/>
    <cellStyle name="Percent" xfId="6" builtinId="5"/>
  </cellStyles>
  <dxfs count="0"/>
  <tableStyles count="0" defaultTableStyle="TableStyleMedium2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6"/>
  <sheetViews>
    <sheetView tabSelected="1" zoomScale="70" zoomScaleNormal="70" workbookViewId="0"/>
  </sheetViews>
  <sheetFormatPr defaultColWidth="9.09765625" defaultRowHeight="21.75" customHeight="1" x14ac:dyDescent="0.65"/>
  <cols>
    <col min="1" max="1" width="60.69921875" style="33" customWidth="1"/>
    <col min="2" max="2" width="9.3984375" style="32" customWidth="1"/>
    <col min="3" max="3" width="1.3984375" style="32" customWidth="1"/>
    <col min="4" max="4" width="15.19921875" style="115" customWidth="1"/>
    <col min="5" max="5" width="1.3984375" style="32" customWidth="1"/>
    <col min="6" max="6" width="15.19921875" style="32" customWidth="1"/>
    <col min="7" max="7" width="1.3984375" style="32" customWidth="1"/>
    <col min="8" max="8" width="15.19921875" style="115" customWidth="1"/>
    <col min="9" max="9" width="1.3984375" style="32" customWidth="1"/>
    <col min="10" max="10" width="15.19921875" style="32" customWidth="1"/>
    <col min="11" max="11" width="13.8984375" style="18" customWidth="1"/>
    <col min="12" max="12" width="17.8984375" style="32" customWidth="1"/>
    <col min="13" max="13" width="14.59765625" style="32" bestFit="1" customWidth="1"/>
    <col min="14" max="14" width="15.5" style="32" customWidth="1"/>
    <col min="15" max="16384" width="9.09765625" style="32"/>
  </cols>
  <sheetData>
    <row r="1" spans="1:15" ht="21.75" customHeight="1" x14ac:dyDescent="0.7">
      <c r="A1" s="31" t="s">
        <v>0</v>
      </c>
    </row>
    <row r="2" spans="1:15" ht="21.75" customHeight="1" x14ac:dyDescent="0.7">
      <c r="A2" s="31" t="s">
        <v>1</v>
      </c>
    </row>
    <row r="3" spans="1:15" ht="11" customHeight="1" x14ac:dyDescent="0.7">
      <c r="A3" s="31"/>
    </row>
    <row r="4" spans="1:15" ht="21.5" customHeight="1" x14ac:dyDescent="0.7">
      <c r="B4" s="34"/>
      <c r="C4" s="34"/>
      <c r="D4" s="273" t="s">
        <v>2</v>
      </c>
      <c r="E4" s="273"/>
      <c r="F4" s="273"/>
      <c r="G4" s="124"/>
      <c r="H4" s="273" t="s">
        <v>3</v>
      </c>
      <c r="I4" s="273"/>
      <c r="J4" s="273"/>
    </row>
    <row r="5" spans="1:15" ht="21.5" customHeight="1" x14ac:dyDescent="0.7">
      <c r="B5" s="34"/>
      <c r="C5" s="34"/>
      <c r="D5" s="238" t="s">
        <v>148</v>
      </c>
      <c r="E5" s="125"/>
      <c r="F5" s="125" t="s">
        <v>161</v>
      </c>
      <c r="G5" s="124"/>
      <c r="H5" s="179" t="s">
        <v>148</v>
      </c>
      <c r="I5" s="125"/>
      <c r="J5" s="125" t="s">
        <v>161</v>
      </c>
    </row>
    <row r="6" spans="1:15" ht="21.5" customHeight="1" x14ac:dyDescent="0.7">
      <c r="A6" s="31" t="s">
        <v>4</v>
      </c>
      <c r="B6" s="123" t="s">
        <v>5</v>
      </c>
      <c r="C6" s="123"/>
      <c r="D6" s="142">
        <v>2566</v>
      </c>
      <c r="E6" s="34"/>
      <c r="F6" s="34">
        <v>2565</v>
      </c>
      <c r="G6" s="34"/>
      <c r="H6" s="142">
        <v>2566</v>
      </c>
      <c r="I6" s="34"/>
      <c r="J6" s="34">
        <v>2565</v>
      </c>
    </row>
    <row r="7" spans="1:15" ht="21.5" customHeight="1" x14ac:dyDescent="0.7">
      <c r="A7" s="31"/>
      <c r="B7" s="123"/>
      <c r="C7" s="123"/>
      <c r="D7" s="238" t="s">
        <v>116</v>
      </c>
      <c r="E7" s="34"/>
      <c r="F7" s="34"/>
      <c r="G7" s="34"/>
      <c r="H7" s="179" t="s">
        <v>116</v>
      </c>
      <c r="I7" s="34"/>
      <c r="J7" s="34"/>
    </row>
    <row r="8" spans="1:15" ht="21.5" customHeight="1" x14ac:dyDescent="0.65">
      <c r="A8" s="35"/>
      <c r="B8" s="125"/>
      <c r="C8" s="34"/>
      <c r="D8" s="272" t="s">
        <v>6</v>
      </c>
      <c r="E8" s="272"/>
      <c r="F8" s="272"/>
      <c r="G8" s="272"/>
      <c r="H8" s="272"/>
      <c r="I8" s="272"/>
      <c r="J8" s="272"/>
    </row>
    <row r="9" spans="1:15" ht="21" customHeight="1" x14ac:dyDescent="0.7">
      <c r="A9" s="36" t="s">
        <v>7</v>
      </c>
      <c r="B9" s="123"/>
      <c r="C9" s="123"/>
      <c r="L9" s="125"/>
      <c r="M9" s="34"/>
      <c r="N9" s="125"/>
      <c r="O9" s="34"/>
    </row>
    <row r="10" spans="1:15" ht="21" customHeight="1" x14ac:dyDescent="0.65">
      <c r="A10" s="33" t="s">
        <v>8</v>
      </c>
      <c r="B10" s="37"/>
      <c r="C10" s="123"/>
      <c r="D10" s="103">
        <v>496310</v>
      </c>
      <c r="E10" s="39"/>
      <c r="F10" s="18">
        <v>818138</v>
      </c>
      <c r="G10" s="39"/>
      <c r="H10" s="118">
        <v>73647</v>
      </c>
      <c r="I10" s="39"/>
      <c r="J10" s="38">
        <v>77387</v>
      </c>
      <c r="L10" s="127"/>
      <c r="M10" s="186"/>
      <c r="N10" s="128"/>
    </row>
    <row r="11" spans="1:15" ht="22" customHeight="1" x14ac:dyDescent="0.65">
      <c r="A11" s="40" t="s">
        <v>182</v>
      </c>
      <c r="B11" s="37" t="s">
        <v>206</v>
      </c>
      <c r="C11" s="123"/>
      <c r="D11" s="118">
        <v>2530098</v>
      </c>
      <c r="E11" s="39"/>
      <c r="F11" s="18">
        <v>2521687</v>
      </c>
      <c r="G11" s="39"/>
      <c r="H11" s="103">
        <v>1340420</v>
      </c>
      <c r="I11" s="39"/>
      <c r="J11" s="39">
        <v>1519291</v>
      </c>
      <c r="L11" s="18"/>
      <c r="M11" s="186"/>
      <c r="O11" s="51"/>
    </row>
    <row r="12" spans="1:15" ht="22" customHeight="1" x14ac:dyDescent="0.65">
      <c r="A12" s="40" t="s">
        <v>122</v>
      </c>
      <c r="B12" s="132">
        <v>2</v>
      </c>
      <c r="C12" s="123"/>
      <c r="D12" s="103">
        <v>1016389</v>
      </c>
      <c r="E12" s="39"/>
      <c r="F12" s="18">
        <v>1008924</v>
      </c>
      <c r="G12" s="39"/>
      <c r="H12" s="118">
        <v>299538</v>
      </c>
      <c r="I12" s="39"/>
      <c r="J12" s="38">
        <v>236475</v>
      </c>
      <c r="L12" s="18"/>
      <c r="M12" s="186"/>
    </row>
    <row r="13" spans="1:15" ht="22" customHeight="1" x14ac:dyDescent="0.65">
      <c r="A13" s="40" t="s">
        <v>162</v>
      </c>
      <c r="B13" s="123">
        <v>2</v>
      </c>
      <c r="C13" s="123"/>
      <c r="D13" s="119">
        <v>364</v>
      </c>
      <c r="E13" s="39"/>
      <c r="F13" s="41">
        <v>0</v>
      </c>
      <c r="G13" s="39"/>
      <c r="H13" s="118">
        <v>3451</v>
      </c>
      <c r="I13" s="39"/>
      <c r="J13" s="41">
        <v>2418</v>
      </c>
      <c r="L13" s="18"/>
      <c r="M13" s="186"/>
    </row>
    <row r="14" spans="1:15" ht="22" customHeight="1" x14ac:dyDescent="0.65">
      <c r="A14" s="40" t="s">
        <v>207</v>
      </c>
      <c r="B14" s="123"/>
      <c r="C14" s="123"/>
      <c r="D14" s="119">
        <v>131860</v>
      </c>
      <c r="E14" s="39"/>
      <c r="F14" s="18">
        <v>129770</v>
      </c>
      <c r="G14" s="39"/>
      <c r="H14" s="119">
        <v>0</v>
      </c>
      <c r="I14" s="39"/>
      <c r="J14" s="41">
        <v>0</v>
      </c>
      <c r="L14" s="18"/>
      <c r="M14" s="186"/>
    </row>
    <row r="15" spans="1:15" ht="22" customHeight="1" x14ac:dyDescent="0.65">
      <c r="A15" s="40" t="s">
        <v>10</v>
      </c>
      <c r="B15" s="37">
        <v>2</v>
      </c>
      <c r="C15" s="123"/>
      <c r="D15" s="119">
        <v>0</v>
      </c>
      <c r="E15" s="39"/>
      <c r="F15" s="41">
        <v>0</v>
      </c>
      <c r="G15" s="39"/>
      <c r="H15" s="118">
        <v>11623169</v>
      </c>
      <c r="I15" s="39"/>
      <c r="J15" s="119">
        <v>11085782</v>
      </c>
      <c r="L15" s="18"/>
      <c r="M15" s="186"/>
    </row>
    <row r="16" spans="1:15" ht="22" customHeight="1" x14ac:dyDescent="0.65">
      <c r="A16" s="40" t="s">
        <v>241</v>
      </c>
      <c r="B16" s="37">
        <v>2</v>
      </c>
      <c r="C16" s="123"/>
      <c r="D16" s="119">
        <v>50000</v>
      </c>
      <c r="E16" s="39"/>
      <c r="F16" s="41">
        <v>0</v>
      </c>
      <c r="G16" s="39"/>
      <c r="H16" s="119">
        <v>0</v>
      </c>
      <c r="I16" s="39"/>
      <c r="J16" s="119">
        <v>0</v>
      </c>
      <c r="L16" s="18"/>
      <c r="M16" s="186"/>
    </row>
    <row r="17" spans="1:15" s="115" customFormat="1" ht="22" customHeight="1" x14ac:dyDescent="0.65">
      <c r="A17" s="40" t="s">
        <v>220</v>
      </c>
      <c r="B17" s="37">
        <v>2</v>
      </c>
      <c r="C17" s="114"/>
      <c r="D17" s="119">
        <v>333354</v>
      </c>
      <c r="E17" s="118"/>
      <c r="F17" s="24">
        <v>133357</v>
      </c>
      <c r="G17" s="118"/>
      <c r="H17" s="119">
        <v>7500</v>
      </c>
      <c r="I17" s="118"/>
      <c r="J17" s="119">
        <v>0</v>
      </c>
      <c r="K17" s="18"/>
      <c r="L17" s="18"/>
      <c r="M17" s="186"/>
    </row>
    <row r="18" spans="1:15" s="115" customFormat="1" ht="22" customHeight="1" x14ac:dyDescent="0.65">
      <c r="A18" s="40" t="s">
        <v>242</v>
      </c>
      <c r="B18" s="114" t="s">
        <v>255</v>
      </c>
      <c r="C18" s="114"/>
      <c r="D18" s="119">
        <v>22500</v>
      </c>
      <c r="E18" s="118"/>
      <c r="F18" s="24">
        <v>11250</v>
      </c>
      <c r="G18" s="118"/>
      <c r="H18" s="119">
        <v>0</v>
      </c>
      <c r="I18" s="118"/>
      <c r="J18" s="119">
        <v>0</v>
      </c>
      <c r="K18" s="18"/>
      <c r="L18" s="18"/>
      <c r="M18" s="186"/>
    </row>
    <row r="19" spans="1:15" ht="22" customHeight="1" x14ac:dyDescent="0.65">
      <c r="A19" s="33" t="s">
        <v>11</v>
      </c>
      <c r="B19" s="123"/>
      <c r="C19" s="123"/>
      <c r="D19" s="103">
        <v>7018517</v>
      </c>
      <c r="E19" s="39"/>
      <c r="F19" s="24">
        <v>6963301</v>
      </c>
      <c r="G19" s="39"/>
      <c r="H19" s="118">
        <v>1695077</v>
      </c>
      <c r="I19" s="39"/>
      <c r="J19" s="39">
        <v>1222047</v>
      </c>
      <c r="L19" s="18"/>
      <c r="M19" s="186"/>
    </row>
    <row r="20" spans="1:15" ht="22" customHeight="1" x14ac:dyDescent="0.65">
      <c r="A20" s="40" t="s">
        <v>12</v>
      </c>
      <c r="B20" s="123"/>
      <c r="C20" s="123"/>
      <c r="D20" s="118">
        <v>6356556</v>
      </c>
      <c r="E20" s="39"/>
      <c r="F20" s="18">
        <v>5951788</v>
      </c>
      <c r="G20" s="39"/>
      <c r="H20" s="119">
        <v>0</v>
      </c>
      <c r="I20" s="39"/>
      <c r="J20" s="41">
        <v>0</v>
      </c>
      <c r="L20" s="18"/>
      <c r="M20" s="186"/>
    </row>
    <row r="21" spans="1:15" ht="22" customHeight="1" x14ac:dyDescent="0.65">
      <c r="A21" s="40" t="s">
        <v>13</v>
      </c>
      <c r="B21" s="37">
        <v>4</v>
      </c>
      <c r="C21" s="123"/>
      <c r="D21" s="118">
        <v>138329</v>
      </c>
      <c r="E21" s="39"/>
      <c r="F21" s="18">
        <v>123039</v>
      </c>
      <c r="G21" s="39"/>
      <c r="H21" s="119">
        <v>0</v>
      </c>
      <c r="I21" s="39"/>
      <c r="J21" s="41">
        <v>0</v>
      </c>
      <c r="L21" s="18"/>
      <c r="M21" s="186"/>
    </row>
    <row r="22" spans="1:15" ht="22" customHeight="1" x14ac:dyDescent="0.65">
      <c r="A22" s="40" t="s">
        <v>183</v>
      </c>
      <c r="B22" s="37" t="s">
        <v>239</v>
      </c>
      <c r="C22" s="123"/>
      <c r="D22" s="157">
        <v>992528</v>
      </c>
      <c r="E22" s="39"/>
      <c r="F22" s="18">
        <v>1063630</v>
      </c>
      <c r="G22" s="39"/>
      <c r="H22" s="119">
        <v>992528</v>
      </c>
      <c r="I22" s="39"/>
      <c r="J22" s="41">
        <v>1063630</v>
      </c>
      <c r="L22" s="18"/>
      <c r="M22" s="186"/>
    </row>
    <row r="23" spans="1:15" ht="22" customHeight="1" x14ac:dyDescent="0.65">
      <c r="A23" s="40" t="s">
        <v>163</v>
      </c>
      <c r="B23" s="123">
        <v>15</v>
      </c>
      <c r="C23" s="123"/>
      <c r="D23" s="174">
        <v>27758</v>
      </c>
      <c r="E23" s="39"/>
      <c r="F23" s="18">
        <v>39041</v>
      </c>
      <c r="G23" s="39"/>
      <c r="H23" s="119">
        <v>0</v>
      </c>
      <c r="I23" s="39"/>
      <c r="J23" s="41">
        <v>34475</v>
      </c>
      <c r="L23" s="18"/>
      <c r="M23" s="186"/>
    </row>
    <row r="24" spans="1:15" ht="21" customHeight="1" x14ac:dyDescent="0.7">
      <c r="A24" s="126" t="s">
        <v>14</v>
      </c>
      <c r="B24" s="123"/>
      <c r="C24" s="123"/>
      <c r="D24" s="180">
        <f>SUM(D10:D23)</f>
        <v>19114563</v>
      </c>
      <c r="E24" s="44"/>
      <c r="F24" s="68">
        <f>SUM(F10:F23)</f>
        <v>18763925</v>
      </c>
      <c r="G24" s="44"/>
      <c r="H24" s="180">
        <f>SUM(H10:H23)</f>
        <v>16035330</v>
      </c>
      <c r="I24" s="44"/>
      <c r="J24" s="68">
        <f>SUM(J10:J23)</f>
        <v>15241505</v>
      </c>
      <c r="M24" s="186"/>
    </row>
    <row r="25" spans="1:15" ht="20.5" customHeight="1" x14ac:dyDescent="0.65">
      <c r="A25" s="45"/>
      <c r="B25" s="123"/>
      <c r="C25" s="123"/>
      <c r="D25" s="118"/>
      <c r="E25" s="39"/>
      <c r="F25" s="39"/>
      <c r="G25" s="39"/>
      <c r="H25" s="118"/>
      <c r="I25" s="39"/>
      <c r="J25" s="39"/>
    </row>
    <row r="26" spans="1:15" ht="21" customHeight="1" x14ac:dyDescent="0.7">
      <c r="A26" s="36" t="s">
        <v>15</v>
      </c>
      <c r="B26" s="37"/>
      <c r="C26" s="123"/>
      <c r="D26" s="118"/>
      <c r="E26" s="39"/>
      <c r="F26" s="39"/>
      <c r="G26" s="39"/>
      <c r="H26" s="118"/>
      <c r="I26" s="39"/>
      <c r="J26" s="39"/>
    </row>
    <row r="27" spans="1:15" ht="22" customHeight="1" x14ac:dyDescent="0.65">
      <c r="A27" s="40" t="s">
        <v>184</v>
      </c>
      <c r="B27" s="37"/>
      <c r="C27" s="123"/>
      <c r="D27" s="103">
        <v>200</v>
      </c>
      <c r="E27" s="39"/>
      <c r="F27" s="209">
        <v>200</v>
      </c>
      <c r="G27" s="18"/>
      <c r="H27" s="119">
        <v>0</v>
      </c>
      <c r="I27" s="18"/>
      <c r="J27" s="41">
        <v>0</v>
      </c>
      <c r="M27" s="39"/>
    </row>
    <row r="28" spans="1:15" ht="22" customHeight="1" x14ac:dyDescent="0.65">
      <c r="A28" t="s">
        <v>13</v>
      </c>
      <c r="B28" s="37">
        <v>4</v>
      </c>
      <c r="C28" s="123"/>
      <c r="D28" s="103">
        <v>458931</v>
      </c>
      <c r="E28" s="39"/>
      <c r="F28" s="209">
        <v>288042</v>
      </c>
      <c r="G28" s="39"/>
      <c r="H28" s="119">
        <v>0</v>
      </c>
      <c r="I28" s="39"/>
      <c r="J28" s="41">
        <v>0</v>
      </c>
      <c r="L28" s="18"/>
      <c r="M28" s="39"/>
    </row>
    <row r="29" spans="1:15" ht="22" customHeight="1" x14ac:dyDescent="0.65">
      <c r="A29" s="32" t="s">
        <v>16</v>
      </c>
      <c r="B29" s="37">
        <v>6</v>
      </c>
      <c r="C29" s="123"/>
      <c r="D29" s="119">
        <v>0</v>
      </c>
      <c r="E29" s="39"/>
      <c r="F29" s="41">
        <v>0</v>
      </c>
      <c r="G29" s="39"/>
      <c r="H29" s="118">
        <v>7573394</v>
      </c>
      <c r="I29" s="39"/>
      <c r="J29" s="39">
        <v>7448394</v>
      </c>
      <c r="L29" s="18"/>
      <c r="M29" s="39"/>
    </row>
    <row r="30" spans="1:15" s="115" customFormat="1" ht="22" customHeight="1" x14ac:dyDescent="0.65">
      <c r="A30" t="s">
        <v>222</v>
      </c>
      <c r="B30" s="173"/>
      <c r="C30" s="114"/>
      <c r="D30" s="119">
        <v>206184</v>
      </c>
      <c r="E30" s="118"/>
      <c r="F30" s="209">
        <v>221655</v>
      </c>
      <c r="G30" s="118"/>
      <c r="H30" s="119">
        <v>0</v>
      </c>
      <c r="I30" s="41"/>
      <c r="J30" s="41">
        <v>0</v>
      </c>
      <c r="K30" s="18"/>
      <c r="L30" s="18"/>
      <c r="M30" s="39"/>
    </row>
    <row r="31" spans="1:15" s="115" customFormat="1" ht="22" customHeight="1" x14ac:dyDescent="0.65">
      <c r="A31" s="46" t="s">
        <v>219</v>
      </c>
      <c r="B31" s="37">
        <v>6</v>
      </c>
      <c r="C31" s="114"/>
      <c r="D31" s="103">
        <v>189598</v>
      </c>
      <c r="E31" s="118"/>
      <c r="F31" s="209">
        <v>94710</v>
      </c>
      <c r="G31" s="118"/>
      <c r="H31" s="119">
        <v>55225</v>
      </c>
      <c r="I31" s="118"/>
      <c r="J31" s="41">
        <v>0</v>
      </c>
      <c r="K31" s="18"/>
      <c r="L31" s="18"/>
      <c r="M31" s="39"/>
    </row>
    <row r="32" spans="1:15" ht="22" customHeight="1" x14ac:dyDescent="0.65">
      <c r="A32" s="40" t="s">
        <v>185</v>
      </c>
      <c r="B32" s="37">
        <v>3</v>
      </c>
      <c r="C32" s="123"/>
      <c r="D32" s="103">
        <v>8806</v>
      </c>
      <c r="E32" s="39"/>
      <c r="F32" s="209">
        <v>40124</v>
      </c>
      <c r="G32" s="39"/>
      <c r="H32" s="119">
        <v>0</v>
      </c>
      <c r="I32" s="39"/>
      <c r="J32" s="41">
        <v>0</v>
      </c>
      <c r="L32" s="18"/>
      <c r="M32" s="39"/>
      <c r="O32" s="51"/>
    </row>
    <row r="33" spans="1:13" ht="22" customHeight="1" x14ac:dyDescent="0.65">
      <c r="A33" s="40" t="s">
        <v>123</v>
      </c>
      <c r="B33" s="37"/>
      <c r="C33" s="123"/>
      <c r="D33" s="119">
        <v>14901</v>
      </c>
      <c r="E33" s="39"/>
      <c r="F33" s="209">
        <v>10650</v>
      </c>
      <c r="G33" s="39"/>
      <c r="H33" s="118">
        <v>13349</v>
      </c>
      <c r="I33" s="39"/>
      <c r="J33" s="39">
        <v>10435</v>
      </c>
      <c r="L33" s="18"/>
      <c r="M33" s="39"/>
    </row>
    <row r="34" spans="1:13" ht="22" customHeight="1" x14ac:dyDescent="0.65">
      <c r="A34" s="40" t="s">
        <v>164</v>
      </c>
      <c r="B34" s="37">
        <v>2</v>
      </c>
      <c r="C34" s="123"/>
      <c r="D34" s="119">
        <v>154</v>
      </c>
      <c r="E34" s="39"/>
      <c r="F34" s="41">
        <v>0</v>
      </c>
      <c r="G34" s="39"/>
      <c r="H34" s="119">
        <v>1457</v>
      </c>
      <c r="I34" s="39"/>
      <c r="J34" s="41">
        <v>4174</v>
      </c>
      <c r="L34" s="18"/>
      <c r="M34" s="39"/>
    </row>
    <row r="35" spans="1:13" ht="22" customHeight="1" x14ac:dyDescent="0.65">
      <c r="A35" t="s">
        <v>208</v>
      </c>
      <c r="B35" s="123"/>
      <c r="C35" s="123"/>
      <c r="D35" s="119">
        <v>67162</v>
      </c>
      <c r="E35" s="39"/>
      <c r="F35" s="18">
        <v>8271</v>
      </c>
      <c r="G35" s="39"/>
      <c r="H35" s="150">
        <v>0</v>
      </c>
      <c r="I35" s="39"/>
      <c r="J35" s="41">
        <v>0</v>
      </c>
      <c r="L35" s="18"/>
      <c r="M35" s="39"/>
    </row>
    <row r="36" spans="1:13" ht="22" customHeight="1" x14ac:dyDescent="0.65">
      <c r="A36" s="40" t="s">
        <v>165</v>
      </c>
      <c r="B36" s="37" t="s">
        <v>221</v>
      </c>
      <c r="C36" s="123"/>
      <c r="D36" s="119">
        <v>0</v>
      </c>
      <c r="E36" s="39"/>
      <c r="F36" s="41">
        <v>0</v>
      </c>
      <c r="G36" s="39"/>
      <c r="H36" s="157">
        <v>3000000</v>
      </c>
      <c r="I36" s="39"/>
      <c r="J36" s="39">
        <v>3000000</v>
      </c>
      <c r="L36" s="18"/>
      <c r="M36" s="39"/>
    </row>
    <row r="37" spans="1:13" ht="22" customHeight="1" x14ac:dyDescent="0.65">
      <c r="A37" s="40" t="s">
        <v>223</v>
      </c>
      <c r="B37" s="37" t="s">
        <v>221</v>
      </c>
      <c r="C37" s="160"/>
      <c r="D37" s="119">
        <v>61875</v>
      </c>
      <c r="E37" s="39"/>
      <c r="F37" s="209">
        <v>78750</v>
      </c>
      <c r="G37" s="39"/>
      <c r="H37" s="150">
        <v>0</v>
      </c>
      <c r="I37" s="39"/>
      <c r="J37" s="41">
        <v>0</v>
      </c>
      <c r="L37" s="18"/>
      <c r="M37" s="39"/>
    </row>
    <row r="38" spans="1:13" ht="22" customHeight="1" x14ac:dyDescent="0.65">
      <c r="A38" s="40" t="s">
        <v>19</v>
      </c>
      <c r="B38" s="37"/>
      <c r="C38" s="123"/>
      <c r="D38" s="103">
        <v>4469600</v>
      </c>
      <c r="E38" s="39"/>
      <c r="F38" s="209">
        <v>3431207</v>
      </c>
      <c r="G38" s="39"/>
      <c r="H38" s="119">
        <v>0</v>
      </c>
      <c r="I38" s="39"/>
      <c r="J38" s="41">
        <v>0</v>
      </c>
      <c r="L38" s="18"/>
      <c r="M38" s="39"/>
    </row>
    <row r="39" spans="1:13" ht="22" customHeight="1" x14ac:dyDescent="0.65">
      <c r="A39" s="33" t="s">
        <v>17</v>
      </c>
      <c r="B39" s="37"/>
      <c r="C39" s="123"/>
      <c r="D39" s="103">
        <v>34189</v>
      </c>
      <c r="E39" s="39"/>
      <c r="F39" s="209">
        <v>34377</v>
      </c>
      <c r="G39" s="39"/>
      <c r="H39" s="119">
        <v>22538</v>
      </c>
      <c r="I39" s="39"/>
      <c r="J39" s="41">
        <v>22538</v>
      </c>
      <c r="L39" s="18"/>
      <c r="M39" s="39"/>
    </row>
    <row r="40" spans="1:13" ht="22" customHeight="1" x14ac:dyDescent="0.65">
      <c r="A40" s="33" t="s">
        <v>18</v>
      </c>
      <c r="B40" s="37">
        <v>7</v>
      </c>
      <c r="C40" s="123"/>
      <c r="D40" s="103">
        <v>17328226</v>
      </c>
      <c r="E40" s="39"/>
      <c r="F40" s="209">
        <v>16361089</v>
      </c>
      <c r="G40" s="39"/>
      <c r="H40" s="118">
        <v>2699538</v>
      </c>
      <c r="I40" s="39"/>
      <c r="J40" s="39">
        <v>2578143</v>
      </c>
      <c r="L40" s="18"/>
      <c r="M40" s="39"/>
    </row>
    <row r="41" spans="1:13" ht="22" customHeight="1" x14ac:dyDescent="0.65">
      <c r="A41" s="117" t="s">
        <v>166</v>
      </c>
      <c r="B41" s="173">
        <v>7</v>
      </c>
      <c r="C41" s="237"/>
      <c r="D41" s="104">
        <v>4711593</v>
      </c>
      <c r="E41" s="39"/>
      <c r="F41" s="209">
        <v>4941308</v>
      </c>
      <c r="G41" s="39"/>
      <c r="H41" s="118">
        <v>152608</v>
      </c>
      <c r="I41" s="39"/>
      <c r="J41" s="39">
        <v>184473</v>
      </c>
      <c r="L41" s="18"/>
      <c r="M41" s="39"/>
    </row>
    <row r="42" spans="1:13" ht="22" customHeight="1" x14ac:dyDescent="0.65">
      <c r="A42" s="40" t="s">
        <v>118</v>
      </c>
      <c r="B42" s="37"/>
      <c r="C42" s="123"/>
      <c r="D42" s="103">
        <v>66985</v>
      </c>
      <c r="E42" s="39"/>
      <c r="F42" s="209">
        <v>66985</v>
      </c>
      <c r="G42" s="39"/>
      <c r="H42" s="119">
        <v>0</v>
      </c>
      <c r="I42" s="39"/>
      <c r="J42" s="41">
        <v>0</v>
      </c>
      <c r="L42" s="18"/>
      <c r="M42" s="39"/>
    </row>
    <row r="43" spans="1:13" ht="22" customHeight="1" x14ac:dyDescent="0.65">
      <c r="A43" s="40" t="s">
        <v>20</v>
      </c>
      <c r="B43" s="37"/>
      <c r="C43" s="123"/>
      <c r="D43" s="103">
        <v>158213</v>
      </c>
      <c r="E43" s="39"/>
      <c r="F43" s="209">
        <v>146079</v>
      </c>
      <c r="G43" s="39"/>
      <c r="H43" s="118">
        <v>24795</v>
      </c>
      <c r="I43" s="39"/>
      <c r="J43" s="39">
        <v>27390</v>
      </c>
      <c r="L43" s="18"/>
      <c r="M43" s="39"/>
    </row>
    <row r="44" spans="1:13" ht="22" customHeight="1" x14ac:dyDescent="0.65">
      <c r="A44" s="40" t="s">
        <v>21</v>
      </c>
      <c r="B44" s="37"/>
      <c r="C44" s="123"/>
      <c r="D44" s="103">
        <v>102953</v>
      </c>
      <c r="E44" s="39"/>
      <c r="F44" s="209">
        <v>102575</v>
      </c>
      <c r="G44" s="39"/>
      <c r="H44" s="157">
        <v>1404</v>
      </c>
      <c r="I44" s="39"/>
      <c r="J44" s="39">
        <v>1400</v>
      </c>
      <c r="L44" s="18"/>
      <c r="M44" s="39"/>
    </row>
    <row r="45" spans="1:13" ht="22" customHeight="1" x14ac:dyDescent="0.65">
      <c r="A45" s="33" t="s">
        <v>22</v>
      </c>
      <c r="B45" s="37"/>
      <c r="C45" s="123"/>
      <c r="D45" s="103">
        <f>652402</f>
        <v>652402</v>
      </c>
      <c r="E45" s="39"/>
      <c r="F45" s="209">
        <v>578065</v>
      </c>
      <c r="G45" s="39"/>
      <c r="H45" s="118">
        <v>130772</v>
      </c>
      <c r="I45" s="39"/>
      <c r="J45" s="39">
        <v>205871</v>
      </c>
      <c r="L45" s="18"/>
      <c r="M45" s="39"/>
    </row>
    <row r="46" spans="1:13" ht="22" customHeight="1" x14ac:dyDescent="0.65">
      <c r="A46" s="40" t="s">
        <v>23</v>
      </c>
      <c r="B46" s="37"/>
      <c r="C46" s="123"/>
      <c r="D46" s="103">
        <v>650478</v>
      </c>
      <c r="E46" s="39"/>
      <c r="F46" s="209">
        <v>502154</v>
      </c>
      <c r="G46" s="39"/>
      <c r="H46" s="118">
        <v>2752</v>
      </c>
      <c r="I46" s="39"/>
      <c r="J46" s="39">
        <v>2752</v>
      </c>
      <c r="L46" s="18"/>
      <c r="M46" s="39"/>
    </row>
    <row r="47" spans="1:13" ht="22" customHeight="1" x14ac:dyDescent="0.7">
      <c r="A47" s="126" t="s">
        <v>24</v>
      </c>
      <c r="B47" s="37"/>
      <c r="C47" s="123"/>
      <c r="D47" s="15">
        <f>SUM(D27:D46)</f>
        <v>29182450</v>
      </c>
      <c r="E47" s="44"/>
      <c r="F47" s="15">
        <f>SUM(F27:F46)</f>
        <v>26906241</v>
      </c>
      <c r="G47" s="44"/>
      <c r="H47" s="15">
        <f>SUM(H27:H46)</f>
        <v>13677832</v>
      </c>
      <c r="I47" s="44"/>
      <c r="J47" s="15">
        <f>SUM(J27:J46)</f>
        <v>13485570</v>
      </c>
      <c r="M47" s="39"/>
    </row>
    <row r="48" spans="1:13" ht="22" customHeight="1" thickBot="1" x14ac:dyDescent="0.75">
      <c r="A48" s="126" t="s">
        <v>25</v>
      </c>
      <c r="B48" s="37"/>
      <c r="C48" s="123"/>
      <c r="D48" s="30">
        <f>D47+D24</f>
        <v>48297013</v>
      </c>
      <c r="E48" s="44"/>
      <c r="F48" s="30">
        <f>F47+F24</f>
        <v>45670166</v>
      </c>
      <c r="G48" s="44"/>
      <c r="H48" s="30">
        <f>H47+H24</f>
        <v>29713162</v>
      </c>
      <c r="I48" s="44"/>
      <c r="J48" s="30">
        <f>J24+J47</f>
        <v>28727075</v>
      </c>
      <c r="M48" s="39"/>
    </row>
    <row r="49" spans="1:14" ht="23.25" customHeight="1" thickTop="1" x14ac:dyDescent="0.65">
      <c r="B49"/>
    </row>
    <row r="50" spans="1:14" ht="21.75" customHeight="1" x14ac:dyDescent="0.7">
      <c r="A50" s="31" t="s">
        <v>0</v>
      </c>
    </row>
    <row r="51" spans="1:14" ht="21.75" customHeight="1" x14ac:dyDescent="0.7">
      <c r="A51" s="31" t="s">
        <v>1</v>
      </c>
    </row>
    <row r="52" spans="1:14" ht="11" customHeight="1" x14ac:dyDescent="0.7">
      <c r="A52" s="31"/>
    </row>
    <row r="53" spans="1:14" ht="21.5" customHeight="1" x14ac:dyDescent="0.7">
      <c r="B53" s="34"/>
      <c r="C53" s="34"/>
      <c r="D53" s="273" t="s">
        <v>2</v>
      </c>
      <c r="E53" s="273"/>
      <c r="F53" s="273"/>
      <c r="G53" s="124"/>
      <c r="H53" s="273" t="s">
        <v>3</v>
      </c>
      <c r="I53" s="273"/>
      <c r="J53" s="273"/>
    </row>
    <row r="54" spans="1:14" ht="21.5" customHeight="1" x14ac:dyDescent="0.7">
      <c r="B54" s="34"/>
      <c r="C54" s="34"/>
      <c r="D54" s="238" t="s">
        <v>148</v>
      </c>
      <c r="E54" s="125"/>
      <c r="F54" s="125" t="s">
        <v>161</v>
      </c>
      <c r="G54" s="124"/>
      <c r="H54" s="179" t="s">
        <v>148</v>
      </c>
      <c r="I54" s="125"/>
      <c r="J54" s="125" t="s">
        <v>161</v>
      </c>
    </row>
    <row r="55" spans="1:14" ht="23" x14ac:dyDescent="0.7">
      <c r="A55" s="31" t="s">
        <v>26</v>
      </c>
      <c r="B55" s="123" t="s">
        <v>5</v>
      </c>
      <c r="C55" s="123"/>
      <c r="D55" s="142">
        <v>2566</v>
      </c>
      <c r="E55" s="34"/>
      <c r="F55" s="34">
        <v>2565</v>
      </c>
      <c r="G55" s="34"/>
      <c r="H55" s="142">
        <v>2566</v>
      </c>
      <c r="I55" s="34"/>
      <c r="J55" s="34">
        <v>2565</v>
      </c>
    </row>
    <row r="56" spans="1:14" ht="21.5" customHeight="1" x14ac:dyDescent="0.7">
      <c r="A56" s="31"/>
      <c r="B56" s="123"/>
      <c r="C56" s="123"/>
      <c r="D56" s="238" t="s">
        <v>116</v>
      </c>
      <c r="E56" s="34"/>
      <c r="F56" s="34"/>
      <c r="G56" s="34"/>
      <c r="H56" s="179" t="s">
        <v>116</v>
      </c>
      <c r="I56" s="34"/>
      <c r="J56" s="34"/>
    </row>
    <row r="57" spans="1:14" ht="21.5" customHeight="1" x14ac:dyDescent="0.65">
      <c r="A57" s="35"/>
      <c r="B57" s="125"/>
      <c r="C57" s="34"/>
      <c r="D57" s="272" t="s">
        <v>6</v>
      </c>
      <c r="E57" s="272"/>
      <c r="F57" s="272"/>
      <c r="G57" s="272"/>
      <c r="H57" s="272"/>
      <c r="I57" s="272"/>
      <c r="J57" s="272"/>
    </row>
    <row r="58" spans="1:14" ht="23.25" customHeight="1" x14ac:dyDescent="0.7">
      <c r="A58" s="36" t="s">
        <v>27</v>
      </c>
      <c r="B58" s="125"/>
      <c r="C58" s="34"/>
      <c r="D58" s="118"/>
      <c r="E58" s="39"/>
      <c r="F58" s="39"/>
      <c r="G58" s="39"/>
      <c r="H58" s="118"/>
      <c r="I58" s="39"/>
      <c r="J58" s="39"/>
    </row>
    <row r="59" spans="1:14" ht="21.75" customHeight="1" x14ac:dyDescent="0.65">
      <c r="A59" s="40" t="s">
        <v>28</v>
      </c>
      <c r="B59" s="123">
        <v>8</v>
      </c>
      <c r="C59" s="123"/>
      <c r="D59" s="103">
        <v>11117612</v>
      </c>
      <c r="E59" s="39"/>
      <c r="F59" s="209">
        <v>9379297</v>
      </c>
      <c r="G59" s="39"/>
      <c r="H59" s="118">
        <v>5765878</v>
      </c>
      <c r="I59" s="39"/>
      <c r="J59" s="39">
        <v>4446971</v>
      </c>
      <c r="K59" s="21"/>
      <c r="L59" s="21"/>
      <c r="M59" s="21"/>
    </row>
    <row r="60" spans="1:14" ht="21.75" customHeight="1" x14ac:dyDescent="0.65">
      <c r="A60" s="40" t="s">
        <v>29</v>
      </c>
      <c r="B60" s="123">
        <v>2</v>
      </c>
      <c r="C60" s="123"/>
      <c r="D60" s="103">
        <v>3176354</v>
      </c>
      <c r="E60" s="39"/>
      <c r="F60" s="209">
        <v>2786432</v>
      </c>
      <c r="G60" s="39"/>
      <c r="H60" s="118">
        <v>98222</v>
      </c>
      <c r="I60" s="39"/>
      <c r="J60" s="39">
        <v>605706</v>
      </c>
      <c r="K60" s="128"/>
      <c r="L60" s="128"/>
      <c r="M60" s="21"/>
    </row>
    <row r="61" spans="1:14" ht="21.75" customHeight="1" x14ac:dyDescent="0.65">
      <c r="A61" s="40" t="s">
        <v>186</v>
      </c>
      <c r="B61" s="123">
        <v>2</v>
      </c>
      <c r="C61" s="123"/>
      <c r="D61" s="103">
        <v>2453177</v>
      </c>
      <c r="E61" s="39"/>
      <c r="F61" s="209">
        <v>1947021</v>
      </c>
      <c r="G61" s="39"/>
      <c r="H61" s="118">
        <v>760993</v>
      </c>
      <c r="I61" s="39"/>
      <c r="J61" s="39">
        <v>555344</v>
      </c>
      <c r="K61" s="128"/>
      <c r="L61" s="128"/>
      <c r="M61" s="21"/>
    </row>
    <row r="62" spans="1:14" ht="21.75" customHeight="1" x14ac:dyDescent="0.65">
      <c r="A62" s="40" t="s">
        <v>167</v>
      </c>
      <c r="B62" s="123" t="s">
        <v>209</v>
      </c>
      <c r="C62" s="123"/>
      <c r="D62" s="150">
        <v>0</v>
      </c>
      <c r="E62" s="39"/>
      <c r="F62" s="47">
        <v>0</v>
      </c>
      <c r="G62" s="39"/>
      <c r="H62" s="118">
        <v>104000</v>
      </c>
      <c r="I62" s="39"/>
      <c r="J62" s="39">
        <v>1280150</v>
      </c>
      <c r="L62" s="21"/>
      <c r="M62" s="21"/>
    </row>
    <row r="63" spans="1:14" ht="21.75" customHeight="1" x14ac:dyDescent="0.65">
      <c r="A63" s="40" t="s">
        <v>243</v>
      </c>
      <c r="B63" s="123"/>
      <c r="C63" s="123"/>
      <c r="D63" s="118"/>
      <c r="E63" s="39"/>
      <c r="F63" s="51"/>
      <c r="G63" s="39"/>
      <c r="H63" s="119"/>
      <c r="I63" s="39"/>
      <c r="J63" s="41"/>
      <c r="L63" s="18"/>
      <c r="M63" s="21"/>
    </row>
    <row r="64" spans="1:14" ht="21.75" customHeight="1" x14ac:dyDescent="0.65">
      <c r="A64" s="40" t="s">
        <v>257</v>
      </c>
      <c r="B64" s="123">
        <v>8</v>
      </c>
      <c r="C64" s="123"/>
      <c r="D64" s="118">
        <v>399781</v>
      </c>
      <c r="E64" s="39"/>
      <c r="F64" s="51">
        <v>650422</v>
      </c>
      <c r="G64" s="39"/>
      <c r="H64" s="118">
        <v>187119</v>
      </c>
      <c r="I64" s="39"/>
      <c r="J64" s="39">
        <v>275924</v>
      </c>
      <c r="L64" s="18"/>
      <c r="M64" s="21"/>
      <c r="N64"/>
    </row>
    <row r="65" spans="1:14" ht="21.75" customHeight="1" x14ac:dyDescent="0.65">
      <c r="A65" s="40" t="s">
        <v>168</v>
      </c>
      <c r="B65" s="123"/>
      <c r="C65" s="123"/>
      <c r="D65" s="118"/>
      <c r="E65" s="39"/>
      <c r="F65" s="51"/>
      <c r="G65" s="39"/>
      <c r="H65" s="118"/>
      <c r="I65" s="39"/>
      <c r="J65" s="39"/>
      <c r="L65" s="18"/>
      <c r="M65" s="21"/>
    </row>
    <row r="66" spans="1:14" ht="21.75" customHeight="1" x14ac:dyDescent="0.65">
      <c r="A66" s="40" t="s">
        <v>187</v>
      </c>
      <c r="B66" s="123">
        <v>8</v>
      </c>
      <c r="C66" s="123"/>
      <c r="D66" s="103">
        <v>1139931</v>
      </c>
      <c r="E66" s="39"/>
      <c r="F66" s="209">
        <v>772174</v>
      </c>
      <c r="G66" s="39"/>
      <c r="H66" s="118">
        <v>61647</v>
      </c>
      <c r="I66" s="39"/>
      <c r="J66" s="39">
        <v>104519</v>
      </c>
      <c r="L66" s="18"/>
      <c r="M66" s="21"/>
    </row>
    <row r="67" spans="1:14" ht="21.75" customHeight="1" x14ac:dyDescent="0.65">
      <c r="A67" s="40" t="s">
        <v>244</v>
      </c>
      <c r="B67" s="223">
        <v>8</v>
      </c>
      <c r="D67" s="172">
        <v>3300000</v>
      </c>
      <c r="F67" s="51">
        <v>1568600</v>
      </c>
      <c r="H67" s="174">
        <v>3300000</v>
      </c>
      <c r="J67" s="47">
        <v>1568600</v>
      </c>
      <c r="L67" s="18"/>
      <c r="M67" s="21"/>
    </row>
    <row r="68" spans="1:14" ht="21.75" customHeight="1" x14ac:dyDescent="0.65">
      <c r="A68" s="40" t="s">
        <v>188</v>
      </c>
      <c r="B68" s="123"/>
      <c r="C68" s="123"/>
      <c r="D68" s="150">
        <v>114927</v>
      </c>
      <c r="E68" s="39"/>
      <c r="F68" s="51">
        <v>345179</v>
      </c>
      <c r="G68" s="39"/>
      <c r="H68" s="150">
        <v>0</v>
      </c>
      <c r="I68" s="39"/>
      <c r="J68" s="47">
        <v>0</v>
      </c>
      <c r="L68" s="18"/>
      <c r="M68" s="21"/>
    </row>
    <row r="69" spans="1:14" ht="21.75" customHeight="1" x14ac:dyDescent="0.65">
      <c r="A69" s="33" t="s">
        <v>169</v>
      </c>
      <c r="B69" s="123">
        <v>15</v>
      </c>
      <c r="C69" s="123"/>
      <c r="D69" s="150">
        <v>20064</v>
      </c>
      <c r="E69" s="39"/>
      <c r="F69" s="209">
        <v>211791</v>
      </c>
      <c r="G69" s="39"/>
      <c r="H69" s="150">
        <v>16363</v>
      </c>
      <c r="I69" s="39"/>
      <c r="J69" s="41">
        <v>0</v>
      </c>
      <c r="L69" s="18"/>
      <c r="M69" s="21"/>
    </row>
    <row r="70" spans="1:14" ht="21.75" hidden="1" customHeight="1" x14ac:dyDescent="0.65">
      <c r="A70" s="33" t="s">
        <v>169</v>
      </c>
      <c r="B70" s="123">
        <v>15</v>
      </c>
      <c r="C70" s="123"/>
      <c r="D70" s="103"/>
      <c r="E70" s="39"/>
      <c r="F70" s="38"/>
      <c r="G70" s="39"/>
      <c r="H70" s="119"/>
      <c r="I70" s="39"/>
      <c r="J70" s="41"/>
      <c r="L70" s="18"/>
      <c r="M70" s="21"/>
    </row>
    <row r="71" spans="1:14" ht="23.25" customHeight="1" x14ac:dyDescent="0.7">
      <c r="A71" s="126" t="s">
        <v>31</v>
      </c>
      <c r="B71" s="123"/>
      <c r="C71" s="123"/>
      <c r="D71" s="15">
        <f>SUM(D59:D70)</f>
        <v>21721846</v>
      </c>
      <c r="E71" s="44"/>
      <c r="F71" s="15">
        <f>SUM(F59:F70)</f>
        <v>17660916</v>
      </c>
      <c r="G71" s="44"/>
      <c r="H71" s="15">
        <f>SUM(H59:H70)</f>
        <v>10294222</v>
      </c>
      <c r="I71" s="44"/>
      <c r="J71" s="15">
        <f>SUM(J59:J70)</f>
        <v>8837214</v>
      </c>
      <c r="M71" s="21"/>
    </row>
    <row r="72" spans="1:14" ht="11.25" customHeight="1" x14ac:dyDescent="0.65">
      <c r="B72" s="123"/>
      <c r="C72" s="123"/>
      <c r="D72" s="118"/>
      <c r="E72" s="39"/>
      <c r="F72" s="39"/>
      <c r="G72" s="39"/>
      <c r="H72" s="118"/>
      <c r="I72" s="39"/>
      <c r="J72" s="39"/>
      <c r="M72" s="21"/>
    </row>
    <row r="73" spans="1:14" ht="23.25" customHeight="1" x14ac:dyDescent="0.7">
      <c r="A73" s="36" t="s">
        <v>32</v>
      </c>
      <c r="B73" s="123"/>
      <c r="C73" s="123"/>
      <c r="D73" s="118"/>
      <c r="E73" s="39"/>
      <c r="F73" s="39"/>
      <c r="G73" s="39"/>
      <c r="H73" s="118"/>
      <c r="I73" s="39"/>
      <c r="J73" s="39"/>
      <c r="L73" s="21"/>
      <c r="M73" s="21"/>
    </row>
    <row r="74" spans="1:14" ht="21.75" customHeight="1" x14ac:dyDescent="0.65">
      <c r="A74" s="40" t="s">
        <v>30</v>
      </c>
      <c r="B74" s="123" t="s">
        <v>240</v>
      </c>
      <c r="C74" s="123"/>
      <c r="D74" s="118">
        <v>450042</v>
      </c>
      <c r="E74" s="39"/>
      <c r="F74" s="51">
        <v>747051</v>
      </c>
      <c r="G74" s="39"/>
      <c r="H74" s="118">
        <v>249113</v>
      </c>
      <c r="I74" s="39"/>
      <c r="J74" s="161">
        <v>423774</v>
      </c>
      <c r="L74" s="18"/>
      <c r="M74" s="21"/>
      <c r="N74"/>
    </row>
    <row r="75" spans="1:14" ht="21.75" customHeight="1" x14ac:dyDescent="0.65">
      <c r="A75" s="40" t="s">
        <v>189</v>
      </c>
      <c r="B75" s="123">
        <v>8</v>
      </c>
      <c r="C75" s="123"/>
      <c r="D75" s="118">
        <v>3680910</v>
      </c>
      <c r="E75" s="39"/>
      <c r="F75" s="51">
        <v>4273367</v>
      </c>
      <c r="G75" s="39"/>
      <c r="H75" s="118">
        <v>100795</v>
      </c>
      <c r="I75" s="39"/>
      <c r="J75" s="161">
        <v>85958</v>
      </c>
      <c r="L75" s="18"/>
      <c r="M75" s="21"/>
    </row>
    <row r="76" spans="1:14" ht="23.25" customHeight="1" x14ac:dyDescent="0.65">
      <c r="A76" s="40" t="s">
        <v>33</v>
      </c>
      <c r="B76" s="123" t="s">
        <v>240</v>
      </c>
      <c r="C76" s="123"/>
      <c r="D76" s="150">
        <v>7337900</v>
      </c>
      <c r="E76" s="39"/>
      <c r="F76" s="51">
        <v>6940000</v>
      </c>
      <c r="G76" s="39"/>
      <c r="H76" s="150">
        <v>7337900</v>
      </c>
      <c r="I76" s="39"/>
      <c r="J76" s="213">
        <v>6940000</v>
      </c>
      <c r="L76" s="18"/>
      <c r="M76" s="21"/>
    </row>
    <row r="77" spans="1:14" ht="21.75" customHeight="1" x14ac:dyDescent="0.65">
      <c r="A77" s="40" t="s">
        <v>137</v>
      </c>
      <c r="B77" s="123"/>
      <c r="C77" s="123"/>
      <c r="D77" s="150">
        <v>69410</v>
      </c>
      <c r="E77" s="39"/>
      <c r="F77" s="51">
        <v>61595</v>
      </c>
      <c r="G77" s="39"/>
      <c r="H77" s="119">
        <v>14267</v>
      </c>
      <c r="I77" s="39"/>
      <c r="J77" s="161">
        <v>13071</v>
      </c>
      <c r="L77" s="18"/>
      <c r="M77" s="21"/>
    </row>
    <row r="78" spans="1:14" ht="21.75" customHeight="1" x14ac:dyDescent="0.65">
      <c r="A78" s="40" t="s">
        <v>34</v>
      </c>
      <c r="B78" s="123"/>
      <c r="C78" s="123"/>
      <c r="D78" s="103">
        <f>6998</f>
        <v>6998</v>
      </c>
      <c r="E78" s="39"/>
      <c r="F78" s="51">
        <v>3775</v>
      </c>
      <c r="G78" s="39"/>
      <c r="H78" s="119">
        <v>0</v>
      </c>
      <c r="I78" s="39"/>
      <c r="J78" s="213">
        <v>0</v>
      </c>
      <c r="L78" s="18"/>
      <c r="M78" s="21"/>
    </row>
    <row r="79" spans="1:14" ht="21.75" customHeight="1" x14ac:dyDescent="0.65">
      <c r="A79" s="40" t="s">
        <v>35</v>
      </c>
      <c r="B79" s="123"/>
      <c r="C79" s="123"/>
      <c r="D79" s="103">
        <f>391762-1</f>
        <v>391761</v>
      </c>
      <c r="E79" s="39"/>
      <c r="F79" s="209">
        <v>396594</v>
      </c>
      <c r="G79" s="39"/>
      <c r="H79" s="119">
        <v>70262</v>
      </c>
      <c r="I79" s="39"/>
      <c r="J79" s="213">
        <v>68704</v>
      </c>
      <c r="L79" s="18"/>
      <c r="M79" s="21"/>
    </row>
    <row r="80" spans="1:14" ht="23.25" customHeight="1" x14ac:dyDescent="0.7">
      <c r="A80" s="126" t="s">
        <v>36</v>
      </c>
      <c r="B80" s="123"/>
      <c r="C80" s="123"/>
      <c r="D80" s="15">
        <f>SUM(D74:D79)</f>
        <v>11937021</v>
      </c>
      <c r="E80" s="44"/>
      <c r="F80" s="15">
        <f>SUM(F74:F79)</f>
        <v>12422382</v>
      </c>
      <c r="G80" s="44"/>
      <c r="H80" s="15">
        <f>SUM(H74:H79)</f>
        <v>7772337</v>
      </c>
      <c r="I80" s="44"/>
      <c r="J80" s="15">
        <f>SUM(J74:J79)</f>
        <v>7531507</v>
      </c>
      <c r="M80" s="21"/>
    </row>
    <row r="81" spans="1:13" ht="23.25" customHeight="1" x14ac:dyDescent="0.7">
      <c r="A81" s="126" t="s">
        <v>37</v>
      </c>
      <c r="B81" s="123"/>
      <c r="C81" s="123"/>
      <c r="D81" s="15">
        <f>D80+D71</f>
        <v>33658867</v>
      </c>
      <c r="E81" s="44"/>
      <c r="F81" s="15">
        <f>F80+F71</f>
        <v>30083298</v>
      </c>
      <c r="G81" s="44"/>
      <c r="H81" s="15">
        <f>H80+H71</f>
        <v>18066559</v>
      </c>
      <c r="I81" s="44"/>
      <c r="J81" s="15">
        <f>J80+J71</f>
        <v>16368721</v>
      </c>
      <c r="M81" s="21"/>
    </row>
    <row r="82" spans="1:13" ht="22" customHeight="1" x14ac:dyDescent="0.7">
      <c r="A82" s="31"/>
      <c r="B82"/>
    </row>
    <row r="83" spans="1:13" ht="21.75" customHeight="1" x14ac:dyDescent="0.7">
      <c r="A83" s="31" t="s">
        <v>0</v>
      </c>
    </row>
    <row r="84" spans="1:13" ht="21.75" customHeight="1" x14ac:dyDescent="0.7">
      <c r="A84" s="31" t="s">
        <v>1</v>
      </c>
    </row>
    <row r="85" spans="1:13" ht="11" customHeight="1" x14ac:dyDescent="0.7">
      <c r="A85" s="31"/>
    </row>
    <row r="86" spans="1:13" ht="21.5" customHeight="1" x14ac:dyDescent="0.7">
      <c r="B86" s="34"/>
      <c r="C86" s="34"/>
      <c r="D86" s="273" t="s">
        <v>2</v>
      </c>
      <c r="E86" s="273"/>
      <c r="F86" s="273"/>
      <c r="G86" s="124"/>
      <c r="H86" s="273" t="s">
        <v>3</v>
      </c>
      <c r="I86" s="273"/>
      <c r="J86" s="273"/>
    </row>
    <row r="87" spans="1:13" ht="21.5" customHeight="1" x14ac:dyDescent="0.7">
      <c r="B87" s="34"/>
      <c r="C87" s="34"/>
      <c r="D87" s="238" t="s">
        <v>148</v>
      </c>
      <c r="E87" s="125"/>
      <c r="F87" s="125" t="s">
        <v>161</v>
      </c>
      <c r="G87" s="124"/>
      <c r="H87" s="179" t="s">
        <v>148</v>
      </c>
      <c r="I87" s="125"/>
      <c r="J87" s="125" t="s">
        <v>161</v>
      </c>
    </row>
    <row r="88" spans="1:13" ht="23" x14ac:dyDescent="0.7">
      <c r="A88" s="31" t="s">
        <v>38</v>
      </c>
      <c r="B88" s="167" t="s">
        <v>5</v>
      </c>
      <c r="C88" s="123"/>
      <c r="D88" s="142">
        <v>2566</v>
      </c>
      <c r="E88" s="34"/>
      <c r="F88" s="34">
        <v>2565</v>
      </c>
      <c r="G88" s="34"/>
      <c r="H88" s="142">
        <v>2566</v>
      </c>
      <c r="I88" s="34"/>
      <c r="J88" s="34">
        <v>2565</v>
      </c>
    </row>
    <row r="89" spans="1:13" ht="21.5" customHeight="1" x14ac:dyDescent="0.7">
      <c r="A89" s="31"/>
      <c r="C89" s="123"/>
      <c r="D89" s="238" t="s">
        <v>116</v>
      </c>
      <c r="E89" s="34"/>
      <c r="F89" s="34"/>
      <c r="G89" s="34"/>
      <c r="H89" s="179" t="s">
        <v>116</v>
      </c>
      <c r="I89" s="34"/>
      <c r="J89" s="34"/>
    </row>
    <row r="90" spans="1:13" ht="21.5" customHeight="1" x14ac:dyDescent="0.65">
      <c r="A90" s="35"/>
      <c r="B90" s="125"/>
      <c r="C90" s="34"/>
      <c r="D90" s="272" t="s">
        <v>6</v>
      </c>
      <c r="E90" s="272"/>
      <c r="F90" s="272"/>
      <c r="G90" s="272"/>
      <c r="H90" s="272"/>
      <c r="I90" s="272"/>
      <c r="J90" s="272"/>
    </row>
    <row r="91" spans="1:13" ht="22.5" customHeight="1" x14ac:dyDescent="0.7">
      <c r="A91" s="36" t="s">
        <v>39</v>
      </c>
      <c r="B91" s="123"/>
      <c r="C91" s="123"/>
      <c r="D91" s="118"/>
      <c r="E91" s="39"/>
      <c r="F91" s="39"/>
      <c r="G91" s="39"/>
      <c r="H91" s="118"/>
      <c r="I91" s="39"/>
      <c r="J91" s="39"/>
    </row>
    <row r="92" spans="1:13" ht="22.5" customHeight="1" x14ac:dyDescent="0.65">
      <c r="A92" s="40" t="s">
        <v>40</v>
      </c>
      <c r="B92" s="205"/>
      <c r="C92" s="205"/>
      <c r="D92" s="118"/>
      <c r="E92" s="39"/>
      <c r="F92" s="39"/>
      <c r="G92" s="39"/>
      <c r="H92" s="118"/>
      <c r="I92" s="39"/>
      <c r="J92" s="39"/>
    </row>
    <row r="93" spans="1:13" ht="22.5" customHeight="1" x14ac:dyDescent="0.65">
      <c r="A93" s="40" t="s">
        <v>41</v>
      </c>
      <c r="C93" s="123"/>
      <c r="D93" s="118"/>
      <c r="E93" s="39"/>
      <c r="F93" s="39"/>
      <c r="G93" s="39"/>
      <c r="H93" s="118"/>
      <c r="I93" s="39"/>
      <c r="J93" s="39"/>
    </row>
    <row r="94" spans="1:13" ht="22.5" customHeight="1" thickBot="1" x14ac:dyDescent="0.7">
      <c r="A94" s="48" t="s">
        <v>245</v>
      </c>
      <c r="B94" s="49"/>
      <c r="C94" s="123"/>
      <c r="D94" s="164">
        <v>6168330</v>
      </c>
      <c r="E94" s="39"/>
      <c r="F94" s="50">
        <v>6168330</v>
      </c>
      <c r="G94" s="39"/>
      <c r="H94" s="164">
        <v>6168330</v>
      </c>
      <c r="I94" s="39"/>
      <c r="J94" s="50">
        <v>6168330</v>
      </c>
      <c r="M94" s="39"/>
    </row>
    <row r="95" spans="1:13" ht="22.5" customHeight="1" thickTop="1" x14ac:dyDescent="0.65">
      <c r="A95" s="40" t="s">
        <v>42</v>
      </c>
      <c r="B95" s="49">
        <v>9</v>
      </c>
      <c r="C95" s="123"/>
      <c r="D95" s="118">
        <f>5810819</f>
        <v>5810819</v>
      </c>
      <c r="E95" s="39"/>
      <c r="F95" s="39">
        <v>5654057</v>
      </c>
      <c r="G95" s="39"/>
      <c r="H95" s="118">
        <v>5810819</v>
      </c>
      <c r="I95" s="39"/>
      <c r="J95" s="39">
        <v>5654057</v>
      </c>
      <c r="L95" s="18"/>
      <c r="M95" s="39"/>
    </row>
    <row r="96" spans="1:13" ht="22.5" customHeight="1" x14ac:dyDescent="0.65">
      <c r="A96" s="40" t="s">
        <v>43</v>
      </c>
      <c r="B96" s="123"/>
      <c r="C96" s="123"/>
      <c r="D96" s="118"/>
      <c r="E96" s="39"/>
      <c r="F96" s="39"/>
      <c r="G96" s="39"/>
      <c r="H96" s="118"/>
      <c r="I96" s="39"/>
      <c r="J96" s="39"/>
      <c r="M96" s="39"/>
    </row>
    <row r="97" spans="1:14" ht="22.5" customHeight="1" x14ac:dyDescent="0.65">
      <c r="A97" s="40" t="s">
        <v>44</v>
      </c>
      <c r="B97" s="222">
        <v>9</v>
      </c>
      <c r="C97" s="123"/>
      <c r="D97" s="118">
        <v>2657203</v>
      </c>
      <c r="E97" s="39"/>
      <c r="F97" s="39">
        <v>1951774</v>
      </c>
      <c r="G97" s="39"/>
      <c r="H97" s="118">
        <v>2657203</v>
      </c>
      <c r="I97" s="39"/>
      <c r="J97" s="39">
        <v>1951774</v>
      </c>
      <c r="L97" s="18"/>
      <c r="M97" s="39"/>
    </row>
    <row r="98" spans="1:14" ht="22.5" customHeight="1" x14ac:dyDescent="0.65">
      <c r="A98" s="40" t="s">
        <v>45</v>
      </c>
      <c r="B98" s="123"/>
      <c r="C98" s="123"/>
      <c r="D98" s="118"/>
      <c r="E98" s="39"/>
      <c r="F98" s="51"/>
      <c r="G98" s="39"/>
      <c r="H98" s="118"/>
      <c r="I98" s="39"/>
      <c r="J98" s="39"/>
      <c r="M98" s="39"/>
    </row>
    <row r="99" spans="1:14" ht="22.5" customHeight="1" x14ac:dyDescent="0.65">
      <c r="A99" s="40" t="s">
        <v>46</v>
      </c>
      <c r="B99" s="123"/>
      <c r="C99" s="123"/>
      <c r="D99" s="4">
        <v>-231270</v>
      </c>
      <c r="E99" s="4"/>
      <c r="F99" s="4">
        <v>-231270</v>
      </c>
      <c r="G99" s="39"/>
      <c r="H99" s="119">
        <v>0</v>
      </c>
      <c r="I99" s="39"/>
      <c r="J99" s="41">
        <v>0</v>
      </c>
      <c r="M99" s="39"/>
    </row>
    <row r="100" spans="1:14" ht="22.5" customHeight="1" x14ac:dyDescent="0.65">
      <c r="A100" s="40" t="s">
        <v>145</v>
      </c>
      <c r="B100" s="123"/>
      <c r="C100" s="123"/>
      <c r="D100" s="118"/>
      <c r="E100" s="39"/>
      <c r="F100" s="51"/>
      <c r="G100" s="39"/>
      <c r="H100" s="118"/>
      <c r="I100" s="39"/>
      <c r="J100" s="39"/>
      <c r="M100" s="39"/>
    </row>
    <row r="101" spans="1:14" ht="22.5" customHeight="1" x14ac:dyDescent="0.65">
      <c r="A101" s="40" t="s">
        <v>47</v>
      </c>
      <c r="B101" s="123"/>
      <c r="C101" s="123"/>
      <c r="D101" s="118"/>
      <c r="E101" s="39"/>
      <c r="F101" s="51"/>
      <c r="G101" s="39"/>
      <c r="H101" s="118"/>
      <c r="I101" s="39"/>
      <c r="J101" s="39"/>
      <c r="M101" s="39"/>
    </row>
    <row r="102" spans="1:14" ht="22.5" customHeight="1" x14ac:dyDescent="0.65">
      <c r="A102" s="40" t="s">
        <v>48</v>
      </c>
      <c r="B102" s="123"/>
      <c r="C102" s="123"/>
      <c r="D102" s="118">
        <v>537494</v>
      </c>
      <c r="E102" s="39"/>
      <c r="F102" s="39">
        <v>537494</v>
      </c>
      <c r="G102" s="39"/>
      <c r="H102" s="118">
        <v>537494</v>
      </c>
      <c r="I102" s="39"/>
      <c r="J102" s="39">
        <v>537494</v>
      </c>
      <c r="L102" s="18"/>
      <c r="M102" s="39"/>
    </row>
    <row r="103" spans="1:14" ht="22.5" customHeight="1" x14ac:dyDescent="0.65">
      <c r="A103" s="40" t="s">
        <v>146</v>
      </c>
      <c r="B103" s="123"/>
      <c r="C103" s="123"/>
      <c r="D103" s="118">
        <f>5134367+1</f>
        <v>5134368</v>
      </c>
      <c r="E103" s="39"/>
      <c r="F103" s="51">
        <v>6898039</v>
      </c>
      <c r="G103" s="39"/>
      <c r="H103" s="157">
        <v>2585985</v>
      </c>
      <c r="I103" s="39"/>
      <c r="J103" s="39">
        <v>4159927</v>
      </c>
      <c r="L103" s="18"/>
      <c r="M103" s="39"/>
      <c r="N103" s="39"/>
    </row>
    <row r="104" spans="1:14" ht="22.5" customHeight="1" x14ac:dyDescent="0.65">
      <c r="A104" s="40" t="s">
        <v>49</v>
      </c>
      <c r="B104" s="123"/>
      <c r="C104" s="123"/>
      <c r="D104" s="118">
        <v>714745</v>
      </c>
      <c r="E104" s="39"/>
      <c r="F104" s="51">
        <v>758381</v>
      </c>
      <c r="G104" s="39"/>
      <c r="H104" s="151">
        <v>55102</v>
      </c>
      <c r="I104" s="39"/>
      <c r="J104" s="52">
        <v>55102</v>
      </c>
      <c r="L104" s="18"/>
      <c r="M104" s="39"/>
    </row>
    <row r="105" spans="1:14" ht="22.5" customHeight="1" x14ac:dyDescent="0.7">
      <c r="A105" s="126" t="s">
        <v>50</v>
      </c>
      <c r="B105" s="123"/>
      <c r="C105" s="123"/>
      <c r="D105" s="29">
        <f>SUM(D95:D104)</f>
        <v>14623359</v>
      </c>
      <c r="E105" s="44"/>
      <c r="F105" s="29">
        <f>SUM(F95:F104)</f>
        <v>15568475</v>
      </c>
      <c r="G105" s="44"/>
      <c r="H105" s="29">
        <f>SUM(H95:H104)</f>
        <v>11646603</v>
      </c>
      <c r="I105" s="44"/>
      <c r="J105" s="29">
        <f>SUM(J95:J104)</f>
        <v>12358354</v>
      </c>
      <c r="M105" s="39"/>
    </row>
    <row r="106" spans="1:14" ht="22.5" customHeight="1" x14ac:dyDescent="0.65">
      <c r="A106" s="33" t="s">
        <v>51</v>
      </c>
      <c r="B106" s="123"/>
      <c r="C106" s="123"/>
      <c r="D106" s="19">
        <v>14787</v>
      </c>
      <c r="E106" s="38"/>
      <c r="F106" s="209">
        <v>18393</v>
      </c>
      <c r="G106" s="38"/>
      <c r="H106" s="119">
        <v>0</v>
      </c>
      <c r="I106" s="38"/>
      <c r="J106" s="41">
        <v>0</v>
      </c>
      <c r="L106" s="18"/>
      <c r="M106" s="39"/>
    </row>
    <row r="107" spans="1:14" ht="22.5" customHeight="1" x14ac:dyDescent="0.7">
      <c r="A107" s="126" t="s">
        <v>52</v>
      </c>
      <c r="B107" s="123"/>
      <c r="C107" s="123"/>
      <c r="D107" s="15">
        <f>SUM(D105:D106)</f>
        <v>14638146</v>
      </c>
      <c r="E107" s="44"/>
      <c r="F107" s="15">
        <f>SUM(F105:F106)</f>
        <v>15586868</v>
      </c>
      <c r="G107" s="44"/>
      <c r="H107" s="15">
        <f>SUM(H105:H106)</f>
        <v>11646603</v>
      </c>
      <c r="I107" s="44"/>
      <c r="J107" s="15">
        <f>SUM(J105:J106)</f>
        <v>12358354</v>
      </c>
      <c r="M107" s="39"/>
    </row>
    <row r="108" spans="1:14" ht="11.5" customHeight="1" x14ac:dyDescent="0.7">
      <c r="A108" s="126"/>
      <c r="B108" s="123"/>
      <c r="C108" s="123"/>
      <c r="D108" s="140"/>
      <c r="E108" s="44"/>
      <c r="F108" s="44"/>
      <c r="G108" s="44"/>
      <c r="H108" s="140"/>
      <c r="I108" s="44"/>
      <c r="J108" s="44"/>
      <c r="M108" s="39"/>
    </row>
    <row r="109" spans="1:14" ht="24.5" customHeight="1" thickBot="1" x14ac:dyDescent="0.75">
      <c r="A109" s="126" t="s">
        <v>53</v>
      </c>
      <c r="B109" s="123"/>
      <c r="C109" s="123"/>
      <c r="D109" s="30">
        <f>D107+D81</f>
        <v>48297013</v>
      </c>
      <c r="E109" s="44"/>
      <c r="F109" s="30">
        <f>F107+F81</f>
        <v>45670166</v>
      </c>
      <c r="G109" s="44"/>
      <c r="H109" s="30">
        <f>H107+H81</f>
        <v>29713162</v>
      </c>
      <c r="I109" s="44"/>
      <c r="J109" s="30">
        <f>J107+J81</f>
        <v>28727075</v>
      </c>
      <c r="K109" s="26"/>
      <c r="L109" s="47"/>
      <c r="M109" s="39"/>
    </row>
    <row r="110" spans="1:14" ht="22" customHeight="1" thickTop="1" x14ac:dyDescent="0.7">
      <c r="A110" s="126"/>
      <c r="B110" s="123"/>
      <c r="C110" s="123"/>
      <c r="D110" s="250"/>
      <c r="E110" s="44"/>
      <c r="F110" s="44"/>
      <c r="G110" s="44"/>
      <c r="H110" s="119"/>
      <c r="I110" s="44"/>
      <c r="J110" s="44"/>
      <c r="K110" s="26"/>
      <c r="M110" s="39"/>
    </row>
    <row r="111" spans="1:14" ht="22" customHeight="1" x14ac:dyDescent="0.65">
      <c r="A111" s="129"/>
      <c r="B111" s="123"/>
      <c r="C111" s="123"/>
      <c r="D111" s="25"/>
      <c r="G111" s="130"/>
      <c r="H111" s="25"/>
      <c r="J111" s="25"/>
      <c r="K111" s="26"/>
    </row>
    <row r="112" spans="1:14" ht="22" customHeight="1" x14ac:dyDescent="0.65">
      <c r="A112" s="107"/>
      <c r="B112"/>
    </row>
    <row r="113" spans="4:6" ht="22" customHeight="1" x14ac:dyDescent="0.65"/>
    <row r="114" spans="4:6" ht="22" customHeight="1" x14ac:dyDescent="0.65">
      <c r="D114" s="152"/>
      <c r="F114" s="130"/>
    </row>
    <row r="115" spans="4:6" ht="22" customHeight="1" x14ac:dyDescent="0.65"/>
    <row r="116" spans="4:6" ht="22" customHeight="1" x14ac:dyDescent="0.65"/>
    <row r="117" spans="4:6" ht="22" customHeight="1" x14ac:dyDescent="0.65"/>
    <row r="118" spans="4:6" ht="22" customHeight="1" x14ac:dyDescent="0.65"/>
    <row r="119" spans="4:6" ht="22" customHeight="1" x14ac:dyDescent="0.65"/>
    <row r="120" spans="4:6" ht="20.149999999999999" customHeight="1" x14ac:dyDescent="0.65"/>
    <row r="121" spans="4:6" ht="20.149999999999999" customHeight="1" x14ac:dyDescent="0.65"/>
    <row r="122" spans="4:6" ht="20.149999999999999" customHeight="1" x14ac:dyDescent="0.65"/>
    <row r="123" spans="4:6" ht="20.149999999999999" customHeight="1" x14ac:dyDescent="0.65"/>
    <row r="124" spans="4:6" ht="20.149999999999999" customHeight="1" x14ac:dyDescent="0.65"/>
    <row r="125" spans="4:6" ht="20.149999999999999" customHeight="1" x14ac:dyDescent="0.65"/>
    <row r="126" spans="4:6" ht="20.149999999999999" customHeight="1" x14ac:dyDescent="0.65"/>
    <row r="127" spans="4:6" ht="20.149999999999999" customHeight="1" x14ac:dyDescent="0.65"/>
    <row r="128" spans="4:6" ht="20.149999999999999" customHeight="1" x14ac:dyDescent="0.65"/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19.5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20.149999999999999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19.5" customHeight="1" x14ac:dyDescent="0.65"/>
    <row r="147" ht="19.5" customHeight="1" x14ac:dyDescent="0.65"/>
    <row r="148" ht="19.5" customHeight="1" x14ac:dyDescent="0.65"/>
    <row r="149" ht="19.5" customHeight="1" x14ac:dyDescent="0.65"/>
    <row r="150" ht="19.5" customHeight="1" x14ac:dyDescent="0.65"/>
    <row r="151" ht="19.5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19.5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1" ht="19.5" customHeight="1" x14ac:dyDescent="0.65"/>
    <row r="178" spans="1:11" ht="20.149999999999999" customHeight="1" x14ac:dyDescent="0.65"/>
    <row r="179" spans="1:11" ht="20.149999999999999" customHeight="1" x14ac:dyDescent="0.65"/>
    <row r="180" spans="1:11" ht="19.5" customHeight="1" x14ac:dyDescent="0.65"/>
    <row r="181" spans="1:11" ht="20.149999999999999" customHeight="1" x14ac:dyDescent="0.65"/>
    <row r="182" spans="1:11" ht="20.149999999999999" customHeight="1" x14ac:dyDescent="0.65"/>
    <row r="183" spans="1:11" ht="20.149999999999999" customHeight="1" x14ac:dyDescent="0.65"/>
    <row r="186" spans="1:11" s="53" customFormat="1" ht="23.25" customHeight="1" x14ac:dyDescent="0.65">
      <c r="A186" s="33"/>
      <c r="B186" s="32"/>
      <c r="C186" s="32"/>
      <c r="D186" s="115"/>
      <c r="E186" s="32"/>
      <c r="F186" s="32"/>
      <c r="G186" s="32"/>
      <c r="H186" s="115"/>
      <c r="I186" s="32"/>
      <c r="J186" s="32"/>
      <c r="K186" s="131"/>
    </row>
  </sheetData>
  <mergeCells count="9">
    <mergeCell ref="D90:J90"/>
    <mergeCell ref="D4:F4"/>
    <mergeCell ref="H4:J4"/>
    <mergeCell ref="D8:J8"/>
    <mergeCell ref="D53:F53"/>
    <mergeCell ref="H53:J53"/>
    <mergeCell ref="D57:J57"/>
    <mergeCell ref="D86:F86"/>
    <mergeCell ref="H86:J86"/>
  </mergeCells>
  <pageMargins left="0.8" right="0.8" top="0.48" bottom="0.5" header="0.5" footer="0.5"/>
  <pageSetup paperSize="9" scale="71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9" max="16383" man="1"/>
    <brk id="82" max="16383" man="1"/>
  </rowBreaks>
  <ignoredErrors>
    <ignoredError sqref="B22 B74:B76" twoDigitTextYear="1"/>
    <ignoredError sqref="F105:J10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7"/>
  <sheetViews>
    <sheetView zoomScale="80" zoomScaleNormal="80" workbookViewId="0"/>
  </sheetViews>
  <sheetFormatPr defaultColWidth="9.09765625" defaultRowHeight="23.25" customHeight="1" x14ac:dyDescent="0.65"/>
  <cols>
    <col min="1" max="1" width="52.19921875" style="33" customWidth="1"/>
    <col min="2" max="2" width="9.3984375" style="34" customWidth="1"/>
    <col min="3" max="3" width="15.19921875" style="115" customWidth="1"/>
    <col min="4" max="4" width="1.3984375" style="32" customWidth="1"/>
    <col min="5" max="5" width="15.19921875" style="32" customWidth="1"/>
    <col min="6" max="6" width="1.3984375" style="32" customWidth="1"/>
    <col min="7" max="7" width="15.19921875" style="32" customWidth="1"/>
    <col min="8" max="8" width="1.3984375" style="32" customWidth="1"/>
    <col min="9" max="9" width="15.19921875" style="32" customWidth="1"/>
    <col min="10" max="10" width="10.69921875" style="32" bestFit="1" customWidth="1"/>
    <col min="11" max="11" width="17.8984375" style="107" bestFit="1" customWidth="1"/>
    <col min="12" max="12" width="42.8984375" style="33" customWidth="1"/>
    <col min="13" max="13" width="9" style="32" customWidth="1"/>
    <col min="14" max="14" width="1.3984375" style="32" customWidth="1"/>
    <col min="15" max="15" width="9.09765625" style="32"/>
    <col min="16" max="16" width="12.3984375" style="32" customWidth="1"/>
    <col min="17" max="16384" width="9.09765625" style="32"/>
  </cols>
  <sheetData>
    <row r="1" spans="1:14" ht="21" customHeight="1" x14ac:dyDescent="0.7">
      <c r="A1" s="31" t="s">
        <v>0</v>
      </c>
      <c r="B1" s="202"/>
      <c r="C1" s="140"/>
      <c r="D1" s="44"/>
      <c r="E1" s="44"/>
      <c r="F1" s="44"/>
      <c r="G1" s="44"/>
      <c r="H1" s="44"/>
      <c r="I1" s="44"/>
      <c r="L1" s="31"/>
      <c r="M1" s="65"/>
      <c r="N1" s="65"/>
    </row>
    <row r="2" spans="1:14" ht="21" customHeight="1" x14ac:dyDescent="0.7">
      <c r="A2" s="31" t="s">
        <v>54</v>
      </c>
      <c r="C2" s="239"/>
      <c r="D2" s="64"/>
      <c r="E2" s="64"/>
      <c r="F2" s="64"/>
      <c r="G2" s="64"/>
      <c r="H2" s="64"/>
      <c r="I2" s="64"/>
      <c r="L2" s="31"/>
      <c r="M2" s="34"/>
      <c r="N2" s="34"/>
    </row>
    <row r="3" spans="1:14" s="82" customFormat="1" ht="21" customHeight="1" x14ac:dyDescent="0.7">
      <c r="B3" s="204"/>
      <c r="C3" s="141"/>
      <c r="D3" s="31"/>
      <c r="E3" s="83"/>
      <c r="F3" s="84"/>
      <c r="G3" s="84"/>
      <c r="H3" s="84"/>
      <c r="I3" s="84"/>
      <c r="K3" s="108"/>
      <c r="L3" s="85"/>
      <c r="M3" s="83"/>
      <c r="N3" s="83"/>
    </row>
    <row r="4" spans="1:14" ht="21" customHeight="1" x14ac:dyDescent="0.7">
      <c r="C4" s="273" t="s">
        <v>2</v>
      </c>
      <c r="D4" s="273"/>
      <c r="E4" s="273"/>
      <c r="F4" s="64"/>
      <c r="G4" s="273" t="s">
        <v>3</v>
      </c>
      <c r="H4" s="273"/>
      <c r="I4" s="273"/>
      <c r="M4" s="34"/>
      <c r="N4" s="34"/>
    </row>
    <row r="5" spans="1:14" ht="43.5" customHeight="1" x14ac:dyDescent="0.7">
      <c r="C5" s="274" t="s">
        <v>199</v>
      </c>
      <c r="D5" s="275"/>
      <c r="E5" s="275"/>
      <c r="F5" s="64"/>
      <c r="G5" s="274" t="s">
        <v>199</v>
      </c>
      <c r="H5" s="275"/>
      <c r="I5" s="275"/>
      <c r="M5" s="34"/>
      <c r="N5" s="34"/>
    </row>
    <row r="6" spans="1:14" ht="23.25" customHeight="1" x14ac:dyDescent="0.65">
      <c r="B6" s="202"/>
      <c r="C6" s="142">
        <v>2566</v>
      </c>
      <c r="D6" s="34"/>
      <c r="E6" s="34">
        <v>2565</v>
      </c>
      <c r="F6" s="34"/>
      <c r="G6" s="34">
        <v>2566</v>
      </c>
      <c r="H6" s="34"/>
      <c r="I6" s="34">
        <v>2565</v>
      </c>
      <c r="M6" s="65"/>
      <c r="N6" s="65"/>
    </row>
    <row r="7" spans="1:14" ht="23.25" customHeight="1" x14ac:dyDescent="0.65">
      <c r="A7" s="86" t="s">
        <v>55</v>
      </c>
      <c r="B7" s="202"/>
      <c r="C7" s="272" t="s">
        <v>6</v>
      </c>
      <c r="D7" s="272"/>
      <c r="E7" s="272"/>
      <c r="F7" s="272"/>
      <c r="G7" s="272"/>
      <c r="H7" s="272"/>
      <c r="I7" s="272"/>
      <c r="L7" s="86"/>
      <c r="M7" s="65"/>
      <c r="N7" s="65"/>
    </row>
    <row r="8" spans="1:14" ht="23.25" customHeight="1" x14ac:dyDescent="0.7">
      <c r="A8" s="36" t="s">
        <v>56</v>
      </c>
      <c r="B8" s="202"/>
      <c r="C8" s="237"/>
      <c r="D8" s="65"/>
      <c r="E8" s="65"/>
      <c r="F8" s="65"/>
      <c r="G8" s="65"/>
      <c r="H8" s="65"/>
      <c r="I8" s="65"/>
      <c r="K8" s="159"/>
      <c r="L8" s="36"/>
      <c r="M8" s="65"/>
      <c r="N8" s="65"/>
    </row>
    <row r="9" spans="1:14" ht="21.75" customHeight="1" x14ac:dyDescent="0.65">
      <c r="A9" s="40" t="s">
        <v>57</v>
      </c>
      <c r="C9" s="118">
        <v>14081144</v>
      </c>
      <c r="D9" s="39"/>
      <c r="E9" s="118">
        <v>14490013</v>
      </c>
      <c r="F9" s="39"/>
      <c r="G9" s="39">
        <v>5372352</v>
      </c>
      <c r="H9" s="39"/>
      <c r="I9" s="39">
        <v>6295532</v>
      </c>
      <c r="J9" s="161"/>
      <c r="K9" s="100"/>
      <c r="L9" s="133"/>
      <c r="M9" s="65"/>
      <c r="N9" s="65"/>
    </row>
    <row r="10" spans="1:14" ht="21.75" customHeight="1" x14ac:dyDescent="0.65">
      <c r="A10" s="40" t="s">
        <v>176</v>
      </c>
      <c r="C10" s="119">
        <v>38426</v>
      </c>
      <c r="D10" s="39"/>
      <c r="E10" s="119">
        <v>34615</v>
      </c>
      <c r="F10" s="39"/>
      <c r="G10" s="26">
        <v>166746</v>
      </c>
      <c r="H10" s="39"/>
      <c r="I10" s="26">
        <v>132955</v>
      </c>
      <c r="K10" s="100"/>
      <c r="L10" s="133"/>
      <c r="M10" s="65"/>
      <c r="N10" s="65"/>
    </row>
    <row r="11" spans="1:14" ht="21.75" customHeight="1" x14ac:dyDescent="0.65">
      <c r="A11" s="40" t="s">
        <v>142</v>
      </c>
      <c r="C11" s="119">
        <v>505</v>
      </c>
      <c r="D11" s="25"/>
      <c r="E11" s="119">
        <v>17100</v>
      </c>
      <c r="F11" s="39"/>
      <c r="G11" s="26">
        <v>505</v>
      </c>
      <c r="H11" s="39"/>
      <c r="I11" s="26">
        <v>17100</v>
      </c>
      <c r="K11" s="100"/>
      <c r="L11" s="133"/>
      <c r="M11" s="65"/>
      <c r="N11" s="65"/>
    </row>
    <row r="12" spans="1:14" s="115" customFormat="1" ht="21.75" customHeight="1" x14ac:dyDescent="0.65">
      <c r="A12" s="117" t="s">
        <v>58</v>
      </c>
      <c r="B12" s="142"/>
      <c r="C12" s="118"/>
      <c r="D12" s="118"/>
      <c r="E12" s="118"/>
      <c r="F12" s="118"/>
      <c r="G12" s="118"/>
      <c r="H12" s="118"/>
      <c r="I12" s="118"/>
      <c r="K12" s="120"/>
      <c r="L12" s="133"/>
      <c r="M12" s="212"/>
      <c r="N12" s="212"/>
    </row>
    <row r="13" spans="1:14" s="115" customFormat="1" ht="21.75" customHeight="1" x14ac:dyDescent="0.65">
      <c r="A13" s="117" t="s">
        <v>153</v>
      </c>
      <c r="B13" s="142"/>
      <c r="C13" s="119">
        <v>0</v>
      </c>
      <c r="D13" s="118">
        <f>2479233</f>
        <v>2479233</v>
      </c>
      <c r="E13" s="119">
        <v>211006</v>
      </c>
      <c r="F13" s="118"/>
      <c r="G13" s="119">
        <v>0</v>
      </c>
      <c r="H13" s="118"/>
      <c r="I13" s="119">
        <v>0</v>
      </c>
      <c r="K13" s="120"/>
      <c r="L13" s="133"/>
      <c r="M13" s="212"/>
      <c r="N13" s="212"/>
    </row>
    <row r="14" spans="1:14" s="115" customFormat="1" ht="21.75" customHeight="1" x14ac:dyDescent="0.65">
      <c r="A14" s="117" t="s">
        <v>250</v>
      </c>
      <c r="B14" s="142"/>
      <c r="C14" s="118"/>
      <c r="D14" s="118"/>
      <c r="E14" s="119"/>
      <c r="F14" s="118"/>
      <c r="G14" s="118"/>
      <c r="H14" s="118"/>
      <c r="I14" s="118"/>
      <c r="J14" s="157"/>
      <c r="K14" s="120"/>
      <c r="L14" s="133"/>
      <c r="M14" s="212"/>
      <c r="N14" s="212"/>
    </row>
    <row r="15" spans="1:14" s="115" customFormat="1" ht="21.75" customHeight="1" x14ac:dyDescent="0.65">
      <c r="A15" s="117" t="s">
        <v>251</v>
      </c>
      <c r="B15" s="142"/>
      <c r="C15" s="118">
        <v>16735</v>
      </c>
      <c r="D15" s="118"/>
      <c r="E15" s="119">
        <v>0</v>
      </c>
      <c r="F15" s="118"/>
      <c r="G15" s="119">
        <v>16735</v>
      </c>
      <c r="H15" s="118"/>
      <c r="I15" s="119">
        <v>0</v>
      </c>
      <c r="J15" s="157"/>
      <c r="K15" s="120"/>
      <c r="L15" s="133"/>
      <c r="M15" s="212"/>
      <c r="N15" s="212"/>
    </row>
    <row r="16" spans="1:14" s="115" customFormat="1" ht="21.75" customHeight="1" x14ac:dyDescent="0.65">
      <c r="A16" s="117" t="s">
        <v>224</v>
      </c>
      <c r="B16" s="142"/>
      <c r="C16" s="119">
        <v>0</v>
      </c>
      <c r="D16" s="118">
        <f>156084</f>
        <v>156084</v>
      </c>
      <c r="E16" s="119">
        <v>3589</v>
      </c>
      <c r="F16" s="118"/>
      <c r="G16" s="119">
        <v>0</v>
      </c>
      <c r="H16" s="118"/>
      <c r="I16" s="119">
        <v>170</v>
      </c>
      <c r="K16" s="120"/>
      <c r="L16" s="133"/>
      <c r="M16" s="212"/>
      <c r="N16" s="212"/>
    </row>
    <row r="17" spans="1:14" s="115" customFormat="1" ht="21.75" customHeight="1" x14ac:dyDescent="0.65">
      <c r="A17" s="117" t="s">
        <v>249</v>
      </c>
      <c r="B17" s="142"/>
      <c r="C17" s="118">
        <v>97627</v>
      </c>
      <c r="D17" s="118"/>
      <c r="E17" s="119">
        <v>0</v>
      </c>
      <c r="F17" s="118"/>
      <c r="G17" s="119">
        <v>0</v>
      </c>
      <c r="H17" s="118"/>
      <c r="I17" s="119">
        <v>0</v>
      </c>
      <c r="J17" s="157"/>
      <c r="K17" s="120"/>
      <c r="L17" s="133"/>
      <c r="M17" s="212"/>
      <c r="N17" s="212"/>
    </row>
    <row r="18" spans="1:14" ht="21.75" customHeight="1" x14ac:dyDescent="0.65">
      <c r="A18" s="40" t="s">
        <v>59</v>
      </c>
      <c r="C18" s="119">
        <v>61131</v>
      </c>
      <c r="D18" s="39"/>
      <c r="E18" s="119">
        <v>40587</v>
      </c>
      <c r="F18" s="39"/>
      <c r="G18" s="28">
        <v>23449</v>
      </c>
      <c r="H18" s="39"/>
      <c r="I18" s="28">
        <v>12201</v>
      </c>
      <c r="K18" s="100"/>
      <c r="L18" s="133"/>
      <c r="M18" s="65"/>
      <c r="N18" s="65"/>
    </row>
    <row r="19" spans="1:14" ht="21.75" customHeight="1" x14ac:dyDescent="0.7">
      <c r="A19" s="42" t="s">
        <v>60</v>
      </c>
      <c r="C19" s="143">
        <f>SUM(C9:C18)</f>
        <v>14295568</v>
      </c>
      <c r="D19" s="39"/>
      <c r="E19" s="143">
        <f>SUM(E9:E18)</f>
        <v>14796910</v>
      </c>
      <c r="F19" s="44"/>
      <c r="G19" s="44">
        <f>SUM(G9:G18)</f>
        <v>5579787</v>
      </c>
      <c r="H19" s="44"/>
      <c r="I19" s="44">
        <f>SUM(I9:I18)</f>
        <v>6457958</v>
      </c>
      <c r="K19" s="100"/>
      <c r="L19" s="133"/>
      <c r="M19" s="65"/>
      <c r="N19" s="65"/>
    </row>
    <row r="20" spans="1:14" ht="11.25" customHeight="1" x14ac:dyDescent="0.7">
      <c r="A20" s="42"/>
      <c r="C20" s="1"/>
      <c r="D20" s="2"/>
      <c r="E20" s="1"/>
      <c r="F20" s="2"/>
      <c r="G20" s="1"/>
      <c r="H20" s="2"/>
      <c r="I20" s="1"/>
      <c r="K20" s="100"/>
      <c r="L20" s="133"/>
      <c r="M20" s="65"/>
      <c r="N20" s="65"/>
    </row>
    <row r="21" spans="1:14" ht="21.75" customHeight="1" x14ac:dyDescent="0.7">
      <c r="A21" s="36" t="s">
        <v>61</v>
      </c>
      <c r="C21" s="144"/>
      <c r="E21" s="144"/>
      <c r="G21" s="87"/>
      <c r="I21" s="87"/>
      <c r="K21" s="100"/>
      <c r="L21" s="133"/>
      <c r="M21" s="65"/>
      <c r="N21" s="65"/>
    </row>
    <row r="22" spans="1:14" ht="21.75" customHeight="1" x14ac:dyDescent="0.65">
      <c r="A22" s="40" t="s">
        <v>62</v>
      </c>
      <c r="C22" s="26">
        <v>13457004</v>
      </c>
      <c r="D22" s="39"/>
      <c r="E22" s="26">
        <v>11420027</v>
      </c>
      <c r="F22" s="39"/>
      <c r="G22" s="27">
        <v>5198188</v>
      </c>
      <c r="H22" s="39"/>
      <c r="I22" s="27">
        <v>5220779</v>
      </c>
      <c r="K22" s="100"/>
      <c r="L22" s="133"/>
      <c r="M22" s="65"/>
      <c r="N22" s="65"/>
    </row>
    <row r="23" spans="1:14" ht="23.25" customHeight="1" x14ac:dyDescent="0.65">
      <c r="A23" s="40" t="s">
        <v>125</v>
      </c>
      <c r="C23" s="26">
        <v>600939</v>
      </c>
      <c r="E23" s="26">
        <v>591468</v>
      </c>
      <c r="G23" s="26">
        <v>84810</v>
      </c>
      <c r="I23" s="26">
        <v>158946</v>
      </c>
      <c r="K23" s="100"/>
      <c r="L23" s="133"/>
      <c r="M23" s="65"/>
      <c r="N23" s="65"/>
    </row>
    <row r="24" spans="1:14" ht="21.75" customHeight="1" x14ac:dyDescent="0.65">
      <c r="A24" s="33" t="s">
        <v>63</v>
      </c>
      <c r="C24" s="26">
        <v>180599</v>
      </c>
      <c r="E24" s="26">
        <v>178489</v>
      </c>
      <c r="G24" s="26">
        <v>106244</v>
      </c>
      <c r="I24" s="26">
        <v>116094</v>
      </c>
      <c r="J24" s="51"/>
      <c r="K24" s="100"/>
      <c r="L24" s="133"/>
      <c r="M24" s="65"/>
      <c r="N24" s="65"/>
    </row>
    <row r="25" spans="1:14" s="115" customFormat="1" ht="21.75" customHeight="1" x14ac:dyDescent="0.65">
      <c r="A25" s="117" t="s">
        <v>126</v>
      </c>
      <c r="B25" s="142"/>
      <c r="C25" s="119"/>
      <c r="D25" s="118"/>
      <c r="E25" s="119"/>
      <c r="F25" s="118"/>
      <c r="G25" s="26"/>
      <c r="H25" s="118"/>
      <c r="I25" s="26"/>
      <c r="K25" s="100"/>
      <c r="L25" s="133"/>
      <c r="M25" s="212"/>
      <c r="N25" s="212"/>
    </row>
    <row r="26" spans="1:14" s="115" customFormat="1" ht="21.75" customHeight="1" x14ac:dyDescent="0.65">
      <c r="A26" s="117" t="s">
        <v>153</v>
      </c>
      <c r="B26" s="142"/>
      <c r="C26" s="119">
        <v>258537</v>
      </c>
      <c r="D26" s="118"/>
      <c r="E26" s="119">
        <v>0</v>
      </c>
      <c r="G26" s="119">
        <v>0</v>
      </c>
      <c r="H26" s="26"/>
      <c r="I26" s="119">
        <v>0</v>
      </c>
      <c r="K26" s="100"/>
      <c r="L26" s="133"/>
      <c r="M26" s="212"/>
      <c r="N26" s="212"/>
    </row>
    <row r="27" spans="1:14" ht="21.75" customHeight="1" x14ac:dyDescent="0.65">
      <c r="A27" s="117" t="s">
        <v>252</v>
      </c>
      <c r="C27" s="152"/>
      <c r="E27" s="152"/>
      <c r="J27" s="39"/>
      <c r="K27" s="100"/>
      <c r="L27" s="133"/>
    </row>
    <row r="28" spans="1:14" ht="21.75" customHeight="1" x14ac:dyDescent="0.65">
      <c r="A28" s="117" t="s">
        <v>251</v>
      </c>
      <c r="C28" s="119">
        <v>0</v>
      </c>
      <c r="D28" s="32">
        <v>224551</v>
      </c>
      <c r="E28" s="174">
        <v>52440</v>
      </c>
      <c r="F28" s="32">
        <v>234393</v>
      </c>
      <c r="G28" s="119">
        <v>0</v>
      </c>
      <c r="I28" s="155">
        <v>52440</v>
      </c>
      <c r="J28" s="39"/>
      <c r="K28" s="100"/>
      <c r="L28" s="133"/>
    </row>
    <row r="29" spans="1:14" ht="21.75" hidden="1" customHeight="1" x14ac:dyDescent="0.65">
      <c r="A29" s="216" t="s">
        <v>174</v>
      </c>
      <c r="B29" s="142"/>
      <c r="C29" s="119"/>
      <c r="D29" s="115"/>
      <c r="E29" s="119">
        <v>0</v>
      </c>
      <c r="F29" s="115"/>
      <c r="G29" s="119">
        <v>0</v>
      </c>
      <c r="H29" s="115"/>
      <c r="I29" s="119">
        <v>0</v>
      </c>
      <c r="K29" s="100"/>
      <c r="L29" s="133"/>
      <c r="M29" s="105"/>
      <c r="N29" s="105"/>
    </row>
    <row r="30" spans="1:14" s="115" customFormat="1" ht="21.75" hidden="1" customHeight="1" x14ac:dyDescent="0.65">
      <c r="A30" s="117" t="s">
        <v>124</v>
      </c>
      <c r="B30" s="142"/>
      <c r="C30" s="119"/>
      <c r="E30" s="119">
        <v>0</v>
      </c>
      <c r="G30" s="119">
        <v>0</v>
      </c>
      <c r="I30" s="119">
        <v>0</v>
      </c>
      <c r="J30" s="118"/>
      <c r="K30" s="120"/>
      <c r="L30" s="133"/>
    </row>
    <row r="31" spans="1:14" ht="21.75" customHeight="1" x14ac:dyDescent="0.65">
      <c r="A31" s="40" t="s">
        <v>117</v>
      </c>
      <c r="C31" s="119">
        <v>0</v>
      </c>
      <c r="E31" s="104">
        <v>265407</v>
      </c>
      <c r="G31" s="41">
        <v>4269</v>
      </c>
      <c r="I31" s="41">
        <v>141131</v>
      </c>
      <c r="K31" s="100"/>
      <c r="L31" s="133"/>
      <c r="M31" s="65"/>
      <c r="N31" s="65"/>
    </row>
    <row r="32" spans="1:14" ht="21.75" customHeight="1" x14ac:dyDescent="0.7">
      <c r="A32" s="42" t="s">
        <v>65</v>
      </c>
      <c r="C32" s="143">
        <f>SUM(C20:C31)</f>
        <v>14497079</v>
      </c>
      <c r="E32" s="68">
        <f>SUM(E20:E31)</f>
        <v>12507831</v>
      </c>
      <c r="G32" s="68">
        <f>SUM(G20:G31)</f>
        <v>5393511</v>
      </c>
      <c r="I32" s="68">
        <f>SUM(I20:I31)</f>
        <v>5689390</v>
      </c>
      <c r="K32" s="100"/>
      <c r="L32" s="133"/>
      <c r="M32" s="65"/>
      <c r="N32" s="65"/>
    </row>
    <row r="33" spans="1:14" ht="17.25" customHeight="1" x14ac:dyDescent="0.7">
      <c r="A33" s="42"/>
      <c r="C33" s="140"/>
      <c r="D33" s="73"/>
      <c r="E33" s="44"/>
      <c r="F33" s="73"/>
      <c r="G33" s="44"/>
      <c r="H33" s="73"/>
      <c r="I33" s="44"/>
      <c r="K33" s="100"/>
      <c r="M33" s="65"/>
      <c r="N33" s="65"/>
    </row>
    <row r="34" spans="1:14" ht="23" x14ac:dyDescent="0.7">
      <c r="A34" s="31" t="s">
        <v>0</v>
      </c>
      <c r="C34" s="140"/>
      <c r="D34" s="73"/>
      <c r="E34" s="44"/>
      <c r="F34" s="73"/>
      <c r="G34" s="44"/>
      <c r="H34" s="73"/>
      <c r="I34" s="44"/>
      <c r="K34" s="100"/>
      <c r="M34" s="223"/>
      <c r="N34" s="223"/>
    </row>
    <row r="35" spans="1:14" ht="23.25" customHeight="1" x14ac:dyDescent="0.7">
      <c r="A35" s="31" t="s">
        <v>54</v>
      </c>
      <c r="C35" s="140"/>
      <c r="D35" s="44"/>
      <c r="E35" s="44"/>
      <c r="F35" s="44"/>
      <c r="G35" s="44"/>
      <c r="H35" s="44"/>
      <c r="I35" s="44"/>
      <c r="K35" s="100"/>
      <c r="L35" s="86"/>
      <c r="M35" s="65"/>
      <c r="N35" s="65"/>
    </row>
    <row r="36" spans="1:14" s="82" customFormat="1" ht="23" x14ac:dyDescent="0.7">
      <c r="B36" s="204"/>
      <c r="C36" s="141"/>
      <c r="D36" s="31"/>
      <c r="E36" s="83"/>
      <c r="F36" s="84"/>
      <c r="G36" s="84"/>
      <c r="H36" s="84"/>
      <c r="I36" s="84"/>
      <c r="K36" s="100"/>
      <c r="L36" s="42"/>
      <c r="M36" s="65"/>
      <c r="N36" s="65"/>
    </row>
    <row r="37" spans="1:14" ht="23.25" customHeight="1" x14ac:dyDescent="0.7">
      <c r="C37" s="273" t="s">
        <v>2</v>
      </c>
      <c r="D37" s="273"/>
      <c r="E37" s="273"/>
      <c r="F37" s="64"/>
      <c r="G37" s="273" t="s">
        <v>3</v>
      </c>
      <c r="H37" s="273"/>
      <c r="I37" s="273"/>
      <c r="K37" s="100"/>
      <c r="M37" s="65"/>
      <c r="N37" s="65"/>
    </row>
    <row r="38" spans="1:14" ht="43.5" customHeight="1" x14ac:dyDescent="0.7">
      <c r="C38" s="274" t="s">
        <v>199</v>
      </c>
      <c r="D38" s="275"/>
      <c r="E38" s="275"/>
      <c r="F38" s="64"/>
      <c r="G38" s="274" t="s">
        <v>199</v>
      </c>
      <c r="H38" s="275"/>
      <c r="I38" s="275"/>
      <c r="K38" s="100"/>
      <c r="L38" s="40"/>
      <c r="M38" s="65"/>
      <c r="N38" s="65"/>
    </row>
    <row r="39" spans="1:14" ht="23.25" customHeight="1" x14ac:dyDescent="0.65">
      <c r="B39" s="202"/>
      <c r="C39" s="142">
        <v>2566</v>
      </c>
      <c r="D39" s="34"/>
      <c r="E39" s="34">
        <v>2565</v>
      </c>
      <c r="F39" s="34"/>
      <c r="G39" s="34">
        <v>2566</v>
      </c>
      <c r="H39" s="34"/>
      <c r="I39" s="34">
        <v>2565</v>
      </c>
      <c r="K39" s="100"/>
      <c r="L39" s="40"/>
      <c r="M39" s="65"/>
      <c r="N39" s="65"/>
    </row>
    <row r="40" spans="1:14" ht="23.25" customHeight="1" x14ac:dyDescent="0.65">
      <c r="A40" s="86" t="s">
        <v>55</v>
      </c>
      <c r="C40" s="272" t="s">
        <v>6</v>
      </c>
      <c r="D40" s="272"/>
      <c r="E40" s="272"/>
      <c r="F40" s="272"/>
      <c r="G40" s="272"/>
      <c r="H40" s="272"/>
      <c r="I40" s="272"/>
      <c r="K40" s="100"/>
      <c r="L40" s="40"/>
    </row>
    <row r="41" spans="1:14" ht="23.25" customHeight="1" x14ac:dyDescent="0.65">
      <c r="A41" s="86"/>
      <c r="C41" s="237"/>
      <c r="D41" s="65"/>
      <c r="E41" s="65"/>
      <c r="F41" s="65"/>
      <c r="G41" s="65"/>
      <c r="H41" s="65"/>
      <c r="I41" s="65"/>
      <c r="K41" s="100"/>
      <c r="L41" s="40"/>
    </row>
    <row r="42" spans="1:14" ht="23.25" customHeight="1" x14ac:dyDescent="0.7">
      <c r="A42" s="42" t="s">
        <v>205</v>
      </c>
      <c r="C42" s="2">
        <f>C19-C32</f>
        <v>-201511</v>
      </c>
      <c r="D42" s="88"/>
      <c r="E42" s="122">
        <f>E19-E32</f>
        <v>2289079</v>
      </c>
      <c r="F42" s="88"/>
      <c r="G42" s="56">
        <f>G19-G32</f>
        <v>186276</v>
      </c>
      <c r="H42" s="88"/>
      <c r="I42" s="56">
        <f>I19-I32</f>
        <v>768568</v>
      </c>
      <c r="K42" s="100"/>
      <c r="L42" s="133"/>
    </row>
    <row r="43" spans="1:14" ht="23.25" customHeight="1" x14ac:dyDescent="0.65">
      <c r="A43" s="40" t="s">
        <v>64</v>
      </c>
      <c r="C43" s="26">
        <v>321583</v>
      </c>
      <c r="E43" s="26">
        <v>221033</v>
      </c>
      <c r="G43" s="41">
        <v>159934</v>
      </c>
      <c r="I43" s="41">
        <v>119042</v>
      </c>
      <c r="K43" s="100"/>
      <c r="L43" s="133"/>
    </row>
    <row r="44" spans="1:14" ht="23.25" customHeight="1" x14ac:dyDescent="0.65">
      <c r="A44" s="40" t="s">
        <v>275</v>
      </c>
      <c r="C44" s="26">
        <v>34000</v>
      </c>
      <c r="D44" s="32">
        <f>447738-1</f>
        <v>447737</v>
      </c>
      <c r="E44" s="26">
        <v>2582</v>
      </c>
      <c r="F44" s="65"/>
      <c r="G44" s="41">
        <v>36925</v>
      </c>
      <c r="H44" s="65"/>
      <c r="I44" s="41">
        <v>107741</v>
      </c>
      <c r="K44" s="100"/>
      <c r="L44" s="133"/>
    </row>
    <row r="45" spans="1:14" s="115" customFormat="1" ht="23.25" customHeight="1" x14ac:dyDescent="0.65">
      <c r="A45" s="117" t="s">
        <v>253</v>
      </c>
      <c r="B45" s="142"/>
      <c r="C45" s="26"/>
      <c r="D45" s="114"/>
      <c r="E45" s="26"/>
      <c r="F45" s="114"/>
      <c r="G45" s="114"/>
      <c r="H45" s="114"/>
      <c r="I45" s="208"/>
      <c r="K45" s="100"/>
      <c r="L45" s="133"/>
    </row>
    <row r="46" spans="1:14" s="115" customFormat="1" ht="23.25" customHeight="1" x14ac:dyDescent="0.65">
      <c r="A46" s="117" t="s">
        <v>254</v>
      </c>
      <c r="B46" s="142"/>
      <c r="C46" s="26">
        <v>-254</v>
      </c>
      <c r="D46" s="103"/>
      <c r="E46" s="26">
        <v>2094</v>
      </c>
      <c r="F46" s="103"/>
      <c r="G46" s="119">
        <v>0</v>
      </c>
      <c r="H46" s="103"/>
      <c r="I46" s="119">
        <v>0</v>
      </c>
      <c r="K46" s="120"/>
      <c r="L46" s="133"/>
    </row>
    <row r="47" spans="1:14" ht="23.25" customHeight="1" x14ac:dyDescent="0.7">
      <c r="A47" s="42" t="s">
        <v>202</v>
      </c>
      <c r="C47" s="1">
        <f>C42-C43-C44-C46</f>
        <v>-556840</v>
      </c>
      <c r="D47" s="44">
        <f>D42-D43+D44+D46</f>
        <v>447737</v>
      </c>
      <c r="E47" s="145">
        <f>E42-E43-E44-E46</f>
        <v>2063370</v>
      </c>
      <c r="F47" s="44"/>
      <c r="G47" s="1">
        <f>G42-G43-G44+G46</f>
        <v>-10583</v>
      </c>
      <c r="H47" s="44"/>
      <c r="I47" s="54">
        <f>I42-I43-I44+I46</f>
        <v>541785</v>
      </c>
      <c r="K47" s="120"/>
      <c r="L47" s="133"/>
    </row>
    <row r="48" spans="1:14" ht="23.25" customHeight="1" x14ac:dyDescent="0.65">
      <c r="A48" s="40" t="s">
        <v>119</v>
      </c>
      <c r="C48" s="89">
        <v>-112250</v>
      </c>
      <c r="D48" s="38"/>
      <c r="E48" s="89">
        <v>325002</v>
      </c>
      <c r="F48" s="38"/>
      <c r="G48" s="194">
        <v>3688</v>
      </c>
      <c r="H48" s="38"/>
      <c r="I48" s="70">
        <v>127247</v>
      </c>
      <c r="K48" s="100"/>
      <c r="L48" s="133"/>
    </row>
    <row r="49" spans="1:14" ht="23.25" customHeight="1" thickBot="1" x14ac:dyDescent="0.75">
      <c r="A49" s="42" t="s">
        <v>204</v>
      </c>
      <c r="C49" s="7">
        <f>C47-C48</f>
        <v>-444590</v>
      </c>
      <c r="D49" s="44"/>
      <c r="E49" s="146">
        <f>E47-E48</f>
        <v>1738368</v>
      </c>
      <c r="F49" s="44"/>
      <c r="G49" s="7">
        <f>G47-G48</f>
        <v>-14271</v>
      </c>
      <c r="H49" s="44"/>
      <c r="I49" s="55">
        <f>I47-I48</f>
        <v>414538</v>
      </c>
      <c r="K49" s="100"/>
      <c r="L49" s="133"/>
    </row>
    <row r="50" spans="1:14" ht="23.25" customHeight="1" thickTop="1" x14ac:dyDescent="0.7">
      <c r="A50" s="154"/>
      <c r="C50" s="156"/>
      <c r="D50" s="44"/>
      <c r="E50" s="156"/>
      <c r="F50" s="44"/>
      <c r="G50" s="109"/>
      <c r="H50" s="44"/>
      <c r="I50" s="109"/>
      <c r="K50" s="100"/>
      <c r="L50" s="133"/>
    </row>
    <row r="51" spans="1:14" ht="19.5" customHeight="1" x14ac:dyDescent="0.7">
      <c r="A51" s="42" t="s">
        <v>203</v>
      </c>
      <c r="E51" s="115"/>
      <c r="F51" s="4"/>
      <c r="H51" s="4"/>
      <c r="K51" s="100"/>
      <c r="L51" s="133"/>
      <c r="M51" s="65"/>
      <c r="N51" s="65"/>
    </row>
    <row r="52" spans="1:14" ht="23.25" customHeight="1" x14ac:dyDescent="0.65">
      <c r="A52" s="40" t="s">
        <v>66</v>
      </c>
      <c r="C52" s="26">
        <f>-445419</f>
        <v>-445419</v>
      </c>
      <c r="E52" s="26">
        <v>1733816</v>
      </c>
      <c r="G52" s="41">
        <f>G49</f>
        <v>-14271</v>
      </c>
      <c r="I52" s="41">
        <f>I49</f>
        <v>414538</v>
      </c>
      <c r="K52" s="100"/>
      <c r="L52" s="133"/>
    </row>
    <row r="53" spans="1:14" ht="23.5" customHeight="1" x14ac:dyDescent="0.65">
      <c r="A53" s="40" t="s">
        <v>227</v>
      </c>
      <c r="C53" s="112">
        <v>829</v>
      </c>
      <c r="D53" s="5"/>
      <c r="E53" s="112">
        <v>4552</v>
      </c>
      <c r="F53" s="5"/>
      <c r="G53" s="90">
        <v>0</v>
      </c>
      <c r="I53" s="90">
        <v>0</v>
      </c>
      <c r="K53" s="100"/>
      <c r="L53" s="133"/>
      <c r="M53" s="65"/>
      <c r="N53" s="65"/>
    </row>
    <row r="54" spans="1:14" ht="23" customHeight="1" thickBot="1" x14ac:dyDescent="0.75">
      <c r="A54" s="42" t="s">
        <v>204</v>
      </c>
      <c r="C54" s="7">
        <f>SUM(C52:C53)</f>
        <v>-444590</v>
      </c>
      <c r="D54" s="8"/>
      <c r="E54" s="7">
        <f>SUM(E52:E53)</f>
        <v>1738368</v>
      </c>
      <c r="F54" s="6"/>
      <c r="G54" s="7">
        <f>G49</f>
        <v>-14271</v>
      </c>
      <c r="H54" s="6"/>
      <c r="I54" s="7">
        <f>I49</f>
        <v>414538</v>
      </c>
      <c r="K54" s="100"/>
      <c r="L54" s="133"/>
      <c r="M54" s="65"/>
      <c r="N54" s="65"/>
    </row>
    <row r="55" spans="1:14" ht="19.5" customHeight="1" thickTop="1" x14ac:dyDescent="0.7">
      <c r="A55" s="42"/>
      <c r="C55" s="6"/>
      <c r="D55" s="8"/>
      <c r="E55" s="6"/>
      <c r="F55" s="6"/>
      <c r="G55" s="6"/>
      <c r="H55" s="6"/>
      <c r="I55" s="6"/>
      <c r="K55" s="100"/>
      <c r="L55" s="133"/>
      <c r="M55" s="65"/>
      <c r="N55" s="65"/>
    </row>
    <row r="56" spans="1:14" ht="22.5" thickBot="1" x14ac:dyDescent="0.75">
      <c r="A56" s="91" t="s">
        <v>276</v>
      </c>
      <c r="B56" s="202"/>
      <c r="C56" s="240">
        <f>C54/'BS-3-5'!D95</f>
        <v>-7.6510729382553475E-2</v>
      </c>
      <c r="D56"/>
      <c r="E56" s="227">
        <f>E54/'BS-3-5'!F95</f>
        <v>0.30745498320940168</v>
      </c>
      <c r="F56" s="226"/>
      <c r="G56" s="228">
        <f>G54/'BS-3-5'!H95</f>
        <v>-2.4559360737273009E-3</v>
      </c>
      <c r="H56" s="226"/>
      <c r="I56" s="227">
        <f>I54/'BS-3-5'!J95</f>
        <v>7.3316912086312538E-2</v>
      </c>
      <c r="K56" s="100"/>
      <c r="L56" s="133"/>
      <c r="M56" s="65"/>
      <c r="N56" s="65"/>
    </row>
    <row r="57" spans="1:14" ht="11.25" customHeight="1" thickTop="1" x14ac:dyDescent="0.7">
      <c r="A57" s="42"/>
      <c r="B57" s="202"/>
      <c r="C57" s="6"/>
      <c r="D57" s="8">
        <f>2510870+3924-1</f>
        <v>2514793</v>
      </c>
      <c r="E57" s="6"/>
      <c r="F57" s="8"/>
      <c r="G57" s="8"/>
      <c r="H57" s="8"/>
      <c r="I57" s="185"/>
      <c r="L57" s="40"/>
      <c r="M57" s="65"/>
      <c r="N57" s="65"/>
    </row>
    <row r="58" spans="1:14" ht="23.25" customHeight="1" x14ac:dyDescent="0.7">
      <c r="A58" s="31" t="s">
        <v>0</v>
      </c>
      <c r="B58" s="202"/>
      <c r="C58" s="140"/>
      <c r="D58" s="44"/>
      <c r="E58" s="44"/>
      <c r="F58" s="44"/>
      <c r="G58" s="9"/>
      <c r="H58" s="44"/>
      <c r="I58" s="9"/>
      <c r="K58" s="100"/>
      <c r="L58" s="40"/>
      <c r="M58" s="65"/>
      <c r="N58" s="65"/>
    </row>
    <row r="59" spans="1:14" ht="23.25" customHeight="1" x14ac:dyDescent="0.7">
      <c r="A59" s="31" t="s">
        <v>67</v>
      </c>
      <c r="C59" s="239"/>
      <c r="D59" s="64"/>
      <c r="E59" s="64"/>
      <c r="F59" s="64"/>
      <c r="G59" s="64"/>
      <c r="H59" s="64"/>
      <c r="I59" s="64"/>
      <c r="K59" s="100"/>
      <c r="L59" s="91"/>
      <c r="M59" s="65"/>
      <c r="N59" s="65"/>
    </row>
    <row r="60" spans="1:14" ht="18.75" customHeight="1" x14ac:dyDescent="0.7">
      <c r="A60" s="85"/>
      <c r="B60" s="204"/>
      <c r="C60" s="141"/>
      <c r="D60" s="31"/>
      <c r="E60" s="83"/>
      <c r="F60" s="64"/>
      <c r="G60" s="64"/>
      <c r="H60" s="64"/>
      <c r="I60" s="64"/>
      <c r="K60" s="100"/>
      <c r="L60" s="42"/>
      <c r="M60" s="65"/>
      <c r="N60" s="65"/>
    </row>
    <row r="61" spans="1:14" ht="20.25" customHeight="1" x14ac:dyDescent="0.7">
      <c r="C61" s="273" t="s">
        <v>2</v>
      </c>
      <c r="D61" s="273"/>
      <c r="E61" s="273"/>
      <c r="F61" s="64"/>
      <c r="G61" s="273" t="s">
        <v>3</v>
      </c>
      <c r="H61" s="273"/>
      <c r="I61" s="273"/>
      <c r="K61" s="100"/>
      <c r="L61" s="91"/>
      <c r="M61" s="65"/>
      <c r="N61" s="65"/>
    </row>
    <row r="62" spans="1:14" ht="43.5" customHeight="1" x14ac:dyDescent="0.7">
      <c r="C62" s="274" t="s">
        <v>199</v>
      </c>
      <c r="D62" s="275"/>
      <c r="E62" s="275"/>
      <c r="F62" s="64"/>
      <c r="G62" s="274" t="s">
        <v>199</v>
      </c>
      <c r="H62" s="275"/>
      <c r="I62" s="275"/>
      <c r="K62" s="100"/>
      <c r="L62" s="40"/>
      <c r="M62" s="65"/>
      <c r="N62" s="65"/>
    </row>
    <row r="63" spans="1:14" ht="23.25" customHeight="1" x14ac:dyDescent="0.65">
      <c r="B63" s="202"/>
      <c r="C63" s="142">
        <v>2566</v>
      </c>
      <c r="D63" s="34"/>
      <c r="E63" s="34">
        <v>2565</v>
      </c>
      <c r="F63" s="34"/>
      <c r="G63" s="34">
        <v>2566</v>
      </c>
      <c r="H63" s="34"/>
      <c r="I63" s="34">
        <v>2565</v>
      </c>
      <c r="K63" s="100"/>
      <c r="L63" s="92"/>
      <c r="M63" s="65"/>
      <c r="N63" s="65"/>
    </row>
    <row r="64" spans="1:14" ht="23.25" customHeight="1" x14ac:dyDescent="0.7">
      <c r="B64" s="202"/>
      <c r="C64" s="272" t="s">
        <v>6</v>
      </c>
      <c r="D64" s="272"/>
      <c r="E64" s="272"/>
      <c r="F64" s="272"/>
      <c r="G64" s="272"/>
      <c r="H64" s="272"/>
      <c r="I64" s="272"/>
      <c r="K64" s="100"/>
      <c r="L64" s="42"/>
      <c r="M64" s="65"/>
      <c r="N64" s="65"/>
    </row>
    <row r="65" spans="1:14" ht="13.5" customHeight="1" x14ac:dyDescent="0.7">
      <c r="B65" s="202"/>
      <c r="C65" s="237"/>
      <c r="D65" s="65"/>
      <c r="E65" s="65"/>
      <c r="F65" s="65"/>
      <c r="G65" s="65"/>
      <c r="H65" s="65"/>
      <c r="I65" s="65"/>
      <c r="K65" s="100"/>
      <c r="L65" s="31"/>
      <c r="M65" s="65"/>
      <c r="N65" s="65"/>
    </row>
    <row r="66" spans="1:14" ht="23" x14ac:dyDescent="0.7">
      <c r="A66" s="42" t="s">
        <v>204</v>
      </c>
      <c r="B66" s="202"/>
      <c r="C66" s="6">
        <f>C54</f>
        <v>-444590</v>
      </c>
      <c r="D66" s="73"/>
      <c r="E66" s="6">
        <f>E54</f>
        <v>1738368</v>
      </c>
      <c r="F66" s="73"/>
      <c r="G66" s="2">
        <f>G54</f>
        <v>-14271</v>
      </c>
      <c r="H66" s="73"/>
      <c r="I66" s="2">
        <f>I54</f>
        <v>414538</v>
      </c>
      <c r="K66" s="100"/>
      <c r="L66" s="241"/>
      <c r="M66" s="34"/>
      <c r="N66" s="34"/>
    </row>
    <row r="67" spans="1:14" ht="13.5" customHeight="1" x14ac:dyDescent="0.7">
      <c r="B67" s="202"/>
      <c r="C67" s="237"/>
      <c r="D67" s="65"/>
      <c r="E67" s="208"/>
      <c r="F67" s="65"/>
      <c r="G67" s="65"/>
      <c r="H67" s="65"/>
      <c r="I67" s="205"/>
      <c r="K67" s="100"/>
      <c r="L67" s="241"/>
      <c r="M67" s="83"/>
      <c r="N67" s="83"/>
    </row>
    <row r="68" spans="1:14" ht="21" customHeight="1" x14ac:dyDescent="0.7">
      <c r="A68" s="154" t="s">
        <v>68</v>
      </c>
      <c r="B68" s="202"/>
      <c r="C68" s="144"/>
      <c r="E68" s="144"/>
      <c r="G68" s="87"/>
      <c r="I68" s="87"/>
      <c r="K68" s="100"/>
      <c r="L68" s="241"/>
      <c r="M68" s="153"/>
      <c r="N68" s="153"/>
    </row>
    <row r="69" spans="1:14" ht="21" customHeight="1" x14ac:dyDescent="0.7">
      <c r="A69" s="36" t="s">
        <v>154</v>
      </c>
      <c r="B69" s="202"/>
      <c r="C69" s="144"/>
      <c r="E69" s="144"/>
      <c r="G69" s="87"/>
      <c r="I69" s="87"/>
      <c r="K69" s="100"/>
      <c r="L69" s="241"/>
      <c r="M69" s="153"/>
      <c r="N69" s="153"/>
    </row>
    <row r="70" spans="1:14" ht="21" customHeight="1" x14ac:dyDescent="0.7">
      <c r="A70" s="36" t="s">
        <v>127</v>
      </c>
      <c r="B70" s="202"/>
      <c r="C70" s="144"/>
      <c r="E70" s="144"/>
      <c r="G70" s="87"/>
      <c r="I70" s="87"/>
      <c r="K70" s="100"/>
      <c r="L70" s="241"/>
      <c r="M70" s="153"/>
      <c r="N70" s="153"/>
    </row>
    <row r="71" spans="1:14" ht="21" customHeight="1" x14ac:dyDescent="0.7">
      <c r="A71" s="40" t="s">
        <v>158</v>
      </c>
      <c r="B71" s="202"/>
      <c r="E71" s="115"/>
      <c r="G71" s="41"/>
      <c r="I71" s="41"/>
      <c r="K71" s="100"/>
      <c r="L71" s="241"/>
      <c r="M71" s="65"/>
      <c r="N71" s="65"/>
    </row>
    <row r="72" spans="1:14" ht="23.25" customHeight="1" x14ac:dyDescent="0.7">
      <c r="A72" s="40" t="s">
        <v>177</v>
      </c>
      <c r="B72" s="202"/>
      <c r="C72" s="94">
        <f>-11452+1</f>
        <v>-11451</v>
      </c>
      <c r="E72" s="94">
        <v>93926</v>
      </c>
      <c r="G72" s="90">
        <v>0</v>
      </c>
      <c r="I72" s="90">
        <v>0</v>
      </c>
      <c r="K72" s="100"/>
      <c r="L72" s="241"/>
      <c r="M72" s="65"/>
      <c r="N72" s="65"/>
    </row>
    <row r="73" spans="1:14" ht="23.25" customHeight="1" x14ac:dyDescent="0.7">
      <c r="A73" s="36" t="s">
        <v>128</v>
      </c>
      <c r="B73" s="202"/>
      <c r="C73" s="4"/>
      <c r="E73" s="4"/>
      <c r="G73" s="41"/>
      <c r="I73" s="41"/>
      <c r="K73" s="100"/>
      <c r="L73" s="241"/>
      <c r="M73" s="65"/>
      <c r="N73" s="65"/>
    </row>
    <row r="74" spans="1:14" ht="23.25" customHeight="1" x14ac:dyDescent="0.7">
      <c r="A74" s="36" t="s">
        <v>127</v>
      </c>
      <c r="B74" s="202"/>
      <c r="C74" s="95">
        <f t="shared" ref="C74:H74" si="0">C72</f>
        <v>-11451</v>
      </c>
      <c r="D74" s="6">
        <f t="shared" si="0"/>
        <v>0</v>
      </c>
      <c r="E74" s="95">
        <f t="shared" ref="E74" si="1">E72</f>
        <v>93926</v>
      </c>
      <c r="F74" s="6">
        <f t="shared" si="0"/>
        <v>0</v>
      </c>
      <c r="G74" s="95">
        <f t="shared" si="0"/>
        <v>0</v>
      </c>
      <c r="H74" s="6">
        <f t="shared" si="0"/>
        <v>0</v>
      </c>
      <c r="I74" s="95">
        <f t="shared" ref="I74" si="2">I72</f>
        <v>0</v>
      </c>
      <c r="K74" s="100"/>
      <c r="L74" s="241"/>
      <c r="M74" s="65"/>
      <c r="N74" s="65"/>
    </row>
    <row r="75" spans="1:14" ht="13.5" customHeight="1" x14ac:dyDescent="0.7">
      <c r="A75" s="36"/>
      <c r="B75" s="202"/>
      <c r="C75" s="6"/>
      <c r="D75" s="6"/>
      <c r="E75" s="6"/>
      <c r="F75" s="6"/>
      <c r="G75" s="6"/>
      <c r="H75" s="6"/>
      <c r="I75" s="6"/>
      <c r="K75" s="100"/>
      <c r="L75" s="241"/>
      <c r="M75" s="65"/>
      <c r="N75" s="65"/>
    </row>
    <row r="76" spans="1:14" ht="21" customHeight="1" x14ac:dyDescent="0.7">
      <c r="A76" s="36" t="s">
        <v>131</v>
      </c>
      <c r="B76" s="202"/>
      <c r="C76" s="144"/>
      <c r="E76" s="144"/>
      <c r="G76" s="87"/>
      <c r="I76" s="87"/>
      <c r="K76" s="100"/>
      <c r="L76" s="241"/>
      <c r="M76" s="65"/>
      <c r="N76" s="65"/>
    </row>
    <row r="77" spans="1:14" ht="21" customHeight="1" x14ac:dyDescent="0.7">
      <c r="A77" s="36" t="s">
        <v>127</v>
      </c>
      <c r="B77" s="202"/>
      <c r="C77" s="144"/>
      <c r="E77" s="144"/>
      <c r="G77" s="87"/>
      <c r="I77" s="87"/>
      <c r="K77" s="100"/>
      <c r="L77" s="241"/>
      <c r="M77" s="65"/>
      <c r="N77" s="65"/>
    </row>
    <row r="78" spans="1:14" ht="21" customHeight="1" x14ac:dyDescent="0.7">
      <c r="A78" s="40" t="s">
        <v>178</v>
      </c>
      <c r="B78" s="202"/>
      <c r="C78" s="4">
        <v>0</v>
      </c>
      <c r="E78" s="4">
        <v>29689</v>
      </c>
      <c r="G78" s="4">
        <v>0</v>
      </c>
      <c r="I78" s="4">
        <v>20376</v>
      </c>
      <c r="K78" s="100"/>
      <c r="L78" s="241"/>
      <c r="M78" s="65"/>
      <c r="N78" s="65"/>
    </row>
    <row r="79" spans="1:14" ht="21" hidden="1" customHeight="1" x14ac:dyDescent="0.7">
      <c r="A79" s="40" t="s">
        <v>218</v>
      </c>
      <c r="B79" s="202"/>
      <c r="C79" s="4"/>
      <c r="E79" s="4"/>
      <c r="G79" s="4"/>
      <c r="I79" s="4"/>
      <c r="K79" s="100"/>
      <c r="L79" s="241"/>
      <c r="M79" s="139"/>
      <c r="N79" s="139"/>
    </row>
    <row r="80" spans="1:14" ht="21" hidden="1" customHeight="1" x14ac:dyDescent="0.7">
      <c r="A80" s="40" t="s">
        <v>216</v>
      </c>
      <c r="B80" s="202"/>
      <c r="C80" s="4">
        <v>0</v>
      </c>
      <c r="E80" s="4">
        <v>0</v>
      </c>
      <c r="G80" s="4">
        <v>0</v>
      </c>
      <c r="I80" s="4">
        <v>0</v>
      </c>
      <c r="K80" s="100"/>
      <c r="L80" s="241"/>
      <c r="M80" s="139"/>
      <c r="N80" s="139"/>
    </row>
    <row r="81" spans="1:14" ht="21" customHeight="1" x14ac:dyDescent="0.7">
      <c r="A81" s="40" t="s">
        <v>179</v>
      </c>
      <c r="B81" s="202"/>
      <c r="C81" s="144"/>
      <c r="E81" s="144"/>
      <c r="G81" s="87"/>
      <c r="I81" s="87"/>
      <c r="K81" s="100"/>
      <c r="L81" s="241"/>
      <c r="M81" s="65"/>
      <c r="N81" s="65"/>
    </row>
    <row r="82" spans="1:14" ht="21" customHeight="1" x14ac:dyDescent="0.7">
      <c r="A82" s="40" t="s">
        <v>127</v>
      </c>
      <c r="B82" s="202"/>
      <c r="C82" s="94">
        <v>0</v>
      </c>
      <c r="E82" s="94">
        <v>-5938</v>
      </c>
      <c r="G82" s="94">
        <v>0</v>
      </c>
      <c r="I82" s="94">
        <v>-4075</v>
      </c>
      <c r="K82" s="100"/>
      <c r="L82" s="241"/>
      <c r="M82" s="65"/>
      <c r="N82" s="65"/>
    </row>
    <row r="83" spans="1:14" ht="23" x14ac:dyDescent="0.7">
      <c r="A83" s="36" t="s">
        <v>132</v>
      </c>
      <c r="B83" s="202"/>
      <c r="C83" s="147"/>
      <c r="E83" s="147"/>
      <c r="G83" s="93"/>
      <c r="H83" s="73"/>
      <c r="I83" s="93"/>
      <c r="K83" s="100"/>
      <c r="L83" s="241"/>
      <c r="M83" s="65"/>
      <c r="N83" s="65"/>
    </row>
    <row r="84" spans="1:14" ht="21" customHeight="1" x14ac:dyDescent="0.7">
      <c r="A84" s="36" t="s">
        <v>127</v>
      </c>
      <c r="B84" s="202"/>
      <c r="C84" s="148">
        <f>C78+C82</f>
        <v>0</v>
      </c>
      <c r="D84" s="93"/>
      <c r="E84" s="148">
        <f>E78+E82</f>
        <v>23751</v>
      </c>
      <c r="F84" s="93"/>
      <c r="G84" s="96">
        <f>G78+G82</f>
        <v>0</v>
      </c>
      <c r="H84" s="93"/>
      <c r="I84" s="96">
        <f>I78+I82</f>
        <v>16301</v>
      </c>
      <c r="K84" s="100"/>
      <c r="L84" s="241"/>
      <c r="M84" s="65"/>
      <c r="N84" s="65"/>
    </row>
    <row r="85" spans="1:14" ht="13.5" customHeight="1" x14ac:dyDescent="0.7">
      <c r="A85" s="36"/>
      <c r="B85" s="202"/>
      <c r="C85" s="149"/>
      <c r="D85" s="93"/>
      <c r="E85" s="149"/>
      <c r="F85" s="93"/>
      <c r="G85" s="97"/>
      <c r="H85" s="93"/>
      <c r="I85" s="97"/>
      <c r="K85" s="100"/>
      <c r="L85" s="241"/>
      <c r="M85" s="65"/>
      <c r="N85" s="65"/>
    </row>
    <row r="86" spans="1:14" ht="23.25" customHeight="1" x14ac:dyDescent="0.7">
      <c r="A86" s="42" t="s">
        <v>133</v>
      </c>
      <c r="B86" s="202"/>
      <c r="C86" s="148">
        <f>C74+C84</f>
        <v>-11451</v>
      </c>
      <c r="D86" s="73"/>
      <c r="E86" s="148">
        <f>E74+E84</f>
        <v>117677</v>
      </c>
      <c r="F86" s="73"/>
      <c r="G86" s="6">
        <f>G84+G74</f>
        <v>0</v>
      </c>
      <c r="H86" s="73"/>
      <c r="I86" s="6">
        <f>I84+I74</f>
        <v>16301</v>
      </c>
      <c r="K86" s="100"/>
      <c r="L86" s="241"/>
      <c r="M86" s="65"/>
      <c r="N86" s="65"/>
    </row>
    <row r="87" spans="1:14" ht="24" customHeight="1" thickBot="1" x14ac:dyDescent="0.75">
      <c r="A87" s="42" t="s">
        <v>69</v>
      </c>
      <c r="B87" s="202"/>
      <c r="C87" s="7">
        <f>C86+C66</f>
        <v>-456041</v>
      </c>
      <c r="D87" s="73"/>
      <c r="E87" s="7">
        <f>E86+E66</f>
        <v>1856045</v>
      </c>
      <c r="F87" s="73"/>
      <c r="G87" s="7">
        <f>G86+G66</f>
        <v>-14271</v>
      </c>
      <c r="H87" s="73"/>
      <c r="I87" s="7">
        <f>I86+I66</f>
        <v>430839</v>
      </c>
      <c r="K87" s="100"/>
      <c r="L87" s="241"/>
      <c r="M87" s="65"/>
      <c r="N87" s="65"/>
    </row>
    <row r="88" spans="1:14" ht="13.5" customHeight="1" thickTop="1" x14ac:dyDescent="0.7">
      <c r="A88" s="31"/>
      <c r="C88" s="4"/>
      <c r="D88" s="64"/>
      <c r="E88" s="4"/>
      <c r="F88" s="64"/>
      <c r="G88" s="64"/>
      <c r="H88" s="64"/>
      <c r="I88" s="206"/>
      <c r="K88" s="100"/>
      <c r="L88" s="241"/>
      <c r="M88" s="65"/>
      <c r="N88" s="65"/>
    </row>
    <row r="89" spans="1:14" ht="20.25" customHeight="1" x14ac:dyDescent="0.7">
      <c r="A89" s="42" t="s">
        <v>70</v>
      </c>
      <c r="B89" s="202"/>
      <c r="C89" s="4"/>
      <c r="D89" s="8"/>
      <c r="E89" s="4"/>
      <c r="F89" s="8"/>
      <c r="G89" s="8"/>
      <c r="H89" s="8"/>
      <c r="I89" s="8"/>
      <c r="K89" s="100"/>
      <c r="L89" s="241"/>
      <c r="M89" s="65"/>
      <c r="N89" s="65"/>
    </row>
    <row r="90" spans="1:14" ht="20.25" customHeight="1" x14ac:dyDescent="0.7">
      <c r="A90" s="40" t="s">
        <v>71</v>
      </c>
      <c r="B90" s="202"/>
      <c r="C90" s="4">
        <f>C92-C91</f>
        <v>-456870</v>
      </c>
      <c r="D90" s="166"/>
      <c r="E90" s="4">
        <v>1851493</v>
      </c>
      <c r="F90" s="11"/>
      <c r="G90" s="4">
        <f>G87</f>
        <v>-14271</v>
      </c>
      <c r="H90" s="11"/>
      <c r="I90" s="4">
        <f>I87</f>
        <v>430839</v>
      </c>
      <c r="K90" s="100"/>
      <c r="L90" s="241"/>
      <c r="M90" s="65"/>
      <c r="N90" s="65"/>
    </row>
    <row r="91" spans="1:14" ht="23" x14ac:dyDescent="0.7">
      <c r="A91" s="40" t="s">
        <v>228</v>
      </c>
      <c r="B91" s="202"/>
      <c r="C91" s="4">
        <v>829</v>
      </c>
      <c r="D91" s="166"/>
      <c r="E91" s="4">
        <v>4552</v>
      </c>
      <c r="F91" s="11"/>
      <c r="G91" s="113">
        <v>0</v>
      </c>
      <c r="H91" s="11"/>
      <c r="I91" s="113">
        <v>0</v>
      </c>
      <c r="K91" s="100"/>
      <c r="L91" s="241"/>
      <c r="M91" s="163"/>
      <c r="N91" s="163"/>
    </row>
    <row r="92" spans="1:14" ht="24" customHeight="1" thickBot="1" x14ac:dyDescent="0.75">
      <c r="A92" s="42"/>
      <c r="B92" s="202"/>
      <c r="C92" s="7">
        <f>C87</f>
        <v>-456041</v>
      </c>
      <c r="D92" s="8">
        <v>5654057</v>
      </c>
      <c r="E92" s="7">
        <f>SUM(E90:E91)</f>
        <v>1856045</v>
      </c>
      <c r="F92" s="8"/>
      <c r="G92" s="7">
        <f>G87</f>
        <v>-14271</v>
      </c>
      <c r="H92" s="8"/>
      <c r="I92" s="7">
        <f>I87</f>
        <v>430839</v>
      </c>
      <c r="L92" s="241"/>
      <c r="M92" s="65"/>
      <c r="N92" s="65"/>
    </row>
    <row r="93" spans="1:14" s="115" customFormat="1" ht="23.25" customHeight="1" thickTop="1" x14ac:dyDescent="0.7">
      <c r="A93" s="219" t="s">
        <v>0</v>
      </c>
      <c r="B93" s="237"/>
      <c r="C93" s="140"/>
      <c r="D93" s="140"/>
      <c r="E93" s="140"/>
      <c r="F93" s="140"/>
      <c r="G93" s="140"/>
      <c r="H93" s="140"/>
      <c r="I93" s="140"/>
      <c r="K93" s="152"/>
      <c r="L93" s="220"/>
      <c r="M93" s="237"/>
      <c r="N93" s="237"/>
    </row>
    <row r="94" spans="1:14" ht="23.25" customHeight="1" x14ac:dyDescent="0.7">
      <c r="A94" s="31" t="s">
        <v>54</v>
      </c>
      <c r="C94" s="239"/>
      <c r="D94" s="64"/>
      <c r="E94" s="64"/>
      <c r="F94" s="64"/>
      <c r="G94" s="64"/>
      <c r="H94" s="64"/>
      <c r="I94" s="64"/>
      <c r="L94" s="31"/>
      <c r="M94" s="34"/>
      <c r="N94" s="34"/>
    </row>
    <row r="95" spans="1:14" s="115" customFormat="1" ht="23" x14ac:dyDescent="0.7">
      <c r="A95" s="217"/>
      <c r="B95" s="218"/>
      <c r="C95" s="141"/>
      <c r="D95" s="219"/>
      <c r="E95" s="141"/>
      <c r="F95" s="211"/>
      <c r="G95" s="211"/>
      <c r="H95" s="211"/>
      <c r="I95" s="211"/>
      <c r="K95" s="152"/>
      <c r="L95" s="220"/>
      <c r="M95" s="212"/>
      <c r="N95" s="212"/>
    </row>
    <row r="96" spans="1:14" ht="23.25" customHeight="1" x14ac:dyDescent="0.7">
      <c r="C96" s="273" t="s">
        <v>2</v>
      </c>
      <c r="D96" s="273"/>
      <c r="E96" s="273"/>
      <c r="F96" s="64"/>
      <c r="G96" s="273" t="s">
        <v>3</v>
      </c>
      <c r="H96" s="273"/>
      <c r="I96" s="273"/>
      <c r="L96" s="40"/>
      <c r="M96" s="65"/>
      <c r="N96" s="65"/>
    </row>
    <row r="97" spans="1:16" ht="43.5" customHeight="1" x14ac:dyDescent="0.7">
      <c r="C97" s="274" t="s">
        <v>149</v>
      </c>
      <c r="D97" s="275"/>
      <c r="E97" s="275"/>
      <c r="F97" s="64"/>
      <c r="G97" s="274" t="s">
        <v>149</v>
      </c>
      <c r="H97" s="275"/>
      <c r="I97" s="275"/>
      <c r="L97" s="40"/>
      <c r="M97" s="65"/>
      <c r="N97" s="65"/>
    </row>
    <row r="98" spans="1:16" ht="23.25" customHeight="1" x14ac:dyDescent="0.7">
      <c r="B98" s="202" t="s">
        <v>5</v>
      </c>
      <c r="C98" s="142">
        <v>2566</v>
      </c>
      <c r="D98" s="34"/>
      <c r="E98" s="34">
        <v>2565</v>
      </c>
      <c r="F98" s="34"/>
      <c r="G98" s="34">
        <v>2566</v>
      </c>
      <c r="H98" s="34"/>
      <c r="I98" s="34">
        <v>2565</v>
      </c>
      <c r="L98" s="42"/>
      <c r="M98" s="65"/>
      <c r="N98" s="65"/>
    </row>
    <row r="99" spans="1:16" ht="23.25" customHeight="1" x14ac:dyDescent="0.65">
      <c r="A99" s="86" t="s">
        <v>55</v>
      </c>
      <c r="B99" s="202"/>
      <c r="C99" s="272" t="s">
        <v>6</v>
      </c>
      <c r="D99" s="272"/>
      <c r="E99" s="272"/>
      <c r="F99" s="272"/>
      <c r="G99" s="272"/>
      <c r="H99" s="272"/>
      <c r="I99" s="272"/>
    </row>
    <row r="100" spans="1:16" ht="23.25" customHeight="1" x14ac:dyDescent="0.7">
      <c r="A100" s="36" t="s">
        <v>56</v>
      </c>
      <c r="B100" s="202"/>
      <c r="C100" s="237"/>
      <c r="D100" s="65">
        <v>5922714</v>
      </c>
      <c r="E100" s="65"/>
      <c r="F100" s="65"/>
      <c r="G100" s="65"/>
      <c r="H100" s="65"/>
      <c r="I100" s="65"/>
    </row>
    <row r="101" spans="1:16" ht="21.75" customHeight="1" x14ac:dyDescent="0.65">
      <c r="A101" s="40" t="s">
        <v>57</v>
      </c>
      <c r="B101" s="202" t="s">
        <v>217</v>
      </c>
      <c r="C101" s="118">
        <v>41320459</v>
      </c>
      <c r="D101" s="39">
        <v>850268</v>
      </c>
      <c r="E101" s="118">
        <v>37212989</v>
      </c>
      <c r="F101" s="39"/>
      <c r="G101" s="39">
        <v>16019757</v>
      </c>
      <c r="H101" s="39"/>
      <c r="I101" s="39">
        <v>16896394</v>
      </c>
      <c r="L101" s="100"/>
    </row>
    <row r="102" spans="1:16" ht="21.75" customHeight="1" x14ac:dyDescent="0.65">
      <c r="A102" s="40" t="s">
        <v>176</v>
      </c>
      <c r="B102" s="202">
        <v>2</v>
      </c>
      <c r="C102" s="119">
        <v>110888</v>
      </c>
      <c r="D102" s="39"/>
      <c r="E102" s="119">
        <v>91543</v>
      </c>
      <c r="F102" s="39"/>
      <c r="G102" s="47">
        <v>483099</v>
      </c>
      <c r="H102" s="39"/>
      <c r="I102" s="47">
        <v>350691</v>
      </c>
      <c r="L102" s="100"/>
    </row>
    <row r="103" spans="1:16" ht="21.75" customHeight="1" x14ac:dyDescent="0.65">
      <c r="A103" s="40" t="s">
        <v>142</v>
      </c>
      <c r="B103" s="202">
        <v>2</v>
      </c>
      <c r="C103" s="119">
        <v>19250</v>
      </c>
      <c r="D103" s="39"/>
      <c r="E103" s="119">
        <v>33630</v>
      </c>
      <c r="F103" s="39"/>
      <c r="G103" s="39">
        <v>49850</v>
      </c>
      <c r="H103" s="39"/>
      <c r="I103" s="39">
        <v>96630</v>
      </c>
      <c r="L103" s="100"/>
    </row>
    <row r="104" spans="1:16" s="115" customFormat="1" ht="21.75" customHeight="1" x14ac:dyDescent="0.65">
      <c r="A104" s="117" t="s">
        <v>224</v>
      </c>
      <c r="B104" s="212"/>
      <c r="C104" s="119">
        <v>0</v>
      </c>
      <c r="D104" s="118"/>
      <c r="E104" s="119">
        <v>3589</v>
      </c>
      <c r="F104" s="118"/>
      <c r="G104" s="150">
        <v>0</v>
      </c>
      <c r="H104" s="118"/>
      <c r="I104" s="150">
        <v>170</v>
      </c>
      <c r="K104" s="152"/>
      <c r="L104" s="100"/>
    </row>
    <row r="105" spans="1:16" s="115" customFormat="1" ht="21.75" customHeight="1" x14ac:dyDescent="0.65">
      <c r="A105" s="117" t="s">
        <v>249</v>
      </c>
      <c r="B105" s="212"/>
      <c r="C105" s="119">
        <v>164798</v>
      </c>
      <c r="D105" s="118"/>
      <c r="E105" s="119">
        <v>0</v>
      </c>
      <c r="F105" s="118"/>
      <c r="G105" s="150">
        <v>16695</v>
      </c>
      <c r="H105" s="118"/>
      <c r="I105" s="150">
        <v>0</v>
      </c>
      <c r="K105" s="152"/>
      <c r="L105" s="100"/>
    </row>
    <row r="106" spans="1:16" ht="21.75" customHeight="1" x14ac:dyDescent="0.65">
      <c r="A106" s="40" t="s">
        <v>59</v>
      </c>
      <c r="B106" s="202">
        <v>2</v>
      </c>
      <c r="C106" s="151">
        <f>211619+13706</f>
        <v>225325</v>
      </c>
      <c r="D106" s="39"/>
      <c r="E106" s="151">
        <f>180742+1</f>
        <v>180743</v>
      </c>
      <c r="F106" s="39"/>
      <c r="G106" s="52">
        <v>55261</v>
      </c>
      <c r="H106" s="39"/>
      <c r="I106" s="151">
        <v>60373</v>
      </c>
      <c r="K106" s="152"/>
      <c r="L106" s="100"/>
      <c r="M106" s="115"/>
      <c r="N106" s="115"/>
      <c r="O106" s="115"/>
      <c r="P106" s="115"/>
    </row>
    <row r="107" spans="1:16" ht="21.75" customHeight="1" x14ac:dyDescent="0.7">
      <c r="A107" s="42" t="s">
        <v>60</v>
      </c>
      <c r="B107" s="202"/>
      <c r="C107" s="140">
        <f>SUM(C101:C106)</f>
        <v>41840720</v>
      </c>
      <c r="D107" s="44"/>
      <c r="E107" s="140">
        <f>SUM(E101:E106)</f>
        <v>37522494</v>
      </c>
      <c r="F107" s="44"/>
      <c r="G107" s="44">
        <f>SUM(G101:G106)</f>
        <v>16624662</v>
      </c>
      <c r="H107" s="44"/>
      <c r="I107" s="44">
        <f>SUM(I101:I106)</f>
        <v>17404258</v>
      </c>
      <c r="K107" s="152"/>
      <c r="L107" s="100"/>
      <c r="M107" s="115"/>
      <c r="N107" s="115"/>
      <c r="O107" s="115"/>
      <c r="P107" s="115"/>
    </row>
    <row r="108" spans="1:16" ht="11.25" customHeight="1" x14ac:dyDescent="0.7">
      <c r="A108" s="42"/>
      <c r="B108" s="202"/>
      <c r="C108" s="1"/>
      <c r="D108" s="2"/>
      <c r="E108" s="1"/>
      <c r="F108" s="2"/>
      <c r="G108" s="1"/>
      <c r="H108" s="2"/>
      <c r="I108" s="1"/>
      <c r="K108" s="152"/>
      <c r="L108" s="100"/>
      <c r="M108" s="115"/>
      <c r="N108" s="115"/>
      <c r="O108" s="115"/>
      <c r="P108" s="115"/>
    </row>
    <row r="109" spans="1:16" ht="21.75" customHeight="1" x14ac:dyDescent="0.7">
      <c r="A109" s="36" t="s">
        <v>61</v>
      </c>
      <c r="B109" s="202"/>
      <c r="C109" s="144"/>
      <c r="E109" s="144"/>
      <c r="G109" s="87"/>
      <c r="I109" s="87"/>
      <c r="K109" s="152"/>
      <c r="L109" s="100"/>
      <c r="M109" s="115"/>
      <c r="N109" s="115"/>
      <c r="O109" s="115"/>
      <c r="P109" s="115"/>
    </row>
    <row r="110" spans="1:16" ht="21.75" customHeight="1" x14ac:dyDescent="0.65">
      <c r="A110" s="40" t="s">
        <v>62</v>
      </c>
      <c r="B110" s="202">
        <v>2</v>
      </c>
      <c r="C110" s="26">
        <v>37658480</v>
      </c>
      <c r="D110" s="39"/>
      <c r="E110" s="26">
        <v>29804991</v>
      </c>
      <c r="F110" s="39"/>
      <c r="G110" s="118">
        <v>14905481</v>
      </c>
      <c r="H110" s="39"/>
      <c r="I110" s="39">
        <v>13670183</v>
      </c>
      <c r="K110" s="152"/>
      <c r="L110" s="100"/>
      <c r="M110" s="115"/>
      <c r="N110" s="115"/>
      <c r="O110" s="115"/>
      <c r="P110" s="115"/>
    </row>
    <row r="111" spans="1:16" ht="23.25" customHeight="1" x14ac:dyDescent="0.65">
      <c r="A111" s="33" t="s">
        <v>125</v>
      </c>
      <c r="B111" s="202"/>
      <c r="C111" s="26">
        <v>1956276</v>
      </c>
      <c r="E111" s="26">
        <v>1817386</v>
      </c>
      <c r="G111" s="118">
        <v>295772</v>
      </c>
      <c r="I111" s="39">
        <v>763765</v>
      </c>
      <c r="K111" s="152"/>
      <c r="L111" s="100"/>
      <c r="M111" s="115"/>
      <c r="N111" s="115"/>
      <c r="O111" s="115"/>
      <c r="P111" s="115"/>
    </row>
    <row r="112" spans="1:16" ht="21.75" customHeight="1" x14ac:dyDescent="0.65">
      <c r="A112" s="33" t="s">
        <v>63</v>
      </c>
      <c r="B112" s="202"/>
      <c r="C112" s="26">
        <f>539458</f>
        <v>539458</v>
      </c>
      <c r="E112" s="26">
        <v>533358</v>
      </c>
      <c r="G112" s="118">
        <v>318460</v>
      </c>
      <c r="I112" s="118">
        <v>350880</v>
      </c>
      <c r="J112" s="39"/>
      <c r="K112" s="152"/>
      <c r="L112" s="100"/>
      <c r="M112" s="115"/>
      <c r="N112" s="115"/>
      <c r="O112" s="115"/>
      <c r="P112" s="115"/>
    </row>
    <row r="113" spans="1:16" s="115" customFormat="1" ht="21.75" customHeight="1" x14ac:dyDescent="0.65">
      <c r="A113" s="216" t="s">
        <v>126</v>
      </c>
      <c r="B113" s="212"/>
      <c r="C113" s="150"/>
      <c r="D113" s="150"/>
      <c r="E113" s="150"/>
      <c r="G113" s="118"/>
      <c r="I113" s="118"/>
      <c r="J113" s="118"/>
      <c r="K113" s="152"/>
      <c r="L113" s="100"/>
    </row>
    <row r="114" spans="1:16" s="115" customFormat="1" ht="21.75" customHeight="1" x14ac:dyDescent="0.65">
      <c r="A114" s="216" t="s">
        <v>153</v>
      </c>
      <c r="B114" s="212"/>
      <c r="C114" s="150">
        <v>320659</v>
      </c>
      <c r="D114" s="150"/>
      <c r="E114" s="150">
        <v>38776</v>
      </c>
      <c r="G114" s="150">
        <v>0</v>
      </c>
      <c r="I114" s="150">
        <v>0</v>
      </c>
      <c r="J114" s="118"/>
      <c r="K114" s="152"/>
      <c r="L114" s="100"/>
    </row>
    <row r="115" spans="1:16" ht="21.75" customHeight="1" x14ac:dyDescent="0.65">
      <c r="A115" s="216" t="s">
        <v>252</v>
      </c>
      <c r="B115" s="203"/>
      <c r="C115" s="118"/>
      <c r="E115" s="118"/>
      <c r="G115" s="115"/>
      <c r="J115" s="39"/>
      <c r="K115" s="152"/>
      <c r="L115" s="100"/>
      <c r="M115" s="115"/>
      <c r="N115" s="115"/>
      <c r="O115" s="115"/>
      <c r="P115" s="115"/>
    </row>
    <row r="116" spans="1:16" ht="21.75" customHeight="1" x14ac:dyDescent="0.65">
      <c r="A116" s="216" t="s">
        <v>251</v>
      </c>
      <c r="B116" s="202">
        <v>5</v>
      </c>
      <c r="C116" s="118">
        <v>210587</v>
      </c>
      <c r="E116" s="118">
        <v>73768</v>
      </c>
      <c r="G116" s="150">
        <v>210587</v>
      </c>
      <c r="I116" s="47">
        <v>73768</v>
      </c>
      <c r="J116" s="39"/>
      <c r="K116" s="152"/>
      <c r="L116" s="100"/>
      <c r="M116" s="115"/>
      <c r="N116" s="115"/>
      <c r="O116" s="115"/>
      <c r="P116" s="115"/>
    </row>
    <row r="117" spans="1:16" ht="21.75" customHeight="1" x14ac:dyDescent="0.65">
      <c r="A117" s="106" t="s">
        <v>124</v>
      </c>
      <c r="B117" s="202">
        <v>7</v>
      </c>
      <c r="C117" s="150">
        <v>3822</v>
      </c>
      <c r="E117" s="150">
        <v>0</v>
      </c>
      <c r="G117" s="47">
        <v>0</v>
      </c>
      <c r="I117" s="47">
        <v>0</v>
      </c>
      <c r="K117" s="152"/>
      <c r="L117" s="100"/>
      <c r="M117" s="115"/>
      <c r="N117" s="115"/>
      <c r="O117" s="115"/>
      <c r="P117" s="115"/>
    </row>
    <row r="118" spans="1:16" s="115" customFormat="1" ht="21.75" hidden="1" customHeight="1" x14ac:dyDescent="0.65">
      <c r="A118" s="216" t="s">
        <v>174</v>
      </c>
      <c r="B118" s="212">
        <v>6</v>
      </c>
      <c r="C118" s="150"/>
      <c r="D118" s="150"/>
      <c r="E118" s="150">
        <v>0</v>
      </c>
      <c r="G118" s="150">
        <v>0</v>
      </c>
      <c r="I118" s="150">
        <v>0</v>
      </c>
      <c r="J118" s="118"/>
      <c r="K118" s="152"/>
      <c r="L118" s="100"/>
    </row>
    <row r="119" spans="1:16" s="115" customFormat="1" ht="21.75" customHeight="1" x14ac:dyDescent="0.65">
      <c r="A119" s="117" t="s">
        <v>117</v>
      </c>
      <c r="B119" s="142"/>
      <c r="C119" s="150">
        <v>0</v>
      </c>
      <c r="E119" s="150">
        <f>293214+1</f>
        <v>293215</v>
      </c>
      <c r="G119" s="150">
        <v>0</v>
      </c>
      <c r="I119" s="150">
        <v>229438</v>
      </c>
      <c r="K119" s="152"/>
      <c r="L119" s="100"/>
    </row>
    <row r="120" spans="1:16" ht="22" customHeight="1" x14ac:dyDescent="0.7">
      <c r="A120" s="42" t="s">
        <v>65</v>
      </c>
      <c r="C120" s="143">
        <f>SUM(C110:C119)</f>
        <v>40689282</v>
      </c>
      <c r="E120" s="143">
        <f>SUM(E110:E119)</f>
        <v>32561494</v>
      </c>
      <c r="G120" s="68">
        <f>SUM(G110:G119)</f>
        <v>15730300</v>
      </c>
      <c r="I120" s="68">
        <f>SUM(I110:I119)</f>
        <v>15088034</v>
      </c>
      <c r="L120" s="100"/>
      <c r="M120" s="115"/>
      <c r="N120" s="115"/>
      <c r="O120" s="115"/>
      <c r="P120" s="115"/>
    </row>
    <row r="121" spans="1:16" ht="23.25" customHeight="1" x14ac:dyDescent="0.65">
      <c r="B121" s="202"/>
      <c r="K121" s="152"/>
      <c r="L121" s="100"/>
      <c r="M121" s="115"/>
      <c r="N121" s="115"/>
      <c r="O121" s="115"/>
      <c r="P121" s="115"/>
    </row>
    <row r="122" spans="1:16" ht="23.25" customHeight="1" x14ac:dyDescent="0.7">
      <c r="A122" s="31" t="s">
        <v>0</v>
      </c>
      <c r="B122" s="202"/>
      <c r="C122" s="140"/>
      <c r="D122" s="44"/>
      <c r="E122" s="44"/>
      <c r="F122" s="44"/>
      <c r="G122" s="44"/>
      <c r="H122" s="44"/>
      <c r="I122" s="44"/>
      <c r="K122" s="152"/>
      <c r="L122" s="120"/>
      <c r="M122" s="115"/>
      <c r="N122" s="115"/>
      <c r="O122" s="115"/>
      <c r="P122" s="115"/>
    </row>
    <row r="123" spans="1:16" ht="23.25" customHeight="1" x14ac:dyDescent="0.7">
      <c r="A123" s="31" t="s">
        <v>54</v>
      </c>
      <c r="B123" s="202"/>
      <c r="C123" s="239"/>
      <c r="D123" s="64"/>
      <c r="E123" s="64"/>
      <c r="F123" s="64"/>
      <c r="G123" s="64"/>
      <c r="H123" s="64"/>
      <c r="I123" s="64"/>
      <c r="K123" s="152"/>
      <c r="L123" s="120"/>
      <c r="M123" s="115"/>
      <c r="N123" s="115"/>
      <c r="O123" s="115"/>
      <c r="P123" s="115"/>
    </row>
    <row r="124" spans="1:16" ht="23" x14ac:dyDescent="0.7">
      <c r="A124" s="85"/>
      <c r="B124" s="202"/>
      <c r="C124" s="141"/>
      <c r="D124" s="31"/>
      <c r="E124" s="83"/>
      <c r="F124" s="64"/>
      <c r="G124" s="64"/>
      <c r="H124" s="64"/>
      <c r="I124" s="64"/>
      <c r="L124" s="100"/>
    </row>
    <row r="125" spans="1:16" ht="23.25" customHeight="1" x14ac:dyDescent="0.7">
      <c r="B125" s="202"/>
      <c r="C125" s="273" t="s">
        <v>2</v>
      </c>
      <c r="D125" s="273"/>
      <c r="E125" s="273"/>
      <c r="F125" s="64"/>
      <c r="G125" s="273" t="s">
        <v>3</v>
      </c>
      <c r="H125" s="273"/>
      <c r="I125" s="273"/>
      <c r="L125" s="100"/>
    </row>
    <row r="126" spans="1:16" ht="43.5" customHeight="1" x14ac:dyDescent="0.7">
      <c r="B126" s="204"/>
      <c r="C126" s="274" t="s">
        <v>149</v>
      </c>
      <c r="D126" s="275"/>
      <c r="E126" s="275"/>
      <c r="F126" s="64"/>
      <c r="G126" s="274" t="s">
        <v>149</v>
      </c>
      <c r="H126" s="275"/>
      <c r="I126" s="275"/>
      <c r="L126" s="100"/>
    </row>
    <row r="127" spans="1:16" ht="23.25" customHeight="1" x14ac:dyDescent="0.65">
      <c r="B127" s="202" t="s">
        <v>5</v>
      </c>
      <c r="C127" s="142">
        <v>2566</v>
      </c>
      <c r="D127" s="34"/>
      <c r="E127" s="34">
        <v>2565</v>
      </c>
      <c r="F127" s="34"/>
      <c r="G127" s="34">
        <v>2566</v>
      </c>
      <c r="H127" s="34"/>
      <c r="I127" s="34">
        <v>2565</v>
      </c>
      <c r="L127" s="100"/>
    </row>
    <row r="128" spans="1:16" ht="23.25" customHeight="1" x14ac:dyDescent="0.65">
      <c r="A128" s="86" t="s">
        <v>55</v>
      </c>
      <c r="C128" s="272" t="s">
        <v>6</v>
      </c>
      <c r="D128" s="272"/>
      <c r="E128" s="272"/>
      <c r="F128" s="272"/>
      <c r="G128" s="272"/>
      <c r="H128" s="272"/>
      <c r="I128" s="272"/>
      <c r="L128" s="100"/>
    </row>
    <row r="129" spans="1:17" ht="23.25" customHeight="1" x14ac:dyDescent="0.65">
      <c r="A129" s="86"/>
      <c r="B129" s="202"/>
      <c r="C129" s="237"/>
      <c r="D129" s="65"/>
      <c r="E129" s="65"/>
      <c r="F129" s="65"/>
      <c r="G129" s="65"/>
      <c r="H129" s="65"/>
      <c r="I129" s="65"/>
      <c r="L129" s="100"/>
    </row>
    <row r="130" spans="1:17" ht="23.25" customHeight="1" x14ac:dyDescent="0.7">
      <c r="A130" s="42" t="s">
        <v>170</v>
      </c>
      <c r="B130" s="202"/>
      <c r="C130" s="122">
        <f>C107-C120</f>
        <v>1151438</v>
      </c>
      <c r="D130" s="88"/>
      <c r="E130" s="122">
        <f>E107-E120</f>
        <v>4961000</v>
      </c>
      <c r="F130" s="88"/>
      <c r="G130" s="56">
        <f>G107-G120</f>
        <v>894362</v>
      </c>
      <c r="H130" s="88"/>
      <c r="I130" s="56">
        <f>I107-I120</f>
        <v>2316224</v>
      </c>
      <c r="L130" s="100"/>
    </row>
    <row r="131" spans="1:17" ht="23.25" customHeight="1" x14ac:dyDescent="0.65">
      <c r="A131" s="40" t="s">
        <v>64</v>
      </c>
      <c r="B131" s="202">
        <v>2</v>
      </c>
      <c r="C131" s="118">
        <v>942737</v>
      </c>
      <c r="E131" s="118">
        <v>563725</v>
      </c>
      <c r="G131" s="118">
        <v>456422</v>
      </c>
      <c r="I131" s="39">
        <v>314900</v>
      </c>
      <c r="L131" s="100"/>
    </row>
    <row r="132" spans="1:17" ht="23.5" customHeight="1" x14ac:dyDescent="0.65">
      <c r="A132" s="40" t="s">
        <v>280</v>
      </c>
      <c r="B132" s="212"/>
      <c r="C132" s="118">
        <v>53933</v>
      </c>
      <c r="E132" s="118">
        <v>19291</v>
      </c>
      <c r="F132" s="65"/>
      <c r="G132" s="118">
        <v>122793</v>
      </c>
      <c r="H132" s="65"/>
      <c r="I132" s="39">
        <v>-36072</v>
      </c>
      <c r="K132" s="39"/>
      <c r="L132" s="100"/>
    </row>
    <row r="133" spans="1:17" s="115" customFormat="1" ht="23.25" customHeight="1" x14ac:dyDescent="0.65">
      <c r="A133" s="117" t="s">
        <v>253</v>
      </c>
      <c r="B133" s="203"/>
      <c r="C133" s="237"/>
      <c r="D133" s="114"/>
      <c r="E133" s="208"/>
      <c r="F133" s="114"/>
      <c r="G133" s="212"/>
      <c r="H133" s="114"/>
      <c r="I133" s="208"/>
      <c r="K133" s="114"/>
      <c r="L133" s="100"/>
    </row>
    <row r="134" spans="1:17" s="115" customFormat="1" ht="23.25" customHeight="1" x14ac:dyDescent="0.65">
      <c r="A134" s="117" t="s">
        <v>254</v>
      </c>
      <c r="B134" s="203"/>
      <c r="C134" s="27">
        <v>16929</v>
      </c>
      <c r="D134" s="103"/>
      <c r="E134" s="27">
        <v>-3386</v>
      </c>
      <c r="F134" s="103"/>
      <c r="G134" s="119">
        <v>0</v>
      </c>
      <c r="H134" s="103"/>
      <c r="I134" s="119">
        <v>0</v>
      </c>
      <c r="K134" s="27"/>
      <c r="L134" s="100"/>
    </row>
    <row r="135" spans="1:17" ht="23.25" customHeight="1" x14ac:dyDescent="0.7">
      <c r="A135" s="42" t="s">
        <v>273</v>
      </c>
      <c r="B135" s="202"/>
      <c r="C135" s="145">
        <f>C130-C131-C132-C134</f>
        <v>137839</v>
      </c>
      <c r="D135" s="44"/>
      <c r="E135" s="145">
        <f>E130-E131-E132-E134</f>
        <v>4381370</v>
      </c>
      <c r="F135" s="44"/>
      <c r="G135" s="54">
        <f>G130-G131-G132+G134</f>
        <v>315147</v>
      </c>
      <c r="H135" s="44"/>
      <c r="I135" s="54">
        <f>I130-I131-I132+I134</f>
        <v>2037396</v>
      </c>
      <c r="K135" s="109"/>
      <c r="O135" s="257"/>
      <c r="P135" s="257"/>
      <c r="Q135" s="257"/>
    </row>
    <row r="136" spans="1:17" ht="23.25" customHeight="1" x14ac:dyDescent="0.65">
      <c r="A136" s="40" t="s">
        <v>267</v>
      </c>
      <c r="B136" s="214">
        <v>12</v>
      </c>
      <c r="C136" s="89">
        <v>92684</v>
      </c>
      <c r="D136" s="38"/>
      <c r="E136" s="89">
        <v>783038</v>
      </c>
      <c r="F136" s="38"/>
      <c r="G136" s="194">
        <v>76657</v>
      </c>
      <c r="H136" s="38"/>
      <c r="I136" s="70">
        <v>349883</v>
      </c>
      <c r="K136" s="27"/>
      <c r="L136" s="100"/>
    </row>
    <row r="137" spans="1:17" ht="23.25" customHeight="1" thickBot="1" x14ac:dyDescent="0.75">
      <c r="A137" s="42" t="s">
        <v>147</v>
      </c>
      <c r="B137" s="202"/>
      <c r="C137" s="146">
        <f>C135-C136</f>
        <v>45155</v>
      </c>
      <c r="D137" s="44"/>
      <c r="E137" s="146">
        <f>E135-E136</f>
        <v>3598332</v>
      </c>
      <c r="F137" s="44"/>
      <c r="G137" s="55">
        <f>G135-G136</f>
        <v>238490</v>
      </c>
      <c r="H137" s="44"/>
      <c r="I137" s="55">
        <f>I135-I136</f>
        <v>1687513</v>
      </c>
      <c r="K137" s="109"/>
      <c r="L137" s="100"/>
    </row>
    <row r="138" spans="1:17" ht="23.25" customHeight="1" thickTop="1" x14ac:dyDescent="0.7">
      <c r="A138" s="162"/>
      <c r="B138" s="202"/>
      <c r="C138" s="249"/>
      <c r="D138" s="44"/>
      <c r="E138" s="187"/>
      <c r="F138" s="44"/>
      <c r="G138" s="187"/>
      <c r="H138" s="44"/>
      <c r="I138" s="187"/>
      <c r="K138" s="109"/>
      <c r="L138" s="100"/>
    </row>
    <row r="139" spans="1:17" ht="19.5" customHeight="1" x14ac:dyDescent="0.7">
      <c r="A139" s="42" t="s">
        <v>198</v>
      </c>
      <c r="B139" s="202"/>
      <c r="C139" s="248"/>
      <c r="E139" s="115"/>
      <c r="F139" s="3"/>
      <c r="G139" s="3"/>
      <c r="H139" s="3"/>
      <c r="I139" s="3"/>
      <c r="K139" s="110"/>
      <c r="L139" s="100"/>
    </row>
    <row r="140" spans="1:17" ht="21.5" x14ac:dyDescent="0.65">
      <c r="A140" s="40" t="s">
        <v>66</v>
      </c>
      <c r="B140" s="202"/>
      <c r="C140" s="181">
        <f>C142-C141</f>
        <v>48761</v>
      </c>
      <c r="D140" s="5"/>
      <c r="E140" s="181">
        <v>3590828</v>
      </c>
      <c r="F140" s="4"/>
      <c r="G140" s="20">
        <f>G137</f>
        <v>238490</v>
      </c>
      <c r="H140" s="4"/>
      <c r="I140" s="20">
        <f>I137</f>
        <v>1687513</v>
      </c>
      <c r="K140" s="20"/>
      <c r="L140" s="100"/>
    </row>
    <row r="141" spans="1:17" ht="21.5" x14ac:dyDescent="0.65">
      <c r="A141" s="40" t="s">
        <v>227</v>
      </c>
      <c r="B141" s="202"/>
      <c r="C141" s="112">
        <f>-3606</f>
        <v>-3606</v>
      </c>
      <c r="D141" s="5"/>
      <c r="E141" s="112">
        <v>7504</v>
      </c>
      <c r="F141" s="5"/>
      <c r="G141" s="90">
        <v>0</v>
      </c>
      <c r="I141" s="90">
        <v>0</v>
      </c>
      <c r="K141" s="111"/>
      <c r="L141" s="100"/>
    </row>
    <row r="142" spans="1:17" ht="22.5" thickBot="1" x14ac:dyDescent="0.75">
      <c r="A142" s="91" t="s">
        <v>147</v>
      </c>
      <c r="B142" s="202"/>
      <c r="C142" s="146">
        <f>C137</f>
        <v>45155</v>
      </c>
      <c r="D142" s="44"/>
      <c r="E142" s="146">
        <f>SUM(E140:E141)</f>
        <v>3598332</v>
      </c>
      <c r="F142" s="140"/>
      <c r="G142" s="146">
        <f>G137</f>
        <v>238490</v>
      </c>
      <c r="H142" s="140"/>
      <c r="I142" s="146">
        <f>I137</f>
        <v>1687513</v>
      </c>
      <c r="K142" s="109"/>
      <c r="L142" s="100"/>
    </row>
    <row r="143" spans="1:17" ht="19.5" customHeight="1" thickTop="1" x14ac:dyDescent="0.7">
      <c r="A143" s="91"/>
      <c r="B143" s="202"/>
      <c r="C143" s="6"/>
      <c r="D143" s="8"/>
      <c r="E143" s="6"/>
      <c r="F143" s="6"/>
      <c r="G143" s="6"/>
      <c r="H143" s="6"/>
      <c r="I143" s="6"/>
      <c r="K143" s="110"/>
      <c r="L143" s="100"/>
    </row>
    <row r="144" spans="1:17" ht="22.5" thickBot="1" x14ac:dyDescent="0.7">
      <c r="A144" s="91" t="s">
        <v>272</v>
      </c>
      <c r="B144" s="202">
        <v>13</v>
      </c>
      <c r="C144" s="229">
        <f>C142/'BS-3-5'!D95</f>
        <v>7.770849513639988E-3</v>
      </c>
      <c r="D144"/>
      <c r="E144" s="229">
        <f>E142/'BS-3-5'!F95</f>
        <v>0.63641593991712497</v>
      </c>
      <c r="F144" s="230"/>
      <c r="G144" s="229">
        <f>G142/'BS-3-5'!H95</f>
        <v>4.1042407275119049E-2</v>
      </c>
      <c r="H144" s="230"/>
      <c r="I144" s="229">
        <f>I142/'BS-3-5'!J95</f>
        <v>0.29846055672944222</v>
      </c>
      <c r="K144" s="110"/>
      <c r="L144" s="100"/>
    </row>
    <row r="145" spans="1:14" ht="11.25" customHeight="1" thickTop="1" x14ac:dyDescent="0.7">
      <c r="A145" s="138"/>
      <c r="B145" s="202"/>
      <c r="C145" s="6"/>
      <c r="D145" s="8"/>
      <c r="E145" s="6"/>
      <c r="F145" s="8"/>
      <c r="G145" s="8"/>
      <c r="H145" s="8"/>
      <c r="I145" s="8"/>
      <c r="K145" s="100"/>
      <c r="L145" s="40"/>
      <c r="M145" s="137"/>
      <c r="N145" s="137"/>
    </row>
    <row r="146" spans="1:14" ht="23.25" customHeight="1" x14ac:dyDescent="0.7">
      <c r="A146" s="31" t="s">
        <v>0</v>
      </c>
      <c r="B146" s="202"/>
      <c r="C146" s="140"/>
      <c r="D146" s="44"/>
      <c r="E146" s="44"/>
      <c r="F146" s="44"/>
      <c r="G146" s="9"/>
      <c r="H146" s="44"/>
      <c r="I146" s="9"/>
      <c r="L146" s="100"/>
    </row>
    <row r="147" spans="1:14" ht="23.25" customHeight="1" x14ac:dyDescent="0.7">
      <c r="A147" s="31" t="s">
        <v>67</v>
      </c>
      <c r="C147" s="239"/>
      <c r="D147" s="64"/>
      <c r="E147" s="64"/>
      <c r="F147" s="64"/>
      <c r="G147" s="64"/>
      <c r="H147" s="64"/>
      <c r="I147" s="64"/>
      <c r="L147" s="100"/>
    </row>
    <row r="148" spans="1:14" ht="24.75" customHeight="1" x14ac:dyDescent="0.7">
      <c r="A148" s="85"/>
      <c r="B148" s="204"/>
      <c r="C148" s="141"/>
      <c r="D148" s="31"/>
      <c r="E148" s="83"/>
      <c r="F148" s="64"/>
      <c r="G148" s="64"/>
      <c r="H148" s="64"/>
      <c r="I148" s="64"/>
      <c r="L148" s="100"/>
    </row>
    <row r="149" spans="1:14" ht="20.25" customHeight="1" x14ac:dyDescent="0.7">
      <c r="C149" s="273" t="s">
        <v>2</v>
      </c>
      <c r="D149" s="273"/>
      <c r="E149" s="273"/>
      <c r="F149" s="64"/>
      <c r="G149" s="273" t="s">
        <v>3</v>
      </c>
      <c r="H149" s="273"/>
      <c r="I149" s="273"/>
      <c r="L149" s="100"/>
    </row>
    <row r="150" spans="1:14" ht="43.5" customHeight="1" x14ac:dyDescent="0.7">
      <c r="C150" s="274" t="s">
        <v>149</v>
      </c>
      <c r="D150" s="275"/>
      <c r="E150" s="275"/>
      <c r="F150" s="64"/>
      <c r="G150" s="274" t="s">
        <v>149</v>
      </c>
      <c r="H150" s="275"/>
      <c r="I150" s="275"/>
      <c r="L150" s="100"/>
    </row>
    <row r="151" spans="1:14" ht="23.25" customHeight="1" x14ac:dyDescent="0.65">
      <c r="B151" s="223" t="s">
        <v>5</v>
      </c>
      <c r="C151" s="142">
        <v>2566</v>
      </c>
      <c r="D151" s="34"/>
      <c r="E151" s="34">
        <v>2565</v>
      </c>
      <c r="F151" s="34"/>
      <c r="G151" s="34">
        <v>2566</v>
      </c>
      <c r="H151" s="34"/>
      <c r="I151" s="34">
        <v>2565</v>
      </c>
      <c r="L151" s="100"/>
    </row>
    <row r="152" spans="1:14" ht="23.25" customHeight="1" x14ac:dyDescent="0.65">
      <c r="B152" s="202"/>
      <c r="C152" s="272" t="s">
        <v>6</v>
      </c>
      <c r="D152" s="272"/>
      <c r="E152" s="272"/>
      <c r="F152" s="272"/>
      <c r="G152" s="272"/>
      <c r="H152" s="272"/>
      <c r="I152" s="272"/>
      <c r="L152" s="100"/>
    </row>
    <row r="153" spans="1:14" ht="13.5" customHeight="1" x14ac:dyDescent="0.65">
      <c r="B153" s="202"/>
      <c r="C153" s="237"/>
      <c r="D153" s="65"/>
      <c r="E153" s="65"/>
      <c r="F153" s="65"/>
      <c r="G153" s="65"/>
      <c r="H153" s="65"/>
      <c r="I153" s="65"/>
      <c r="L153" s="100"/>
    </row>
    <row r="154" spans="1:14" ht="22" x14ac:dyDescent="0.7">
      <c r="A154" s="42" t="s">
        <v>147</v>
      </c>
      <c r="B154" s="202"/>
      <c r="C154" s="6">
        <f>C142</f>
        <v>45155</v>
      </c>
      <c r="D154" s="6"/>
      <c r="E154" s="6">
        <f>E142</f>
        <v>3598332</v>
      </c>
      <c r="F154" s="6"/>
      <c r="G154" s="6">
        <f>G142</f>
        <v>238490</v>
      </c>
      <c r="H154" s="6"/>
      <c r="I154" s="6">
        <f>I142</f>
        <v>1687513</v>
      </c>
      <c r="L154" s="100"/>
    </row>
    <row r="155" spans="1:14" ht="13.5" customHeight="1" x14ac:dyDescent="0.65">
      <c r="B155" s="202"/>
      <c r="C155" s="237"/>
      <c r="D155" s="65"/>
      <c r="E155" s="208"/>
      <c r="F155" s="65"/>
      <c r="G155" s="65"/>
      <c r="H155" s="65"/>
      <c r="I155" s="205"/>
      <c r="L155" s="100"/>
    </row>
    <row r="156" spans="1:14" ht="22" x14ac:dyDescent="0.7">
      <c r="A156" s="42" t="s">
        <v>68</v>
      </c>
      <c r="B156" s="202"/>
      <c r="C156" s="147"/>
      <c r="D156" s="73"/>
      <c r="E156" s="147"/>
      <c r="F156" s="73"/>
      <c r="G156" s="93"/>
      <c r="H156" s="73"/>
      <c r="I156" s="93"/>
      <c r="L156" s="100"/>
    </row>
    <row r="157" spans="1:14" ht="21" customHeight="1" x14ac:dyDescent="0.7">
      <c r="A157" s="36" t="s">
        <v>154</v>
      </c>
      <c r="B157" s="202"/>
      <c r="C157" s="144"/>
      <c r="E157" s="144"/>
      <c r="G157" s="87"/>
      <c r="I157" s="87"/>
      <c r="L157" s="100"/>
    </row>
    <row r="158" spans="1:14" ht="21" customHeight="1" x14ac:dyDescent="0.7">
      <c r="A158" s="36" t="s">
        <v>127</v>
      </c>
      <c r="B158" s="202"/>
      <c r="C158" s="144"/>
      <c r="E158" s="144"/>
      <c r="G158" s="87"/>
      <c r="I158" s="87"/>
      <c r="L158" s="100"/>
    </row>
    <row r="159" spans="1:14" ht="21" customHeight="1" x14ac:dyDescent="0.65">
      <c r="A159" s="40" t="s">
        <v>158</v>
      </c>
      <c r="B159" s="223"/>
      <c r="C159" s="144"/>
      <c r="E159" s="144"/>
      <c r="G159" s="87"/>
      <c r="I159" s="87"/>
      <c r="L159" s="100"/>
    </row>
    <row r="160" spans="1:14" ht="23.25" customHeight="1" x14ac:dyDescent="0.65">
      <c r="A160" s="40" t="s">
        <v>177</v>
      </c>
      <c r="B160" s="202"/>
      <c r="C160" s="112">
        <v>-43796</v>
      </c>
      <c r="E160" s="112">
        <v>91726</v>
      </c>
      <c r="G160" s="90">
        <v>0</v>
      </c>
      <c r="I160" s="90">
        <v>0</v>
      </c>
      <c r="L160" s="100"/>
    </row>
    <row r="161" spans="1:12" ht="23.25" customHeight="1" x14ac:dyDescent="0.7">
      <c r="A161" s="36" t="s">
        <v>128</v>
      </c>
      <c r="B161" s="202"/>
      <c r="C161" s="4"/>
      <c r="E161" s="4"/>
      <c r="G161" s="41"/>
      <c r="I161" s="41"/>
      <c r="L161" s="100"/>
    </row>
    <row r="162" spans="1:12" ht="23.25" customHeight="1" x14ac:dyDescent="0.7">
      <c r="A162" s="36" t="s">
        <v>127</v>
      </c>
      <c r="B162" s="202"/>
      <c r="C162" s="95">
        <f t="shared" ref="C162:H162" si="3">C160</f>
        <v>-43796</v>
      </c>
      <c r="D162" s="6">
        <f t="shared" si="3"/>
        <v>0</v>
      </c>
      <c r="E162" s="95">
        <f t="shared" ref="E162" si="4">E160</f>
        <v>91726</v>
      </c>
      <c r="F162" s="6">
        <f t="shared" si="3"/>
        <v>0</v>
      </c>
      <c r="G162" s="95">
        <f t="shared" si="3"/>
        <v>0</v>
      </c>
      <c r="H162" s="6">
        <f t="shared" si="3"/>
        <v>0</v>
      </c>
      <c r="I162" s="95">
        <f t="shared" ref="I162" si="5">I160</f>
        <v>0</v>
      </c>
      <c r="L162" s="100"/>
    </row>
    <row r="163" spans="1:12" ht="13.5" customHeight="1" x14ac:dyDescent="0.7">
      <c r="A163" s="36"/>
      <c r="B163" s="202"/>
      <c r="C163" s="6"/>
      <c r="D163" s="6"/>
      <c r="E163" s="6"/>
      <c r="F163" s="6"/>
      <c r="G163" s="6"/>
      <c r="H163" s="6"/>
      <c r="I163" s="6"/>
      <c r="L163" s="100"/>
    </row>
    <row r="164" spans="1:12" ht="22" x14ac:dyDescent="0.7">
      <c r="A164" s="36" t="s">
        <v>131</v>
      </c>
      <c r="B164" s="202"/>
      <c r="C164" s="144"/>
      <c r="E164" s="144"/>
      <c r="G164" s="87"/>
      <c r="I164" s="87"/>
      <c r="L164" s="100"/>
    </row>
    <row r="165" spans="1:12" ht="21" customHeight="1" x14ac:dyDescent="0.7">
      <c r="A165" s="36" t="s">
        <v>127</v>
      </c>
      <c r="B165" s="202"/>
      <c r="C165" s="144"/>
      <c r="E165" s="144"/>
      <c r="G165" s="87"/>
      <c r="I165" s="87"/>
      <c r="L165" s="100"/>
    </row>
    <row r="166" spans="1:12" ht="21" customHeight="1" x14ac:dyDescent="0.65">
      <c r="A166" s="40" t="s">
        <v>178</v>
      </c>
      <c r="B166" s="221"/>
      <c r="C166" s="20">
        <v>200</v>
      </c>
      <c r="E166" s="20">
        <v>39820</v>
      </c>
      <c r="G166" s="4">
        <v>0</v>
      </c>
      <c r="I166" s="4">
        <v>20376</v>
      </c>
      <c r="L166" s="100"/>
    </row>
    <row r="167" spans="1:12" ht="21" customHeight="1" x14ac:dyDescent="0.65">
      <c r="A167" s="134" t="s">
        <v>215</v>
      </c>
      <c r="D167" s="20"/>
      <c r="E167" s="115"/>
      <c r="F167" s="20"/>
      <c r="H167" s="4"/>
      <c r="J167" s="4"/>
      <c r="K167" s="130"/>
      <c r="L167" s="100"/>
    </row>
    <row r="168" spans="1:12" ht="21" customHeight="1" x14ac:dyDescent="0.65">
      <c r="A168" t="s">
        <v>216</v>
      </c>
      <c r="B168" s="202"/>
      <c r="C168" s="4">
        <v>0</v>
      </c>
      <c r="D168" s="4">
        <v>-7481</v>
      </c>
      <c r="E168" s="4">
        <v>-7481</v>
      </c>
      <c r="F168" s="4">
        <v>0</v>
      </c>
      <c r="G168" s="4">
        <v>0</v>
      </c>
      <c r="H168" s="4">
        <v>-2505</v>
      </c>
      <c r="I168" s="4">
        <v>-2505</v>
      </c>
      <c r="J168" s="4"/>
      <c r="K168" s="32"/>
      <c r="L168" s="100"/>
    </row>
    <row r="169" spans="1:12" ht="21" customHeight="1" x14ac:dyDescent="0.65">
      <c r="A169" s="40" t="s">
        <v>179</v>
      </c>
      <c r="B169" s="202"/>
      <c r="C169" s="18"/>
      <c r="E169" s="18"/>
      <c r="G169" s="87"/>
      <c r="I169" s="87"/>
      <c r="L169" s="100"/>
    </row>
    <row r="170" spans="1:12" ht="21" customHeight="1" x14ac:dyDescent="0.65">
      <c r="A170" s="40" t="s">
        <v>127</v>
      </c>
      <c r="B170" s="202"/>
      <c r="C170" s="101">
        <v>-40</v>
      </c>
      <c r="E170" s="101">
        <v>-6468</v>
      </c>
      <c r="G170" s="90">
        <v>0</v>
      </c>
      <c r="I170" s="90">
        <v>-3574</v>
      </c>
      <c r="L170" s="100"/>
    </row>
    <row r="171" spans="1:12" ht="22" x14ac:dyDescent="0.7">
      <c r="A171" s="36" t="s">
        <v>132</v>
      </c>
      <c r="B171" s="202"/>
      <c r="C171" s="147"/>
      <c r="E171" s="147"/>
      <c r="G171" s="93"/>
      <c r="H171" s="73"/>
      <c r="I171" s="93"/>
      <c r="L171" s="100"/>
    </row>
    <row r="172" spans="1:12" ht="21" customHeight="1" x14ac:dyDescent="0.7">
      <c r="A172" s="36" t="s">
        <v>127</v>
      </c>
      <c r="B172" s="202">
        <v>7</v>
      </c>
      <c r="C172" s="148">
        <f>C166+C170+C168</f>
        <v>160</v>
      </c>
      <c r="D172" s="93"/>
      <c r="E172" s="148">
        <f>E166+E170+E168</f>
        <v>25871</v>
      </c>
      <c r="F172" s="93"/>
      <c r="G172" s="96">
        <f>G166+G170+G168</f>
        <v>0</v>
      </c>
      <c r="H172" s="93"/>
      <c r="I172" s="96">
        <f>I166+I170+I168</f>
        <v>14297</v>
      </c>
      <c r="L172" s="100"/>
    </row>
    <row r="173" spans="1:12" ht="13.5" customHeight="1" x14ac:dyDescent="0.7">
      <c r="A173" s="36"/>
      <c r="B173" s="202"/>
      <c r="C173" s="149"/>
      <c r="D173" s="93"/>
      <c r="E173" s="149"/>
      <c r="F173" s="93"/>
      <c r="G173" s="97"/>
      <c r="H173" s="93"/>
      <c r="I173" s="97"/>
      <c r="L173" s="100"/>
    </row>
    <row r="174" spans="1:12" ht="23.25" customHeight="1" x14ac:dyDescent="0.7">
      <c r="A174" s="42" t="s">
        <v>133</v>
      </c>
      <c r="B174" s="202"/>
      <c r="C174" s="6">
        <f>SUM(C160,C172)</f>
        <v>-43636</v>
      </c>
      <c r="D174" s="73"/>
      <c r="E174" s="6">
        <f>SUM(E160,E172)</f>
        <v>117597</v>
      </c>
      <c r="F174" s="73"/>
      <c r="G174" s="6">
        <f>SUM(G160,G172)</f>
        <v>0</v>
      </c>
      <c r="H174" s="73"/>
      <c r="I174" s="6">
        <f>SUM(I160,I172)</f>
        <v>14297</v>
      </c>
      <c r="L174" s="100"/>
    </row>
    <row r="175" spans="1:12" ht="24" customHeight="1" thickBot="1" x14ac:dyDescent="0.75">
      <c r="A175" s="42" t="s">
        <v>69</v>
      </c>
      <c r="B175" s="202"/>
      <c r="C175" s="7">
        <f>C174+C154</f>
        <v>1519</v>
      </c>
      <c r="D175" s="73"/>
      <c r="E175" s="7">
        <f>E174+E154</f>
        <v>3715929</v>
      </c>
      <c r="F175" s="73"/>
      <c r="G175" s="7">
        <f>G174+G154</f>
        <v>238490</v>
      </c>
      <c r="H175" s="73"/>
      <c r="I175" s="7">
        <f>I174+I154</f>
        <v>1701810</v>
      </c>
      <c r="L175" s="100"/>
    </row>
    <row r="176" spans="1:12" ht="13.5" customHeight="1" thickTop="1" x14ac:dyDescent="0.7">
      <c r="A176" s="31"/>
      <c r="C176" s="4"/>
      <c r="D176" s="64"/>
      <c r="E176" s="4"/>
      <c r="F176" s="64"/>
      <c r="G176" s="64"/>
      <c r="H176" s="64"/>
      <c r="I176" s="206"/>
      <c r="L176" s="100"/>
    </row>
    <row r="177" spans="1:12" ht="20.25" customHeight="1" x14ac:dyDescent="0.7">
      <c r="A177" s="42" t="s">
        <v>70</v>
      </c>
      <c r="B177" s="202"/>
      <c r="C177" s="4"/>
      <c r="D177" s="8"/>
      <c r="E177" s="4"/>
      <c r="F177" s="8"/>
      <c r="G177" s="8"/>
      <c r="H177" s="8"/>
      <c r="I177" s="8"/>
      <c r="L177" s="100"/>
    </row>
    <row r="178" spans="1:12" ht="20.25" customHeight="1" x14ac:dyDescent="0.65">
      <c r="A178" s="40" t="s">
        <v>71</v>
      </c>
      <c r="B178" s="202"/>
      <c r="C178" s="253">
        <f>C180-C179</f>
        <v>5125</v>
      </c>
      <c r="D178" s="5"/>
      <c r="E178" s="113">
        <f>3708425</f>
        <v>3708425</v>
      </c>
      <c r="F178" s="11"/>
      <c r="G178" s="10">
        <f>G180-G179</f>
        <v>238490</v>
      </c>
      <c r="H178" s="11"/>
      <c r="I178" s="10">
        <f>I180-I179</f>
        <v>1701810</v>
      </c>
      <c r="L178" s="100"/>
    </row>
    <row r="179" spans="1:12" ht="20.25" customHeight="1" x14ac:dyDescent="0.65">
      <c r="A179" s="40" t="s">
        <v>72</v>
      </c>
      <c r="B179" s="202"/>
      <c r="C179" s="112">
        <f>C141</f>
        <v>-3606</v>
      </c>
      <c r="D179" s="46"/>
      <c r="E179" s="112">
        <v>7504</v>
      </c>
      <c r="F179" s="98"/>
      <c r="G179" s="90">
        <v>0</v>
      </c>
      <c r="H179"/>
      <c r="I179" s="90">
        <v>0</v>
      </c>
      <c r="L179" s="100"/>
    </row>
    <row r="180" spans="1:12" ht="24" customHeight="1" thickBot="1" x14ac:dyDescent="0.75">
      <c r="A180" s="42"/>
      <c r="B180" s="202"/>
      <c r="C180" s="7">
        <f>C175</f>
        <v>1519</v>
      </c>
      <c r="D180" s="8"/>
      <c r="E180" s="7">
        <f>SUM(E178:E179)</f>
        <v>3715929</v>
      </c>
      <c r="F180" s="8"/>
      <c r="G180" s="99">
        <f>G175</f>
        <v>238490</v>
      </c>
      <c r="H180" s="8"/>
      <c r="I180" s="99">
        <f>I175</f>
        <v>1701810</v>
      </c>
      <c r="L180" s="100"/>
    </row>
    <row r="181" spans="1:12" ht="20.149999999999999" customHeight="1" thickTop="1" x14ac:dyDescent="0.65"/>
    <row r="182" spans="1:12" ht="20.149999999999999" customHeight="1" x14ac:dyDescent="0.65">
      <c r="C182" s="150"/>
      <c r="E182" s="47"/>
      <c r="G182" s="51"/>
    </row>
    <row r="183" spans="1:12" ht="20.149999999999999" customHeight="1" x14ac:dyDescent="0.65">
      <c r="C183" s="102"/>
      <c r="E183" s="102"/>
    </row>
    <row r="184" spans="1:12" ht="20.149999999999999" customHeight="1" x14ac:dyDescent="0.65"/>
    <row r="185" spans="1:12" ht="20.149999999999999" customHeight="1" x14ac:dyDescent="0.65"/>
    <row r="186" spans="1:12" ht="20.149999999999999" customHeight="1" x14ac:dyDescent="0.65">
      <c r="A186" s="32"/>
    </row>
    <row r="187" spans="1:12" ht="20.149999999999999" customHeight="1" x14ac:dyDescent="0.65">
      <c r="A187" s="32"/>
    </row>
    <row r="188" spans="1:12" ht="20.149999999999999" customHeight="1" x14ac:dyDescent="0.65">
      <c r="A188" s="32"/>
    </row>
    <row r="189" spans="1:12" ht="20.149999999999999" customHeight="1" x14ac:dyDescent="0.65">
      <c r="A189" s="32"/>
    </row>
    <row r="190" spans="1:12" ht="20.149999999999999" customHeight="1" x14ac:dyDescent="0.65">
      <c r="A190" s="32"/>
    </row>
    <row r="191" spans="1:12" ht="20.149999999999999" customHeight="1" x14ac:dyDescent="0.65">
      <c r="A191" s="32"/>
    </row>
    <row r="192" spans="1:12" ht="19.5" customHeight="1" x14ac:dyDescent="0.65">
      <c r="A192" s="32"/>
    </row>
    <row r="193" spans="1:12" ht="20.149999999999999" customHeight="1" x14ac:dyDescent="0.65">
      <c r="A193" s="32"/>
    </row>
    <row r="194" spans="1:12" ht="20.149999999999999" customHeight="1" x14ac:dyDescent="0.65">
      <c r="A194" s="32"/>
    </row>
    <row r="195" spans="1:12" ht="20.149999999999999" customHeight="1" x14ac:dyDescent="0.65">
      <c r="A195" s="32"/>
    </row>
    <row r="196" spans="1:12" ht="19.5" customHeight="1" x14ac:dyDescent="0.65">
      <c r="A196" s="32"/>
    </row>
    <row r="197" spans="1:12" ht="20.149999999999999" customHeight="1" x14ac:dyDescent="0.65">
      <c r="A197" s="32"/>
    </row>
    <row r="198" spans="1:12" ht="20.149999999999999" customHeight="1" x14ac:dyDescent="0.65">
      <c r="A198" s="32"/>
    </row>
    <row r="199" spans="1:12" ht="19.5" customHeight="1" x14ac:dyDescent="0.65">
      <c r="A199" s="32"/>
    </row>
    <row r="200" spans="1:12" ht="20.149999999999999" customHeight="1" x14ac:dyDescent="0.65">
      <c r="A200" s="32"/>
    </row>
    <row r="201" spans="1:12" ht="20.149999999999999" customHeight="1" x14ac:dyDescent="0.65">
      <c r="A201" s="32"/>
      <c r="K201" s="32"/>
      <c r="L201" s="32"/>
    </row>
    <row r="202" spans="1:12" ht="20.149999999999999" customHeight="1" x14ac:dyDescent="0.65">
      <c r="A202" s="32"/>
      <c r="K202" s="32"/>
      <c r="L202" s="32"/>
    </row>
    <row r="203" spans="1:12" ht="23.25" customHeight="1" x14ac:dyDescent="0.65">
      <c r="K203" s="32"/>
      <c r="L203" s="32"/>
    </row>
    <row r="204" spans="1:12" ht="23.25" customHeight="1" x14ac:dyDescent="0.65">
      <c r="K204" s="32"/>
      <c r="L204" s="32"/>
    </row>
    <row r="205" spans="1:12" s="115" customFormat="1" ht="23.25" customHeight="1" x14ac:dyDescent="0.65">
      <c r="A205" s="215"/>
      <c r="B205" s="142"/>
    </row>
    <row r="206" spans="1:12" ht="23.25" customHeight="1" x14ac:dyDescent="0.65">
      <c r="K206" s="32"/>
      <c r="L206" s="32"/>
    </row>
    <row r="207" spans="1:12" ht="23.25" customHeight="1" x14ac:dyDescent="0.65">
      <c r="K207" s="32"/>
      <c r="L207" s="32"/>
    </row>
  </sheetData>
  <mergeCells count="30">
    <mergeCell ref="C152:I152"/>
    <mergeCell ref="C37:E37"/>
    <mergeCell ref="G37:I37"/>
    <mergeCell ref="C38:E38"/>
    <mergeCell ref="G38:I38"/>
    <mergeCell ref="C40:I40"/>
    <mergeCell ref="C64:I64"/>
    <mergeCell ref="C96:E96"/>
    <mergeCell ref="G96:I96"/>
    <mergeCell ref="C97:E97"/>
    <mergeCell ref="G97:I97"/>
    <mergeCell ref="C99:I99"/>
    <mergeCell ref="C125:E125"/>
    <mergeCell ref="G125:I125"/>
    <mergeCell ref="C126:E126"/>
    <mergeCell ref="C61:E61"/>
    <mergeCell ref="G61:I61"/>
    <mergeCell ref="C62:E62"/>
    <mergeCell ref="G62:I62"/>
    <mergeCell ref="G150:I150"/>
    <mergeCell ref="C4:E4"/>
    <mergeCell ref="G4:I4"/>
    <mergeCell ref="C5:E5"/>
    <mergeCell ref="G5:I5"/>
    <mergeCell ref="C7:I7"/>
    <mergeCell ref="C149:E149"/>
    <mergeCell ref="G149:I149"/>
    <mergeCell ref="C150:E150"/>
    <mergeCell ref="G126:I126"/>
    <mergeCell ref="C128:I128"/>
  </mergeCells>
  <pageMargins left="0.7" right="0.7" top="0.48" bottom="0.5" header="0.5" footer="0.5"/>
  <pageSetup paperSize="9" scale="77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5" manualBreakCount="5">
    <brk id="33" max="8" man="1"/>
    <brk id="57" max="8" man="1"/>
    <brk id="92" max="8" man="1"/>
    <brk id="121" max="8" man="1"/>
    <brk id="145" max="8" man="1"/>
  </rowBreaks>
  <ignoredErrors>
    <ignoredError sqref="D4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3421-AC51-461E-B24B-7259C51925FF}">
  <dimension ref="A1:X97"/>
  <sheetViews>
    <sheetView zoomScale="70" zoomScaleNormal="70" workbookViewId="0"/>
  </sheetViews>
  <sheetFormatPr defaultColWidth="9.09765625" defaultRowHeight="20" x14ac:dyDescent="0.6"/>
  <cols>
    <col min="1" max="1" width="57.69921875" style="76" customWidth="1"/>
    <col min="2" max="2" width="9.09765625" style="76" customWidth="1"/>
    <col min="3" max="3" width="2" style="71" customWidth="1"/>
    <col min="4" max="4" width="14.69921875" style="71" customWidth="1"/>
    <col min="5" max="5" width="2" style="71" customWidth="1"/>
    <col min="6" max="6" width="14.69921875" style="71" customWidth="1"/>
    <col min="7" max="7" width="2" style="71" customWidth="1"/>
    <col min="8" max="8" width="14.69921875" style="71" customWidth="1"/>
    <col min="9" max="9" width="2" style="71" customWidth="1"/>
    <col min="10" max="10" width="14.69921875" style="71" customWidth="1"/>
    <col min="11" max="11" width="2" style="71" customWidth="1"/>
    <col min="12" max="12" width="14.69921875" style="71" customWidth="1"/>
    <col min="13" max="13" width="2" style="71" customWidth="1"/>
    <col min="14" max="14" width="14.69921875" style="71" customWidth="1"/>
    <col min="15" max="15" width="1.3984375" style="71" customWidth="1"/>
    <col min="16" max="16" width="14.69921875" style="71" customWidth="1"/>
    <col min="17" max="17" width="1.19921875" style="71" customWidth="1"/>
    <col min="18" max="18" width="13.3984375" style="71" customWidth="1"/>
    <col min="19" max="19" width="1.19921875" style="71" customWidth="1"/>
    <col min="20" max="20" width="12.09765625" style="71" customWidth="1"/>
    <col min="21" max="21" width="1.3984375" style="71" customWidth="1"/>
    <col min="22" max="22" width="11.59765625" style="71" customWidth="1"/>
    <col min="23" max="23" width="1.09765625" style="71" customWidth="1"/>
    <col min="24" max="24" width="12.09765625" style="71" bestFit="1" customWidth="1"/>
    <col min="25" max="16384" width="9.09765625" style="71"/>
  </cols>
  <sheetData>
    <row r="1" spans="1:24" ht="23" x14ac:dyDescent="0.7">
      <c r="A1" s="31" t="s">
        <v>0</v>
      </c>
      <c r="B1" s="78"/>
    </row>
    <row r="2" spans="1:24" ht="23" x14ac:dyDescent="0.7">
      <c r="A2" s="31" t="s">
        <v>73</v>
      </c>
      <c r="B2" s="78"/>
    </row>
    <row r="3" spans="1:24" ht="22" x14ac:dyDescent="0.7">
      <c r="A3" s="276"/>
      <c r="B3" s="276"/>
      <c r="C3" s="276"/>
      <c r="D3" s="276"/>
      <c r="E3" s="276"/>
      <c r="F3" s="276"/>
      <c r="G3"/>
      <c r="H3" s="79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ht="22" x14ac:dyDescent="0.7">
      <c r="A4" s="40"/>
      <c r="B4" s="57"/>
      <c r="C4"/>
      <c r="D4" s="273" t="s">
        <v>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</row>
    <row r="5" spans="1:24" ht="22" x14ac:dyDescent="0.7">
      <c r="A5" s="40"/>
      <c r="B5" s="40"/>
      <c r="C5" s="57"/>
      <c r="D5"/>
      <c r="E5" s="66"/>
      <c r="F5" s="69"/>
      <c r="G5" s="69"/>
      <c r="H5" s="69"/>
      <c r="I5" s="69"/>
      <c r="J5" s="277" t="s">
        <v>145</v>
      </c>
      <c r="K5" s="277"/>
      <c r="L5" s="277"/>
      <c r="M5"/>
      <c r="N5" s="277" t="s">
        <v>49</v>
      </c>
      <c r="O5" s="277"/>
      <c r="P5" s="277"/>
      <c r="Q5" s="277"/>
      <c r="R5" s="277"/>
      <c r="S5" s="67"/>
      <c r="T5" s="67"/>
      <c r="U5" s="66"/>
      <c r="V5" s="66"/>
      <c r="W5"/>
      <c r="X5" s="66"/>
    </row>
    <row r="6" spans="1:24" ht="22" x14ac:dyDescent="0.7">
      <c r="A6" s="40"/>
      <c r="B6" s="40"/>
      <c r="C6" s="57"/>
      <c r="D6"/>
      <c r="E6" s="66"/>
      <c r="F6" s="69"/>
      <c r="G6"/>
      <c r="H6" s="69" t="s">
        <v>74</v>
      </c>
      <c r="I6" s="69"/>
      <c r="J6" s="69"/>
      <c r="K6" s="69"/>
      <c r="L6" s="69"/>
      <c r="M6"/>
      <c r="N6"/>
      <c r="O6" s="69"/>
      <c r="P6" s="69"/>
      <c r="Q6" s="69"/>
      <c r="R6" s="69"/>
      <c r="S6" s="67"/>
      <c r="T6" s="67"/>
      <c r="U6" s="66"/>
      <c r="V6" s="66"/>
      <c r="W6"/>
      <c r="X6" s="66"/>
    </row>
    <row r="7" spans="1:24" ht="22" x14ac:dyDescent="0.7">
      <c r="A7" s="40"/>
      <c r="B7" s="40"/>
      <c r="C7" s="57"/>
      <c r="D7"/>
      <c r="E7" s="66"/>
      <c r="F7" s="69"/>
      <c r="G7" s="69"/>
      <c r="H7" s="69" t="s">
        <v>75</v>
      </c>
      <c r="I7" s="69"/>
      <c r="J7" s="69"/>
      <c r="K7" s="69"/>
      <c r="L7" s="69"/>
      <c r="M7"/>
      <c r="N7" s="69" t="s">
        <v>134</v>
      </c>
      <c r="O7" s="69"/>
      <c r="P7" s="69"/>
      <c r="Q7" s="69"/>
      <c r="R7" s="69" t="s">
        <v>77</v>
      </c>
      <c r="S7" s="67"/>
      <c r="T7" s="67"/>
      <c r="U7" s="66"/>
      <c r="V7" s="69"/>
      <c r="W7"/>
      <c r="X7" s="66"/>
    </row>
    <row r="8" spans="1:24" ht="21.5" x14ac:dyDescent="0.65">
      <c r="A8" s="40"/>
      <c r="B8" s="69"/>
      <c r="C8" s="67"/>
      <c r="D8" s="69"/>
      <c r="E8"/>
      <c r="F8" s="69" t="s">
        <v>98</v>
      </c>
      <c r="G8" s="69"/>
      <c r="H8" s="69" t="s">
        <v>78</v>
      </c>
      <c r="I8" s="69"/>
      <c r="J8" s="69"/>
      <c r="K8"/>
      <c r="L8" s="69"/>
      <c r="M8" s="69"/>
      <c r="N8" s="69" t="s">
        <v>76</v>
      </c>
      <c r="O8" s="69"/>
      <c r="P8" s="69" t="s">
        <v>258</v>
      </c>
      <c r="Q8"/>
      <c r="R8" s="69" t="s">
        <v>81</v>
      </c>
      <c r="S8"/>
      <c r="T8" s="69" t="s">
        <v>82</v>
      </c>
      <c r="U8" s="69"/>
      <c r="V8" s="69" t="s">
        <v>83</v>
      </c>
      <c r="W8" s="69"/>
      <c r="X8"/>
    </row>
    <row r="9" spans="1:24" ht="21.5" x14ac:dyDescent="0.65">
      <c r="A9" s="40"/>
      <c r="B9" s="69"/>
      <c r="C9" s="67"/>
      <c r="D9" s="69" t="s">
        <v>284</v>
      </c>
      <c r="E9"/>
      <c r="F9" s="69" t="s">
        <v>130</v>
      </c>
      <c r="G9" s="69"/>
      <c r="H9" s="72" t="s">
        <v>84</v>
      </c>
      <c r="I9" s="69"/>
      <c r="J9" s="69" t="s">
        <v>85</v>
      </c>
      <c r="K9" s="69"/>
      <c r="L9" s="69" t="s">
        <v>79</v>
      </c>
      <c r="M9" s="69"/>
      <c r="N9" s="69" t="s">
        <v>80</v>
      </c>
      <c r="O9" s="69"/>
      <c r="P9" s="69" t="s">
        <v>259</v>
      </c>
      <c r="Q9" s="69"/>
      <c r="R9" s="69" t="s">
        <v>87</v>
      </c>
      <c r="S9"/>
      <c r="T9" s="69" t="s">
        <v>88</v>
      </c>
      <c r="U9" s="69"/>
      <c r="V9" s="69" t="s">
        <v>89</v>
      </c>
      <c r="W9" s="69"/>
      <c r="X9" s="69" t="s">
        <v>82</v>
      </c>
    </row>
    <row r="10" spans="1:24" ht="21.5" x14ac:dyDescent="0.65">
      <c r="A10" s="40"/>
      <c r="B10" s="67" t="s">
        <v>5</v>
      </c>
      <c r="C10" s="67"/>
      <c r="D10" s="69" t="s">
        <v>90</v>
      </c>
      <c r="E10"/>
      <c r="F10" s="72" t="s">
        <v>129</v>
      </c>
      <c r="G10" s="69"/>
      <c r="H10" s="72" t="s">
        <v>91</v>
      </c>
      <c r="I10" s="69"/>
      <c r="J10" s="69" t="s">
        <v>92</v>
      </c>
      <c r="K10" s="69"/>
      <c r="L10" s="69" t="s">
        <v>86</v>
      </c>
      <c r="M10" s="69"/>
      <c r="N10" s="69" t="s">
        <v>180</v>
      </c>
      <c r="O10" s="69"/>
      <c r="P10" s="69" t="s">
        <v>260</v>
      </c>
      <c r="Q10" s="69"/>
      <c r="R10" s="69" t="s">
        <v>88</v>
      </c>
      <c r="S10"/>
      <c r="T10" s="69" t="s">
        <v>93</v>
      </c>
      <c r="U10" s="69"/>
      <c r="V10" s="69" t="s">
        <v>94</v>
      </c>
      <c r="W10" s="69"/>
      <c r="X10" s="69" t="s">
        <v>88</v>
      </c>
    </row>
    <row r="11" spans="1:24" ht="22" x14ac:dyDescent="0.7">
      <c r="A11" s="79"/>
      <c r="B11" s="67"/>
      <c r="C11"/>
      <c r="D11" s="272" t="s">
        <v>6</v>
      </c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</row>
    <row r="12" spans="1:24" ht="22" x14ac:dyDescent="0.7">
      <c r="A12" s="79" t="s">
        <v>210</v>
      </c>
      <c r="B12" s="67"/>
      <c r="C12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</row>
    <row r="13" spans="1:24" ht="22" x14ac:dyDescent="0.7">
      <c r="A13" s="79" t="s">
        <v>211</v>
      </c>
      <c r="B13" s="67"/>
      <c r="C13" s="57"/>
      <c r="D13" s="56">
        <v>5643955</v>
      </c>
      <c r="E13" s="56"/>
      <c r="F13" s="58">
        <v>1906315</v>
      </c>
      <c r="G13" s="58"/>
      <c r="H13" s="58">
        <v>-231270</v>
      </c>
      <c r="I13" s="56"/>
      <c r="J13" s="56">
        <v>381678</v>
      </c>
      <c r="K13" s="56"/>
      <c r="L13" s="56">
        <v>3128976</v>
      </c>
      <c r="M13" s="56"/>
      <c r="N13" s="12">
        <v>82764</v>
      </c>
      <c r="O13" s="56"/>
      <c r="P13" s="16">
        <v>643922</v>
      </c>
      <c r="Q13" s="56"/>
      <c r="R13" s="12">
        <v>726686</v>
      </c>
      <c r="S13" s="56"/>
      <c r="T13" s="56">
        <v>11556340</v>
      </c>
      <c r="U13" s="56"/>
      <c r="V13" s="56">
        <v>14123</v>
      </c>
      <c r="W13" s="56"/>
      <c r="X13" s="56">
        <v>11570463</v>
      </c>
    </row>
    <row r="14" spans="1:24" ht="22" x14ac:dyDescent="0.7">
      <c r="A14" s="79" t="s">
        <v>156</v>
      </c>
      <c r="B14" s="67"/>
      <c r="C14" s="57"/>
      <c r="D14" s="56"/>
      <c r="E14" s="56"/>
      <c r="F14" s="58"/>
      <c r="G14" s="56"/>
      <c r="H14" s="58"/>
      <c r="I14" s="56"/>
      <c r="J14" s="56"/>
      <c r="K14" s="56"/>
      <c r="L14" s="56"/>
      <c r="M14" s="56"/>
      <c r="N14" s="12"/>
      <c r="O14" s="56"/>
      <c r="P14" s="56"/>
      <c r="Q14" s="56"/>
      <c r="R14" s="12"/>
      <c r="S14" s="56"/>
      <c r="T14" s="56"/>
      <c r="U14" s="56"/>
      <c r="V14" s="56"/>
      <c r="W14" s="56"/>
      <c r="X14" s="56"/>
    </row>
    <row r="15" spans="1:24" ht="22" x14ac:dyDescent="0.7">
      <c r="A15" s="36" t="s">
        <v>229</v>
      </c>
      <c r="B15" s="67"/>
      <c r="C15" s="57"/>
      <c r="D15" s="56"/>
      <c r="E15" s="56"/>
      <c r="F15" s="58"/>
      <c r="G15" s="56"/>
      <c r="H15" s="58"/>
      <c r="I15" s="56"/>
      <c r="J15" s="56"/>
      <c r="K15" s="56"/>
      <c r="L15" s="56"/>
      <c r="M15" s="56"/>
      <c r="N15" s="12"/>
      <c r="O15" s="56"/>
      <c r="P15" s="16"/>
      <c r="Q15" s="56"/>
      <c r="R15" s="12"/>
      <c r="S15" s="56"/>
      <c r="T15" s="56"/>
      <c r="U15" s="56"/>
      <c r="V15" s="56"/>
      <c r="W15" s="56"/>
      <c r="X15" s="56"/>
    </row>
    <row r="16" spans="1:24" ht="21.5" x14ac:dyDescent="0.65">
      <c r="A16" s="40" t="s">
        <v>261</v>
      </c>
      <c r="B16" s="67">
        <v>9</v>
      </c>
      <c r="C16" s="57"/>
      <c r="D16" s="61">
        <v>10102</v>
      </c>
      <c r="E16" s="60"/>
      <c r="F16" s="61">
        <v>45459</v>
      </c>
      <c r="G16" s="61"/>
      <c r="H16" s="61">
        <v>0</v>
      </c>
      <c r="I16" s="60"/>
      <c r="J16" s="61">
        <v>0</v>
      </c>
      <c r="K16" s="61"/>
      <c r="L16" s="61">
        <v>0</v>
      </c>
      <c r="M16" s="61"/>
      <c r="N16" s="61">
        <v>0</v>
      </c>
      <c r="O16" s="61"/>
      <c r="P16" s="61">
        <v>0</v>
      </c>
      <c r="Q16" s="61"/>
      <c r="R16" s="61">
        <v>0</v>
      </c>
      <c r="S16" s="60"/>
      <c r="T16" s="61">
        <f>SUM(D16:L16,R16)</f>
        <v>55561</v>
      </c>
      <c r="U16" s="60"/>
      <c r="V16" s="61">
        <v>0</v>
      </c>
      <c r="W16" s="60"/>
      <c r="X16" s="61">
        <f t="shared" ref="X16:X17" si="0">T16+V16</f>
        <v>55561</v>
      </c>
    </row>
    <row r="17" spans="1:24" ht="21.5" x14ac:dyDescent="0.65">
      <c r="A17" s="40" t="s">
        <v>144</v>
      </c>
      <c r="B17" s="67">
        <v>14</v>
      </c>
      <c r="C17" s="57"/>
      <c r="D17" s="59">
        <v>0</v>
      </c>
      <c r="E17" s="60"/>
      <c r="F17" s="59">
        <v>0</v>
      </c>
      <c r="G17" s="61"/>
      <c r="H17" s="59">
        <v>0</v>
      </c>
      <c r="I17" s="60"/>
      <c r="J17" s="59">
        <v>0</v>
      </c>
      <c r="K17" s="61"/>
      <c r="L17" s="59">
        <v>-791105</v>
      </c>
      <c r="M17" s="61"/>
      <c r="N17" s="59">
        <v>0</v>
      </c>
      <c r="O17" s="61"/>
      <c r="P17" s="59">
        <v>0</v>
      </c>
      <c r="Q17" s="61"/>
      <c r="R17" s="59">
        <v>0</v>
      </c>
      <c r="S17" s="60"/>
      <c r="T17" s="59">
        <f>SUM(D17:L17,R17)</f>
        <v>-791105</v>
      </c>
      <c r="U17" s="60"/>
      <c r="V17" s="59">
        <v>0</v>
      </c>
      <c r="W17" s="60"/>
      <c r="X17" s="59">
        <f t="shared" si="0"/>
        <v>-791105</v>
      </c>
    </row>
    <row r="18" spans="1:24" ht="22" x14ac:dyDescent="0.7">
      <c r="A18" s="36" t="s">
        <v>214</v>
      </c>
      <c r="B18" s="67"/>
      <c r="C18" s="57"/>
      <c r="D18" s="62">
        <f>SUM(D16:D17)</f>
        <v>10102</v>
      </c>
      <c r="E18" s="56"/>
      <c r="F18" s="62">
        <f>SUM(F16:F17)</f>
        <v>45459</v>
      </c>
      <c r="G18" s="56"/>
      <c r="H18" s="62">
        <f>SUM(H16:H17)</f>
        <v>0</v>
      </c>
      <c r="I18" s="56"/>
      <c r="J18" s="62">
        <f>SUM(J16:J17)</f>
        <v>0</v>
      </c>
      <c r="K18" s="58"/>
      <c r="L18" s="62">
        <f>SUM(L16:L17)</f>
        <v>-791105</v>
      </c>
      <c r="M18" s="58"/>
      <c r="N18" s="62">
        <f>SUM(N16:N17)</f>
        <v>0</v>
      </c>
      <c r="O18" s="58"/>
      <c r="P18" s="62">
        <f>SUM(P16:P17)</f>
        <v>0</v>
      </c>
      <c r="Q18" s="58"/>
      <c r="R18" s="62">
        <f>SUM(N18:P18)</f>
        <v>0</v>
      </c>
      <c r="S18" s="56"/>
      <c r="T18" s="62">
        <f>SUM(T16:T17)</f>
        <v>-735544</v>
      </c>
      <c r="U18" s="56"/>
      <c r="V18" s="62">
        <f>SUM(V16:V17)</f>
        <v>0</v>
      </c>
      <c r="W18" s="56"/>
      <c r="X18" s="62">
        <f>T18+V18</f>
        <v>-735544</v>
      </c>
    </row>
    <row r="19" spans="1:24" ht="22" x14ac:dyDescent="0.7">
      <c r="A19" s="79" t="s">
        <v>157</v>
      </c>
      <c r="B19" s="67"/>
      <c r="C19" s="57"/>
      <c r="D19" s="62">
        <f>D18</f>
        <v>10102</v>
      </c>
      <c r="E19" s="56"/>
      <c r="F19" s="62">
        <f>F18</f>
        <v>45459</v>
      </c>
      <c r="G19" s="56"/>
      <c r="H19" s="62">
        <f>H18</f>
        <v>0</v>
      </c>
      <c r="I19" s="56"/>
      <c r="J19" s="62">
        <f>J18</f>
        <v>0</v>
      </c>
      <c r="K19" s="58"/>
      <c r="L19" s="62">
        <f>L18</f>
        <v>-791105</v>
      </c>
      <c r="M19" s="58"/>
      <c r="N19" s="62">
        <f>N18</f>
        <v>0</v>
      </c>
      <c r="O19" s="58"/>
      <c r="P19" s="62">
        <f>P18</f>
        <v>0</v>
      </c>
      <c r="Q19" s="58"/>
      <c r="R19" s="62">
        <f>R18</f>
        <v>0</v>
      </c>
      <c r="S19" s="56"/>
      <c r="T19" s="62">
        <f>T18</f>
        <v>-735544</v>
      </c>
      <c r="U19" s="56"/>
      <c r="V19" s="62">
        <f>V18</f>
        <v>0</v>
      </c>
      <c r="W19" s="56"/>
      <c r="X19" s="62">
        <f>X18</f>
        <v>-735544</v>
      </c>
    </row>
    <row r="20" spans="1:24" ht="22" x14ac:dyDescent="0.7">
      <c r="A20" s="225"/>
      <c r="B20" s="223"/>
      <c r="C20" s="57"/>
      <c r="D20" s="231"/>
      <c r="E20" s="56"/>
      <c r="F20" s="231"/>
      <c r="G20" s="56"/>
      <c r="H20" s="231"/>
      <c r="I20" s="56"/>
      <c r="J20" s="231"/>
      <c r="K20" s="58"/>
      <c r="L20" s="231"/>
      <c r="M20" s="58"/>
      <c r="N20" s="231"/>
      <c r="O20" s="58"/>
      <c r="P20" s="231"/>
      <c r="Q20" s="58"/>
      <c r="R20" s="231"/>
      <c r="S20" s="56"/>
      <c r="T20" s="231"/>
      <c r="U20" s="56"/>
      <c r="V20" s="231"/>
      <c r="W20" s="56"/>
      <c r="X20" s="231"/>
    </row>
    <row r="21" spans="1:24" ht="22" x14ac:dyDescent="0.7">
      <c r="A21" s="79" t="s">
        <v>95</v>
      </c>
      <c r="B21" s="67"/>
      <c r="C21" s="66"/>
      <c r="D21" s="56"/>
      <c r="E21" s="56"/>
      <c r="F21" s="56"/>
      <c r="G21" s="56"/>
      <c r="H21" s="56"/>
      <c r="I21" s="56"/>
      <c r="J21" s="56"/>
      <c r="K21" s="56"/>
      <c r="L21" s="232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</row>
    <row r="22" spans="1:24" ht="21.5" x14ac:dyDescent="0.65">
      <c r="A22" s="40" t="s">
        <v>100</v>
      </c>
      <c r="B22" s="67"/>
      <c r="C22" s="69"/>
      <c r="D22" s="116">
        <v>0</v>
      </c>
      <c r="E22" s="158"/>
      <c r="F22" s="116">
        <v>0</v>
      </c>
      <c r="G22" s="116"/>
      <c r="H22" s="116">
        <v>0</v>
      </c>
      <c r="I22" s="158"/>
      <c r="J22" s="116">
        <v>0</v>
      </c>
      <c r="K22" s="116"/>
      <c r="L22" s="116">
        <v>3590828</v>
      </c>
      <c r="M22" s="116"/>
      <c r="N22" s="116">
        <v>0</v>
      </c>
      <c r="O22" s="158"/>
      <c r="P22" s="116">
        <v>0</v>
      </c>
      <c r="Q22" s="116"/>
      <c r="R22" s="116">
        <v>0</v>
      </c>
      <c r="S22" s="158"/>
      <c r="T22" s="116">
        <f>SUM(D22:L22,R22)</f>
        <v>3590828</v>
      </c>
      <c r="U22" s="60"/>
      <c r="V22" s="116">
        <v>7504</v>
      </c>
      <c r="W22" s="60"/>
      <c r="X22" s="61">
        <f>T22+V22</f>
        <v>3598332</v>
      </c>
    </row>
    <row r="23" spans="1:24" ht="21.5" x14ac:dyDescent="0.65">
      <c r="A23" s="40" t="s">
        <v>96</v>
      </c>
      <c r="B23" s="67"/>
      <c r="C23" s="69"/>
      <c r="D23" s="59">
        <v>0</v>
      </c>
      <c r="E23" s="60"/>
      <c r="F23" s="59">
        <v>0</v>
      </c>
      <c r="G23" s="61"/>
      <c r="H23" s="59">
        <v>0</v>
      </c>
      <c r="I23" s="60"/>
      <c r="J23" s="59">
        <v>0</v>
      </c>
      <c r="K23" s="61"/>
      <c r="L23" s="59">
        <v>-5985</v>
      </c>
      <c r="M23" s="61"/>
      <c r="N23" s="59">
        <f>91725+1</f>
        <v>91726</v>
      </c>
      <c r="O23" s="61"/>
      <c r="P23" s="59">
        <f>31856</f>
        <v>31856</v>
      </c>
      <c r="Q23" s="61"/>
      <c r="R23" s="59">
        <f>N23+P23</f>
        <v>123582</v>
      </c>
      <c r="S23" s="60"/>
      <c r="T23" s="59">
        <f>SUM(D23:L23,R23)</f>
        <v>117597</v>
      </c>
      <c r="U23" s="60"/>
      <c r="V23" s="116">
        <v>0</v>
      </c>
      <c r="W23" s="60"/>
      <c r="X23" s="59">
        <f>T23+V23</f>
        <v>117597</v>
      </c>
    </row>
    <row r="24" spans="1:24" ht="22" x14ac:dyDescent="0.7">
      <c r="A24" s="79" t="s">
        <v>97</v>
      </c>
      <c r="B24" s="80"/>
      <c r="C24" s="66"/>
      <c r="D24" s="43">
        <f>SUM(D22:D23)</f>
        <v>0</v>
      </c>
      <c r="E24" s="56"/>
      <c r="F24" s="43">
        <f>SUM(F22:F23)</f>
        <v>0</v>
      </c>
      <c r="G24" s="56"/>
      <c r="H24" s="43">
        <f>SUM(H22:H23)</f>
        <v>0</v>
      </c>
      <c r="I24" s="56"/>
      <c r="J24" s="43">
        <f>SUM(J22:J23)</f>
        <v>0</v>
      </c>
      <c r="K24" s="56"/>
      <c r="L24" s="43">
        <f>SUM(L22:L23)</f>
        <v>3584843</v>
      </c>
      <c r="M24" s="56"/>
      <c r="N24" s="43">
        <f>SUM(N22:N23)</f>
        <v>91726</v>
      </c>
      <c r="O24" s="56"/>
      <c r="P24" s="43">
        <f>SUM(P22:P23)</f>
        <v>31856</v>
      </c>
      <c r="Q24" s="56"/>
      <c r="R24" s="43">
        <f>SUM(N24:P24)</f>
        <v>123582</v>
      </c>
      <c r="S24" s="56"/>
      <c r="T24" s="43">
        <f>SUM(T22:T23)</f>
        <v>3708425</v>
      </c>
      <c r="U24" s="56"/>
      <c r="V24" s="43">
        <f>SUM(V22:V23)</f>
        <v>7504</v>
      </c>
      <c r="W24" s="56"/>
      <c r="X24" s="43">
        <f>SUM(X22:X23)</f>
        <v>3715929</v>
      </c>
    </row>
    <row r="25" spans="1:24" ht="22" x14ac:dyDescent="0.7">
      <c r="A25" s="40"/>
      <c r="B25" s="67"/>
      <c r="C25" s="66"/>
      <c r="D25" s="19"/>
      <c r="E25" s="61"/>
      <c r="F25" s="19"/>
      <c r="G25" s="19"/>
      <c r="H25" s="19"/>
      <c r="I25" s="61"/>
      <c r="J25" s="13"/>
      <c r="K25" s="58"/>
      <c r="L25" s="13"/>
      <c r="M25" s="61"/>
      <c r="N25" s="19"/>
      <c r="O25" s="61"/>
      <c r="P25" s="20"/>
      <c r="Q25" s="61"/>
      <c r="R25" s="58"/>
      <c r="S25" s="61"/>
      <c r="T25" s="61"/>
      <c r="U25" s="61"/>
      <c r="V25" s="61"/>
      <c r="W25" s="61"/>
      <c r="X25" s="61"/>
    </row>
    <row r="26" spans="1:24" ht="22.5" thickBot="1" x14ac:dyDescent="0.75">
      <c r="A26" s="79" t="s">
        <v>212</v>
      </c>
      <c r="B26" s="67"/>
      <c r="C26" s="69"/>
      <c r="D26" s="63">
        <f>D13+D24+D19</f>
        <v>5654057</v>
      </c>
      <c r="E26" s="81"/>
      <c r="F26" s="63">
        <f>F13+F24+F19</f>
        <v>1951774</v>
      </c>
      <c r="G26" s="81"/>
      <c r="H26" s="63">
        <f>H13+H24+H19</f>
        <v>-231270</v>
      </c>
      <c r="I26" s="81"/>
      <c r="J26" s="63">
        <f>J13+J24+J19</f>
        <v>381678</v>
      </c>
      <c r="K26" s="56"/>
      <c r="L26" s="63">
        <f>L13+L24+L19</f>
        <v>5922714</v>
      </c>
      <c r="M26" s="56"/>
      <c r="N26" s="63">
        <f>N13+N24+N19</f>
        <v>174490</v>
      </c>
      <c r="O26" s="56" t="e">
        <f>O24+#REF!+#REF!</f>
        <v>#REF!</v>
      </c>
      <c r="P26" s="63">
        <f>P13+P24+P19</f>
        <v>675778</v>
      </c>
      <c r="Q26" s="56" t="e">
        <f>Q24+#REF!+#REF!</f>
        <v>#REF!</v>
      </c>
      <c r="R26" s="63">
        <f>R13+R24+R19</f>
        <v>850268</v>
      </c>
      <c r="S26" s="56" t="e">
        <f>S24+#REF!+#REF!</f>
        <v>#REF!</v>
      </c>
      <c r="T26" s="63">
        <f>T13+T24+T19</f>
        <v>14529221</v>
      </c>
      <c r="U26" s="56" t="e">
        <f>U24+#REF!+#REF!</f>
        <v>#REF!</v>
      </c>
      <c r="V26" s="63">
        <f>V13+V24+V19</f>
        <v>21627</v>
      </c>
      <c r="W26" s="56" t="e">
        <f>W24+#REF!+#REF!</f>
        <v>#REF!</v>
      </c>
      <c r="X26" s="63">
        <f>X13+X24+X19</f>
        <v>14550848</v>
      </c>
    </row>
    <row r="27" spans="1:24" ht="22.5" thickTop="1" x14ac:dyDescent="0.7">
      <c r="A27" s="79"/>
      <c r="B27" s="67"/>
      <c r="C27" s="69"/>
      <c r="D27" s="56"/>
      <c r="E27" s="56"/>
      <c r="F27" s="56"/>
      <c r="G27" s="17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</row>
    <row r="39" spans="4:4" x14ac:dyDescent="0.6">
      <c r="D39" s="71" t="s">
        <v>55</v>
      </c>
    </row>
    <row r="54" spans="4:4" x14ac:dyDescent="0.6">
      <c r="D54" s="71" t="s">
        <v>55</v>
      </c>
    </row>
    <row r="87" spans="4:4" x14ac:dyDescent="0.6">
      <c r="D87" s="165"/>
    </row>
    <row r="88" spans="4:4" x14ac:dyDescent="0.6">
      <c r="D88" s="71">
        <v>5654057</v>
      </c>
    </row>
    <row r="96" spans="4:4" x14ac:dyDescent="0.6">
      <c r="D96" s="71">
        <v>5922714</v>
      </c>
    </row>
    <row r="97" spans="4:4" x14ac:dyDescent="0.6">
      <c r="D97" s="71">
        <v>850268</v>
      </c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1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ignoredErrors>
    <ignoredError sqref="P26 X26 V26 T26 R26" evalError="1"/>
    <ignoredError sqref="W26 U26 S26 Q26 O26" evalError="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8BACE-4EF4-4952-B1E5-B63F2A7AF4D7}">
  <dimension ref="A1:X97"/>
  <sheetViews>
    <sheetView zoomScale="70" zoomScaleNormal="70" workbookViewId="0"/>
  </sheetViews>
  <sheetFormatPr defaultColWidth="9.09765625" defaultRowHeight="20" x14ac:dyDescent="0.6"/>
  <cols>
    <col min="1" max="1" width="57.69921875" style="76" customWidth="1"/>
    <col min="2" max="2" width="9.09765625" style="76" customWidth="1"/>
    <col min="3" max="3" width="2" style="71" customWidth="1"/>
    <col min="4" max="4" width="14.69921875" style="71" customWidth="1"/>
    <col min="5" max="5" width="2" style="71" customWidth="1"/>
    <col min="6" max="6" width="14.69921875" style="71" customWidth="1"/>
    <col min="7" max="7" width="2" style="71" customWidth="1"/>
    <col min="8" max="8" width="14.69921875" style="71" customWidth="1"/>
    <col min="9" max="9" width="2" style="71" customWidth="1"/>
    <col min="10" max="10" width="14.69921875" style="71" customWidth="1"/>
    <col min="11" max="11" width="2" style="71" customWidth="1"/>
    <col min="12" max="12" width="14.69921875" style="71" customWidth="1"/>
    <col min="13" max="13" width="2" style="71" customWidth="1"/>
    <col min="14" max="14" width="14.69921875" style="71" customWidth="1"/>
    <col min="15" max="15" width="1.3984375" style="71" customWidth="1"/>
    <col min="16" max="16" width="14.69921875" style="71" customWidth="1"/>
    <col min="17" max="17" width="1.19921875" style="71" customWidth="1"/>
    <col min="18" max="18" width="13.3984375" style="71" customWidth="1"/>
    <col min="19" max="19" width="1.19921875" style="71" customWidth="1"/>
    <col min="20" max="20" width="12.09765625" style="71" customWidth="1"/>
    <col min="21" max="21" width="1.3984375" style="71" customWidth="1"/>
    <col min="22" max="22" width="11.59765625" style="71" customWidth="1"/>
    <col min="23" max="23" width="1.09765625" style="71" customWidth="1"/>
    <col min="24" max="24" width="12.09765625" style="71" bestFit="1" customWidth="1"/>
    <col min="25" max="16384" width="9.09765625" style="71"/>
  </cols>
  <sheetData>
    <row r="1" spans="1:24" ht="23" x14ac:dyDescent="0.7">
      <c r="A1" s="31" t="s">
        <v>0</v>
      </c>
      <c r="B1" s="78"/>
    </row>
    <row r="2" spans="1:24" ht="23" x14ac:dyDescent="0.7">
      <c r="A2" s="31" t="s">
        <v>73</v>
      </c>
      <c r="B2" s="78"/>
    </row>
    <row r="3" spans="1:24" ht="22" x14ac:dyDescent="0.7">
      <c r="A3" s="276"/>
      <c r="B3" s="276"/>
      <c r="C3" s="276"/>
      <c r="D3" s="276"/>
      <c r="E3" s="276"/>
      <c r="F3" s="276"/>
      <c r="G3"/>
      <c r="H3" s="178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ht="22" x14ac:dyDescent="0.7">
      <c r="A4" s="40"/>
      <c r="B4" s="57"/>
      <c r="C4"/>
      <c r="D4" s="273" t="s">
        <v>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</row>
    <row r="5" spans="1:24" ht="22" x14ac:dyDescent="0.7">
      <c r="A5" s="40"/>
      <c r="B5" s="40"/>
      <c r="C5" s="57"/>
      <c r="D5"/>
      <c r="E5" s="176"/>
      <c r="F5" s="177"/>
      <c r="G5" s="177"/>
      <c r="H5" s="177"/>
      <c r="I5" s="177"/>
      <c r="J5" s="277" t="s">
        <v>145</v>
      </c>
      <c r="K5" s="277"/>
      <c r="L5" s="277"/>
      <c r="M5"/>
      <c r="N5" s="277" t="s">
        <v>49</v>
      </c>
      <c r="O5" s="277"/>
      <c r="P5" s="277"/>
      <c r="Q5" s="277"/>
      <c r="R5" s="277"/>
      <c r="S5" s="175"/>
      <c r="T5" s="175"/>
      <c r="U5" s="176"/>
      <c r="V5" s="176"/>
      <c r="W5"/>
      <c r="X5" s="176"/>
    </row>
    <row r="6" spans="1:24" ht="22" x14ac:dyDescent="0.7">
      <c r="A6" s="40"/>
      <c r="B6" s="40"/>
      <c r="C6" s="57"/>
      <c r="D6"/>
      <c r="E6" s="176"/>
      <c r="F6" s="177"/>
      <c r="G6"/>
      <c r="H6" s="177" t="s">
        <v>74</v>
      </c>
      <c r="I6" s="177"/>
      <c r="J6" s="177"/>
      <c r="K6" s="177"/>
      <c r="L6" s="177"/>
      <c r="M6"/>
      <c r="N6"/>
      <c r="O6" s="177"/>
      <c r="P6" s="177"/>
      <c r="Q6" s="177"/>
      <c r="R6" s="177"/>
      <c r="S6" s="175"/>
      <c r="T6" s="175"/>
      <c r="U6" s="176"/>
      <c r="V6" s="176"/>
      <c r="W6"/>
      <c r="X6" s="176"/>
    </row>
    <row r="7" spans="1:24" ht="22" x14ac:dyDescent="0.7">
      <c r="A7" s="40"/>
      <c r="B7" s="40"/>
      <c r="C7" s="57"/>
      <c r="D7"/>
      <c r="E7" s="176"/>
      <c r="F7" s="177"/>
      <c r="G7" s="177"/>
      <c r="H7" s="177" t="s">
        <v>75</v>
      </c>
      <c r="I7" s="177"/>
      <c r="J7" s="177"/>
      <c r="K7" s="177"/>
      <c r="L7" s="177"/>
      <c r="M7"/>
      <c r="N7" s="177" t="s">
        <v>134</v>
      </c>
      <c r="O7" s="177"/>
      <c r="P7" s="177"/>
      <c r="Q7" s="177"/>
      <c r="R7" s="177" t="s">
        <v>77</v>
      </c>
      <c r="S7" s="175"/>
      <c r="T7" s="175"/>
      <c r="U7" s="176"/>
      <c r="V7" s="177"/>
      <c r="W7"/>
      <c r="X7" s="176"/>
    </row>
    <row r="8" spans="1:24" ht="21.5" x14ac:dyDescent="0.65">
      <c r="A8" s="40"/>
      <c r="B8" s="177"/>
      <c r="C8" s="175"/>
      <c r="D8" s="177"/>
      <c r="E8"/>
      <c r="F8" s="177" t="s">
        <v>98</v>
      </c>
      <c r="G8" s="177"/>
      <c r="H8" s="177" t="s">
        <v>78</v>
      </c>
      <c r="I8" s="177"/>
      <c r="J8" s="177"/>
      <c r="K8"/>
      <c r="L8" s="177"/>
      <c r="M8" s="177"/>
      <c r="N8" s="177" t="s">
        <v>76</v>
      </c>
      <c r="O8" s="177"/>
      <c r="P8" s="224" t="s">
        <v>258</v>
      </c>
      <c r="Q8"/>
      <c r="R8" s="177" t="s">
        <v>81</v>
      </c>
      <c r="S8"/>
      <c r="T8" s="177" t="s">
        <v>82</v>
      </c>
      <c r="U8" s="177"/>
      <c r="V8" s="177" t="s">
        <v>83</v>
      </c>
      <c r="W8" s="177"/>
      <c r="X8"/>
    </row>
    <row r="9" spans="1:24" ht="21.5" x14ac:dyDescent="0.65">
      <c r="A9" s="40"/>
      <c r="B9" s="177"/>
      <c r="C9" s="175"/>
      <c r="D9" s="267" t="s">
        <v>284</v>
      </c>
      <c r="E9"/>
      <c r="F9" s="177" t="s">
        <v>130</v>
      </c>
      <c r="G9" s="177"/>
      <c r="H9" s="72" t="s">
        <v>84</v>
      </c>
      <c r="I9" s="177"/>
      <c r="J9" s="177" t="s">
        <v>85</v>
      </c>
      <c r="K9" s="177"/>
      <c r="L9" s="177" t="s">
        <v>79</v>
      </c>
      <c r="M9" s="177"/>
      <c r="N9" s="177" t="s">
        <v>80</v>
      </c>
      <c r="O9" s="177"/>
      <c r="P9" s="224" t="s">
        <v>259</v>
      </c>
      <c r="Q9" s="177"/>
      <c r="R9" s="177" t="s">
        <v>87</v>
      </c>
      <c r="S9"/>
      <c r="T9" s="177" t="s">
        <v>88</v>
      </c>
      <c r="U9" s="177"/>
      <c r="V9" s="177" t="s">
        <v>89</v>
      </c>
      <c r="W9" s="177"/>
      <c r="X9" s="177" t="s">
        <v>82</v>
      </c>
    </row>
    <row r="10" spans="1:24" ht="21.5" x14ac:dyDescent="0.65">
      <c r="A10" s="40"/>
      <c r="B10" s="175" t="s">
        <v>5</v>
      </c>
      <c r="C10" s="175"/>
      <c r="D10" s="267" t="s">
        <v>90</v>
      </c>
      <c r="E10"/>
      <c r="F10" s="72" t="s">
        <v>129</v>
      </c>
      <c r="G10" s="177"/>
      <c r="H10" s="72" t="s">
        <v>91</v>
      </c>
      <c r="I10" s="177"/>
      <c r="J10" s="177" t="s">
        <v>92</v>
      </c>
      <c r="K10" s="177"/>
      <c r="L10" s="177" t="s">
        <v>86</v>
      </c>
      <c r="M10" s="177"/>
      <c r="N10" s="177" t="s">
        <v>180</v>
      </c>
      <c r="O10" s="177"/>
      <c r="P10" s="224" t="s">
        <v>260</v>
      </c>
      <c r="Q10" s="177"/>
      <c r="R10" s="177" t="s">
        <v>88</v>
      </c>
      <c r="S10"/>
      <c r="T10" s="177" t="s">
        <v>93</v>
      </c>
      <c r="U10" s="177"/>
      <c r="V10" s="177" t="s">
        <v>94</v>
      </c>
      <c r="W10" s="177"/>
      <c r="X10" s="177" t="s">
        <v>88</v>
      </c>
    </row>
    <row r="11" spans="1:24" ht="22" x14ac:dyDescent="0.7">
      <c r="A11" s="178"/>
      <c r="B11" s="175"/>
      <c r="C11"/>
      <c r="D11" s="272" t="s">
        <v>6</v>
      </c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</row>
    <row r="12" spans="1:24" ht="22.75" customHeight="1" x14ac:dyDescent="0.7">
      <c r="A12" s="178" t="s">
        <v>247</v>
      </c>
      <c r="B12" s="175"/>
      <c r="C12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247"/>
      <c r="O12" s="247"/>
      <c r="P12" s="247"/>
      <c r="Q12" s="247"/>
      <c r="R12" s="247"/>
      <c r="S12" s="247"/>
      <c r="T12" s="247"/>
      <c r="U12" s="57"/>
      <c r="V12" s="57"/>
      <c r="W12" s="57"/>
      <c r="X12" s="57"/>
    </row>
    <row r="13" spans="1:24" ht="22" x14ac:dyDescent="0.7">
      <c r="A13" s="178" t="s">
        <v>248</v>
      </c>
      <c r="B13" s="175"/>
      <c r="C13" s="57"/>
      <c r="D13" s="56">
        <v>5654057</v>
      </c>
      <c r="E13" s="56"/>
      <c r="F13" s="58">
        <v>1951774</v>
      </c>
      <c r="G13" s="58"/>
      <c r="H13" s="58">
        <v>-231270</v>
      </c>
      <c r="I13" s="56"/>
      <c r="J13" s="56">
        <v>537494</v>
      </c>
      <c r="K13" s="56"/>
      <c r="L13" s="56">
        <v>6898039</v>
      </c>
      <c r="M13" s="56"/>
      <c r="N13" s="12">
        <v>80012</v>
      </c>
      <c r="O13" s="122"/>
      <c r="P13" s="16">
        <v>678369</v>
      </c>
      <c r="Q13" s="122"/>
      <c r="R13" s="12">
        <f>+N13+P13</f>
        <v>758381</v>
      </c>
      <c r="S13" s="122"/>
      <c r="T13" s="12">
        <f>SUM(D13:L13,R13)</f>
        <v>15568475</v>
      </c>
      <c r="U13" s="56"/>
      <c r="V13" s="56">
        <v>18393</v>
      </c>
      <c r="W13" s="56"/>
      <c r="X13" s="242">
        <f>+T13+V13</f>
        <v>15586868</v>
      </c>
    </row>
    <row r="14" spans="1:24" ht="22" x14ac:dyDescent="0.7">
      <c r="A14" s="207" t="s">
        <v>156</v>
      </c>
      <c r="B14" s="175"/>
      <c r="C14" s="57"/>
      <c r="D14" s="56"/>
      <c r="E14" s="56"/>
      <c r="F14" s="58"/>
      <c r="G14" s="56"/>
      <c r="H14" s="58"/>
      <c r="I14" s="56"/>
      <c r="J14" s="56"/>
      <c r="K14" s="56"/>
      <c r="L14" s="56"/>
      <c r="M14" s="56"/>
      <c r="N14" s="12"/>
      <c r="O14" s="56"/>
      <c r="P14" s="56"/>
      <c r="Q14" s="56"/>
      <c r="R14" s="12"/>
      <c r="S14" s="56"/>
      <c r="T14" s="56"/>
      <c r="U14" s="56"/>
      <c r="V14" s="56"/>
      <c r="W14" s="56"/>
      <c r="X14" s="56"/>
    </row>
    <row r="15" spans="1:24" ht="22" x14ac:dyDescent="0.7">
      <c r="A15" s="36" t="s">
        <v>229</v>
      </c>
      <c r="B15" s="205"/>
      <c r="C15" s="57"/>
      <c r="D15" s="56"/>
      <c r="E15" s="56"/>
      <c r="F15" s="58"/>
      <c r="G15" s="56"/>
      <c r="H15" s="58"/>
      <c r="I15" s="56"/>
      <c r="J15" s="56"/>
      <c r="K15" s="56"/>
      <c r="L15" s="56"/>
      <c r="M15" s="56"/>
      <c r="N15" s="12"/>
      <c r="O15" s="56"/>
      <c r="P15" s="56"/>
      <c r="Q15" s="56"/>
      <c r="R15" s="12"/>
      <c r="S15" s="56"/>
      <c r="T15" s="56"/>
      <c r="U15" s="56"/>
      <c r="V15" s="56"/>
      <c r="W15" s="56"/>
      <c r="X15" s="56"/>
    </row>
    <row r="16" spans="1:24" ht="21.5" x14ac:dyDescent="0.65">
      <c r="A16" s="40" t="s">
        <v>261</v>
      </c>
      <c r="B16" s="205">
        <v>9</v>
      </c>
      <c r="C16" s="57"/>
      <c r="D16" s="182">
        <v>156762</v>
      </c>
      <c r="E16" s="182"/>
      <c r="F16" s="183">
        <v>705429</v>
      </c>
      <c r="G16" s="182"/>
      <c r="H16" s="183">
        <v>0</v>
      </c>
      <c r="I16" s="182"/>
      <c r="J16" s="183">
        <v>0</v>
      </c>
      <c r="K16" s="182"/>
      <c r="L16" s="183">
        <v>0</v>
      </c>
      <c r="M16" s="182"/>
      <c r="N16" s="183">
        <v>0</v>
      </c>
      <c r="O16" s="182"/>
      <c r="P16" s="183">
        <v>0</v>
      </c>
      <c r="Q16" s="182"/>
      <c r="R16" s="183">
        <v>0</v>
      </c>
      <c r="S16" s="182"/>
      <c r="T16" s="258">
        <f>SUM(D16:L16,R16)</f>
        <v>862191</v>
      </c>
      <c r="U16" s="182"/>
      <c r="V16" s="183">
        <v>0</v>
      </c>
      <c r="W16" s="182"/>
      <c r="X16" s="258">
        <f>+T16+V16</f>
        <v>862191</v>
      </c>
    </row>
    <row r="17" spans="1:24" ht="21.5" x14ac:dyDescent="0.65">
      <c r="A17" s="40" t="s">
        <v>144</v>
      </c>
      <c r="B17" s="205">
        <v>14</v>
      </c>
      <c r="C17" s="57"/>
      <c r="D17" s="259">
        <v>0</v>
      </c>
      <c r="E17" s="182"/>
      <c r="F17" s="259">
        <v>0</v>
      </c>
      <c r="G17" s="182"/>
      <c r="H17" s="259">
        <v>0</v>
      </c>
      <c r="I17" s="182"/>
      <c r="J17" s="259">
        <v>0</v>
      </c>
      <c r="K17" s="182"/>
      <c r="L17" s="101">
        <v>-1812432</v>
      </c>
      <c r="M17" s="182"/>
      <c r="N17" s="259">
        <v>0</v>
      </c>
      <c r="O17" s="182"/>
      <c r="P17" s="259">
        <v>0</v>
      </c>
      <c r="Q17" s="182"/>
      <c r="R17" s="259">
        <v>0</v>
      </c>
      <c r="S17" s="182"/>
      <c r="T17" s="101">
        <f>SUM(D17:L17,R17)</f>
        <v>-1812432</v>
      </c>
      <c r="U17" s="182"/>
      <c r="V17" s="259">
        <v>0</v>
      </c>
      <c r="W17" s="182"/>
      <c r="X17" s="101">
        <f>+T17+V17</f>
        <v>-1812432</v>
      </c>
    </row>
    <row r="18" spans="1:24" ht="22" x14ac:dyDescent="0.7">
      <c r="A18" s="36" t="s">
        <v>214</v>
      </c>
      <c r="B18" s="205"/>
      <c r="C18" s="57"/>
      <c r="D18" s="210">
        <f>SUM(D16:D17)</f>
        <v>156762</v>
      </c>
      <c r="E18" s="242"/>
      <c r="F18" s="210">
        <f>SUM(F16:F17)</f>
        <v>705429</v>
      </c>
      <c r="G18" s="242"/>
      <c r="H18" s="254">
        <f>SUM(H16:H17)</f>
        <v>0</v>
      </c>
      <c r="I18" s="12"/>
      <c r="J18" s="255">
        <f>SUM(J16:J17)</f>
        <v>0</v>
      </c>
      <c r="K18" s="12"/>
      <c r="L18" s="255">
        <f>SUM(L16:L17)</f>
        <v>-1812432</v>
      </c>
      <c r="M18" s="12"/>
      <c r="N18" s="255">
        <f>SUM(N16:N17)</f>
        <v>0</v>
      </c>
      <c r="O18" s="12"/>
      <c r="P18" s="255">
        <f>SUM(P16:P17)</f>
        <v>0</v>
      </c>
      <c r="Q18" s="12"/>
      <c r="R18" s="255">
        <f>SUM(R16:R17)</f>
        <v>0</v>
      </c>
      <c r="S18" s="12"/>
      <c r="T18" s="255">
        <f>SUM(T16:T17)</f>
        <v>-950241</v>
      </c>
      <c r="U18" s="12"/>
      <c r="V18" s="255">
        <f>SUM(V16:V17)</f>
        <v>0</v>
      </c>
      <c r="W18" s="12"/>
      <c r="X18" s="255">
        <f>SUM(X16:X17)</f>
        <v>-950241</v>
      </c>
    </row>
    <row r="19" spans="1:24" ht="22" x14ac:dyDescent="0.7">
      <c r="A19" s="207" t="s">
        <v>157</v>
      </c>
      <c r="B19" s="175"/>
      <c r="C19" s="57"/>
      <c r="D19" s="210">
        <f>+D18</f>
        <v>156762</v>
      </c>
      <c r="E19" s="242"/>
      <c r="F19" s="210">
        <f>+F18</f>
        <v>705429</v>
      </c>
      <c r="G19" s="242"/>
      <c r="H19" s="256">
        <f>+H18</f>
        <v>0</v>
      </c>
      <c r="I19" s="12"/>
      <c r="J19" s="255">
        <f>+J18</f>
        <v>0</v>
      </c>
      <c r="K19" s="12"/>
      <c r="L19" s="255">
        <f>+L18</f>
        <v>-1812432</v>
      </c>
      <c r="M19" s="12"/>
      <c r="N19" s="255">
        <f>+N18</f>
        <v>0</v>
      </c>
      <c r="O19" s="12"/>
      <c r="P19" s="255">
        <f>+P18</f>
        <v>0</v>
      </c>
      <c r="Q19" s="12"/>
      <c r="R19" s="255">
        <f>+R18</f>
        <v>0</v>
      </c>
      <c r="S19" s="12"/>
      <c r="T19" s="255">
        <f>+T18</f>
        <v>-950241</v>
      </c>
      <c r="U19" s="12"/>
      <c r="V19" s="255">
        <f>+V18</f>
        <v>0</v>
      </c>
      <c r="W19" s="12"/>
      <c r="X19" s="255">
        <f>+X18</f>
        <v>-950241</v>
      </c>
    </row>
    <row r="20" spans="1:24" ht="22" x14ac:dyDescent="0.7">
      <c r="A20" s="225"/>
      <c r="B20" s="223"/>
      <c r="C20" s="57"/>
      <c r="D20" s="232"/>
      <c r="E20" s="56"/>
      <c r="F20" s="231"/>
      <c r="G20" s="56"/>
      <c r="H20" s="231"/>
      <c r="I20" s="56"/>
      <c r="J20" s="233"/>
      <c r="K20" s="56"/>
      <c r="M20" s="56"/>
      <c r="N20" s="234"/>
      <c r="O20" s="56"/>
      <c r="P20" s="235"/>
      <c r="Q20" s="56"/>
      <c r="R20" s="234"/>
      <c r="S20" s="56"/>
      <c r="T20" s="232"/>
      <c r="U20" s="56"/>
      <c r="V20" s="232"/>
      <c r="W20" s="56"/>
      <c r="X20" s="232"/>
    </row>
    <row r="21" spans="1:24" ht="22" x14ac:dyDescent="0.7">
      <c r="A21" s="178" t="s">
        <v>95</v>
      </c>
      <c r="B21" s="175"/>
      <c r="C21" s="176"/>
      <c r="D21" s="56"/>
      <c r="E21" s="56"/>
      <c r="F21" s="56"/>
      <c r="G21" s="56"/>
      <c r="H21" s="56"/>
      <c r="I21" s="56"/>
      <c r="J21" s="56"/>
      <c r="K21" s="56"/>
      <c r="L21" s="232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</row>
    <row r="22" spans="1:24" ht="21.5" x14ac:dyDescent="0.65">
      <c r="A22" s="40" t="s">
        <v>100</v>
      </c>
      <c r="B22" s="175"/>
      <c r="C22" s="177"/>
      <c r="D22" s="61">
        <v>0</v>
      </c>
      <c r="E22" s="60"/>
      <c r="F22" s="61">
        <v>0</v>
      </c>
      <c r="G22" s="60"/>
      <c r="H22" s="61">
        <v>0</v>
      </c>
      <c r="I22" s="60"/>
      <c r="J22" s="61">
        <v>0</v>
      </c>
      <c r="K22" s="61"/>
      <c r="L22" s="61">
        <f>'PL-6-11'!C140</f>
        <v>48761</v>
      </c>
      <c r="M22" s="61"/>
      <c r="N22" s="61">
        <v>0</v>
      </c>
      <c r="O22" s="61"/>
      <c r="P22" s="61">
        <v>0</v>
      </c>
      <c r="Q22" s="61"/>
      <c r="R22" s="61">
        <v>0</v>
      </c>
      <c r="S22" s="60"/>
      <c r="T22" s="61">
        <f>SUM(D22:L22,R22)</f>
        <v>48761</v>
      </c>
      <c r="U22" s="60"/>
      <c r="V22" s="61">
        <f>'PL-6-11'!C179</f>
        <v>-3606</v>
      </c>
      <c r="W22" s="60"/>
      <c r="X22" s="61">
        <f>T22+V22</f>
        <v>45155</v>
      </c>
    </row>
    <row r="23" spans="1:24" ht="21.5" x14ac:dyDescent="0.65">
      <c r="A23" s="40" t="s">
        <v>96</v>
      </c>
      <c r="B23" s="175"/>
      <c r="C23" s="177"/>
      <c r="D23" s="61">
        <v>0</v>
      </c>
      <c r="E23" s="60"/>
      <c r="F23" s="61">
        <v>0</v>
      </c>
      <c r="G23" s="60"/>
      <c r="H23" s="61">
        <v>0</v>
      </c>
      <c r="I23" s="60"/>
      <c r="J23" s="61">
        <v>0</v>
      </c>
      <c r="K23" s="61"/>
      <c r="L23" s="61">
        <v>0</v>
      </c>
      <c r="M23" s="61"/>
      <c r="N23" s="59">
        <f>'PL-6-11'!C160</f>
        <v>-43796</v>
      </c>
      <c r="O23" s="61"/>
      <c r="P23" s="59">
        <f>'PL-6-11'!C172</f>
        <v>160</v>
      </c>
      <c r="Q23" s="61"/>
      <c r="R23" s="59">
        <f>N23+P23</f>
        <v>-43636</v>
      </c>
      <c r="S23" s="60"/>
      <c r="T23" s="59">
        <f>SUM(D23:L23,R23)</f>
        <v>-43636</v>
      </c>
      <c r="U23" s="60"/>
      <c r="V23" s="59">
        <v>0</v>
      </c>
      <c r="W23" s="60"/>
      <c r="X23" s="59">
        <f>T23+V23</f>
        <v>-43636</v>
      </c>
    </row>
    <row r="24" spans="1:24" ht="22" x14ac:dyDescent="0.7">
      <c r="A24" s="178" t="s">
        <v>97</v>
      </c>
      <c r="B24" s="80"/>
      <c r="C24" s="176"/>
      <c r="D24" s="256">
        <f>SUM(D22:D23)</f>
        <v>0</v>
      </c>
      <c r="E24" s="242"/>
      <c r="F24" s="256">
        <f>SUM(F22:F23)</f>
        <v>0</v>
      </c>
      <c r="G24" s="60"/>
      <c r="H24" s="256">
        <f>SUM(H22:H23)</f>
        <v>0</v>
      </c>
      <c r="I24" s="60"/>
      <c r="J24" s="256">
        <f>SUM(J22:J23)</f>
        <v>0</v>
      </c>
      <c r="K24" s="242"/>
      <c r="L24" s="243">
        <f>SUM(L22:L23)</f>
        <v>48761</v>
      </c>
      <c r="M24" s="242"/>
      <c r="N24" s="243">
        <f>SUM(N22:N23)</f>
        <v>-43796</v>
      </c>
      <c r="O24" s="242"/>
      <c r="P24" s="243">
        <f>SUM(P22:P23)</f>
        <v>160</v>
      </c>
      <c r="Q24" s="242"/>
      <c r="R24" s="243">
        <f>SUM(N24:P24)</f>
        <v>-43636</v>
      </c>
      <c r="S24" s="242"/>
      <c r="T24" s="243">
        <f>SUM(T22:T23)</f>
        <v>5125</v>
      </c>
      <c r="U24" s="242"/>
      <c r="V24" s="243">
        <f>SUM(V22:V23)</f>
        <v>-3606</v>
      </c>
      <c r="W24" s="242"/>
      <c r="X24" s="243">
        <f>SUM(X22:X23)</f>
        <v>1519</v>
      </c>
    </row>
    <row r="25" spans="1:24" ht="22" x14ac:dyDescent="0.7">
      <c r="A25" s="40"/>
      <c r="B25" s="175"/>
      <c r="C25" s="176"/>
      <c r="D25" s="20"/>
      <c r="E25" s="244"/>
      <c r="F25" s="20"/>
      <c r="G25" s="60"/>
      <c r="H25" s="20"/>
      <c r="I25" s="60"/>
      <c r="J25" s="181"/>
      <c r="K25" s="242"/>
      <c r="L25" s="181"/>
      <c r="M25" s="244"/>
      <c r="N25" s="20"/>
      <c r="O25" s="244"/>
      <c r="P25" s="20"/>
      <c r="Q25" s="244"/>
      <c r="R25" s="242"/>
      <c r="S25" s="244"/>
      <c r="T25" s="244"/>
      <c r="U25" s="244"/>
      <c r="V25" s="244"/>
      <c r="W25" s="244"/>
      <c r="X25" s="244"/>
    </row>
    <row r="26" spans="1:24" ht="22.5" thickBot="1" x14ac:dyDescent="0.75">
      <c r="A26" s="178" t="s">
        <v>246</v>
      </c>
      <c r="B26" s="175"/>
      <c r="C26" s="177"/>
      <c r="D26" s="245">
        <f>+D24+D19+D13</f>
        <v>5810819</v>
      </c>
      <c r="E26" s="246"/>
      <c r="F26" s="245">
        <f>+F24+F19+F13</f>
        <v>2657203</v>
      </c>
      <c r="G26" s="60"/>
      <c r="H26" s="245">
        <f>+H24+H19+H13</f>
        <v>-231270</v>
      </c>
      <c r="I26" s="60"/>
      <c r="J26" s="245">
        <f>+J24+J19+J13</f>
        <v>537494</v>
      </c>
      <c r="K26" s="242"/>
      <c r="L26" s="245">
        <f>+L24+L19+L13</f>
        <v>5134368</v>
      </c>
      <c r="M26" s="242"/>
      <c r="N26" s="245">
        <f>+N24+N19+N13</f>
        <v>36216</v>
      </c>
      <c r="O26" s="242"/>
      <c r="P26" s="245">
        <f>+P24+P19+P13</f>
        <v>678529</v>
      </c>
      <c r="Q26" s="242"/>
      <c r="R26" s="245">
        <f>+R24+R19+R13</f>
        <v>714745</v>
      </c>
      <c r="S26" s="242"/>
      <c r="T26" s="245">
        <f>+T24+T19+T13</f>
        <v>14623359</v>
      </c>
      <c r="U26" s="242"/>
      <c r="V26" s="245">
        <f>+V24+V19+V13</f>
        <v>14787</v>
      </c>
      <c r="W26" s="242"/>
      <c r="X26" s="245">
        <f>+X24+X19+X13</f>
        <v>14638146</v>
      </c>
    </row>
    <row r="27" spans="1:24" ht="22.5" thickTop="1" x14ac:dyDescent="0.7">
      <c r="A27" s="178"/>
      <c r="B27" s="175"/>
      <c r="C27" s="177"/>
      <c r="D27" s="242">
        <f>'BS-3-5'!D95</f>
        <v>5810819</v>
      </c>
      <c r="E27" s="242"/>
      <c r="F27" s="242">
        <f>'BS-3-5'!D97</f>
        <v>2657203</v>
      </c>
      <c r="G27" s="60"/>
      <c r="H27" s="242">
        <f>'BS-3-5'!D99</f>
        <v>-231270</v>
      </c>
      <c r="I27" s="60"/>
      <c r="J27" s="242">
        <f>'BS-3-5'!D102</f>
        <v>537494</v>
      </c>
      <c r="K27" s="242"/>
      <c r="L27" s="242">
        <f>'BS-3-5'!D103</f>
        <v>5134368</v>
      </c>
      <c r="M27" s="242"/>
      <c r="N27" s="242"/>
      <c r="O27" s="242"/>
      <c r="P27" s="242"/>
      <c r="Q27" s="242"/>
      <c r="R27" s="242">
        <f>'BS-3-5'!D104</f>
        <v>714745</v>
      </c>
      <c r="S27" s="242"/>
      <c r="T27" s="242"/>
      <c r="U27" s="242"/>
      <c r="V27" s="242">
        <f>'BS-3-5'!D106</f>
        <v>14787</v>
      </c>
      <c r="W27" s="242"/>
      <c r="X27" s="242">
        <f>'BS-3-5'!D107</f>
        <v>14638146</v>
      </c>
    </row>
    <row r="28" spans="1:24" ht="21.5" x14ac:dyDescent="0.65">
      <c r="A28" s="40"/>
      <c r="B28" s="57"/>
      <c r="C28"/>
      <c r="D28" s="24"/>
      <c r="E28" s="27"/>
      <c r="F28" s="24"/>
      <c r="G28" s="60"/>
      <c r="H28" s="24"/>
      <c r="I28" s="27"/>
      <c r="J28" s="24"/>
      <c r="K28" s="27"/>
      <c r="L28" s="251"/>
      <c r="M28" s="252"/>
      <c r="N28" s="251"/>
      <c r="O28" s="252"/>
      <c r="P28" s="251"/>
      <c r="Q28" s="252"/>
      <c r="R28" s="251"/>
      <c r="S28" s="252"/>
      <c r="T28" s="251"/>
      <c r="U28" s="252"/>
      <c r="V28" s="251"/>
      <c r="W28" s="252"/>
      <c r="X28" s="251"/>
    </row>
    <row r="54" spans="4:4" x14ac:dyDescent="0.6">
      <c r="D54" s="71">
        <f>2510870+3924-1</f>
        <v>2514793</v>
      </c>
    </row>
    <row r="88" spans="4:4" x14ac:dyDescent="0.6">
      <c r="D88" s="71">
        <v>5654057</v>
      </c>
    </row>
    <row r="96" spans="4:4" x14ac:dyDescent="0.6">
      <c r="D96" s="71">
        <v>5922714</v>
      </c>
    </row>
    <row r="97" spans="4:4" x14ac:dyDescent="0.6">
      <c r="D97" s="71">
        <v>850268</v>
      </c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1" firstPageNumber="13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D49B-50CF-428A-9413-0A1536B4FAD6}">
  <dimension ref="A1:P28"/>
  <sheetViews>
    <sheetView zoomScale="70" zoomScaleNormal="70" workbookViewId="0"/>
  </sheetViews>
  <sheetFormatPr defaultColWidth="9.09765625" defaultRowHeight="23.25" customHeight="1" x14ac:dyDescent="0.6"/>
  <cols>
    <col min="1" max="1" width="55.69921875" style="76" customWidth="1"/>
    <col min="2" max="2" width="9.09765625" style="76" customWidth="1"/>
    <col min="3" max="3" width="2" style="71" customWidth="1"/>
    <col min="4" max="4" width="14.69921875" style="71" customWidth="1"/>
    <col min="5" max="5" width="2" style="71" customWidth="1"/>
    <col min="6" max="6" width="14.69921875" style="71" customWidth="1"/>
    <col min="7" max="7" width="2" style="71" customWidth="1"/>
    <col min="8" max="8" width="14.69921875" style="71" customWidth="1"/>
    <col min="9" max="9" width="2" style="71" customWidth="1"/>
    <col min="10" max="10" width="14.69921875" style="71" customWidth="1"/>
    <col min="11" max="11" width="2" style="71" customWidth="1"/>
    <col min="12" max="12" width="14.69921875" style="71" customWidth="1"/>
    <col min="13" max="13" width="2" style="71" customWidth="1"/>
    <col min="14" max="14" width="14.69921875" style="71" customWidth="1"/>
    <col min="15" max="15" width="1.3984375" style="71" customWidth="1"/>
    <col min="16" max="16" width="14.69921875" style="71" customWidth="1"/>
    <col min="17" max="16384" width="9.09765625" style="71"/>
  </cols>
  <sheetData>
    <row r="1" spans="1:16" ht="21" customHeight="1" x14ac:dyDescent="0.7">
      <c r="A1" s="31" t="s">
        <v>0</v>
      </c>
      <c r="B1" s="31"/>
    </row>
    <row r="2" spans="1:16" ht="23" customHeight="1" x14ac:dyDescent="0.7">
      <c r="A2" s="31" t="s">
        <v>73</v>
      </c>
      <c r="B2" s="31"/>
    </row>
    <row r="3" spans="1:16" ht="23" customHeight="1" x14ac:dyDescent="0.7">
      <c r="A3" s="31"/>
      <c r="B3" s="31"/>
    </row>
    <row r="4" spans="1:16" ht="21" customHeight="1" x14ac:dyDescent="0.7">
      <c r="A4" s="40"/>
      <c r="B4" s="40"/>
      <c r="C4" s="40"/>
      <c r="D4" s="273" t="s">
        <v>3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ht="21" customHeight="1" x14ac:dyDescent="0.7">
      <c r="A5" s="40"/>
      <c r="B5" s="40"/>
      <c r="C5" s="169"/>
      <c r="D5"/>
      <c r="E5" s="169"/>
      <c r="F5" s="170"/>
      <c r="G5" s="169"/>
      <c r="H5" s="277" t="s">
        <v>145</v>
      </c>
      <c r="I5" s="277"/>
      <c r="J5" s="277"/>
      <c r="K5"/>
      <c r="L5" s="277" t="s">
        <v>49</v>
      </c>
      <c r="M5" s="277"/>
      <c r="N5" s="277"/>
      <c r="O5"/>
      <c r="P5"/>
    </row>
    <row r="6" spans="1:16" ht="21" customHeight="1" x14ac:dyDescent="0.7">
      <c r="A6" s="40"/>
      <c r="B6" s="40"/>
      <c r="C6" s="169"/>
      <c r="D6"/>
      <c r="E6" s="169"/>
      <c r="F6" s="170"/>
      <c r="G6" s="169"/>
      <c r="H6" s="170"/>
      <c r="I6" s="170"/>
      <c r="J6" s="170"/>
      <c r="K6"/>
      <c r="L6" s="170"/>
      <c r="M6" s="170"/>
      <c r="N6" s="170" t="s">
        <v>77</v>
      </c>
      <c r="O6" s="168"/>
      <c r="P6" s="168"/>
    </row>
    <row r="7" spans="1:16" ht="21" customHeight="1" x14ac:dyDescent="0.65">
      <c r="A7" s="40"/>
      <c r="B7"/>
      <c r="C7"/>
      <c r="D7" s="170"/>
      <c r="E7"/>
      <c r="F7" s="170"/>
      <c r="G7"/>
      <c r="H7" s="170"/>
      <c r="I7"/>
      <c r="J7" s="170"/>
      <c r="K7" s="170"/>
      <c r="L7" s="224" t="s">
        <v>258</v>
      </c>
      <c r="M7"/>
      <c r="N7" s="170" t="s">
        <v>81</v>
      </c>
      <c r="O7"/>
      <c r="P7" s="170"/>
    </row>
    <row r="8" spans="1:16" ht="21" customHeight="1" x14ac:dyDescent="0.65">
      <c r="A8" s="40"/>
      <c r="B8" s="40"/>
      <c r="C8"/>
      <c r="D8" s="267" t="s">
        <v>284</v>
      </c>
      <c r="E8"/>
      <c r="F8" s="170" t="s">
        <v>98</v>
      </c>
      <c r="G8"/>
      <c r="H8" s="170" t="s">
        <v>85</v>
      </c>
      <c r="I8" s="170"/>
      <c r="J8" s="170" t="s">
        <v>79</v>
      </c>
      <c r="K8" s="170"/>
      <c r="L8" s="224" t="s">
        <v>259</v>
      </c>
      <c r="M8" s="170"/>
      <c r="N8" s="170" t="s">
        <v>87</v>
      </c>
      <c r="O8"/>
      <c r="P8" s="170" t="s">
        <v>82</v>
      </c>
    </row>
    <row r="9" spans="1:16" ht="21" customHeight="1" x14ac:dyDescent="0.65">
      <c r="A9" s="40"/>
      <c r="B9" s="168" t="s">
        <v>5</v>
      </c>
      <c r="C9"/>
      <c r="D9" s="267" t="s">
        <v>90</v>
      </c>
      <c r="E9"/>
      <c r="F9" s="72" t="s">
        <v>99</v>
      </c>
      <c r="G9"/>
      <c r="H9" s="170" t="s">
        <v>92</v>
      </c>
      <c r="I9" s="170"/>
      <c r="J9" s="170" t="s">
        <v>86</v>
      </c>
      <c r="K9" s="170"/>
      <c r="L9" s="224" t="s">
        <v>260</v>
      </c>
      <c r="M9" s="170"/>
      <c r="N9" s="170" t="s">
        <v>88</v>
      </c>
      <c r="O9"/>
      <c r="P9" s="170" t="s">
        <v>88</v>
      </c>
    </row>
    <row r="10" spans="1:16" ht="21" customHeight="1" x14ac:dyDescent="0.7">
      <c r="A10" s="171"/>
      <c r="B10" s="171"/>
      <c r="C10" s="171"/>
      <c r="D10" s="272" t="s">
        <v>6</v>
      </c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</row>
    <row r="11" spans="1:16" ht="21" customHeight="1" x14ac:dyDescent="0.7">
      <c r="A11" s="171" t="s">
        <v>210</v>
      </c>
      <c r="B11" s="171"/>
      <c r="C11" s="171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</row>
    <row r="12" spans="1:16" ht="21" customHeight="1" x14ac:dyDescent="0.7">
      <c r="A12" s="171" t="s">
        <v>211</v>
      </c>
      <c r="B12" s="171"/>
      <c r="C12" s="56"/>
      <c r="D12" s="56">
        <v>5643955</v>
      </c>
      <c r="E12" s="56"/>
      <c r="F12" s="58">
        <v>1906315</v>
      </c>
      <c r="G12" s="56"/>
      <c r="H12" s="56">
        <v>381678</v>
      </c>
      <c r="I12" s="56"/>
      <c r="J12" s="56">
        <v>1992524</v>
      </c>
      <c r="K12" s="56"/>
      <c r="L12" s="16">
        <v>37078</v>
      </c>
      <c r="M12" s="56"/>
      <c r="N12" s="16">
        <v>37078</v>
      </c>
      <c r="O12" s="56"/>
      <c r="P12" s="56">
        <v>9961550</v>
      </c>
    </row>
    <row r="13" spans="1:16" ht="24" customHeight="1" x14ac:dyDescent="0.7">
      <c r="A13" s="171" t="s">
        <v>156</v>
      </c>
      <c r="B13" s="168"/>
      <c r="C13" s="56"/>
      <c r="D13" s="56"/>
      <c r="E13" s="56"/>
      <c r="F13" s="58"/>
      <c r="G13" s="56"/>
      <c r="H13" s="56"/>
      <c r="I13" s="56"/>
      <c r="J13" s="56"/>
      <c r="K13" s="56"/>
      <c r="L13" s="16"/>
      <c r="M13" s="56"/>
      <c r="N13" s="12"/>
      <c r="O13" s="56"/>
      <c r="P13" s="56"/>
    </row>
    <row r="14" spans="1:16" ht="24" customHeight="1" x14ac:dyDescent="0.7">
      <c r="A14" s="171" t="s">
        <v>213</v>
      </c>
      <c r="B14" s="168"/>
      <c r="C14" s="56"/>
      <c r="D14" s="56"/>
      <c r="E14" s="56"/>
      <c r="F14" s="58"/>
      <c r="G14" s="56"/>
      <c r="H14" s="56"/>
      <c r="I14" s="56"/>
      <c r="J14" s="56"/>
      <c r="K14" s="56"/>
      <c r="L14" s="16"/>
      <c r="M14" s="56"/>
      <c r="N14" s="12"/>
      <c r="O14" s="56"/>
      <c r="P14" s="56"/>
    </row>
    <row r="15" spans="1:16" ht="21" customHeight="1" x14ac:dyDescent="0.7">
      <c r="A15" s="40" t="s">
        <v>261</v>
      </c>
      <c r="B15" s="168">
        <v>9</v>
      </c>
      <c r="C15" s="56"/>
      <c r="D15" s="182">
        <v>10102</v>
      </c>
      <c r="E15" s="182"/>
      <c r="F15" s="183">
        <v>45459</v>
      </c>
      <c r="G15" s="182"/>
      <c r="H15" s="19">
        <v>0</v>
      </c>
      <c r="I15" s="19"/>
      <c r="J15" s="19">
        <v>0</v>
      </c>
      <c r="K15" s="184"/>
      <c r="L15" s="19">
        <v>0</v>
      </c>
      <c r="M15" s="182"/>
      <c r="N15" s="19">
        <v>0</v>
      </c>
      <c r="O15" s="56"/>
      <c r="P15" s="61">
        <f>N15+SUM(D15:J15)</f>
        <v>55561</v>
      </c>
    </row>
    <row r="16" spans="1:16" ht="21" customHeight="1" x14ac:dyDescent="0.7">
      <c r="A16" s="40" t="s">
        <v>144</v>
      </c>
      <c r="B16" s="168">
        <v>14</v>
      </c>
      <c r="C16" s="56"/>
      <c r="D16" s="59">
        <v>0</v>
      </c>
      <c r="E16" s="56"/>
      <c r="F16" s="59">
        <v>0</v>
      </c>
      <c r="G16" s="56"/>
      <c r="H16" s="59">
        <v>0</v>
      </c>
      <c r="I16" s="56"/>
      <c r="J16" s="13">
        <v>-791105</v>
      </c>
      <c r="K16" s="56"/>
      <c r="L16" s="59">
        <v>0</v>
      </c>
      <c r="M16" s="56"/>
      <c r="N16" s="17">
        <v>0</v>
      </c>
      <c r="O16" s="56"/>
      <c r="P16" s="61">
        <f>N16+SUM(D16:J16)</f>
        <v>-791105</v>
      </c>
    </row>
    <row r="17" spans="1:16" ht="24" customHeight="1" x14ac:dyDescent="0.7">
      <c r="A17" s="36" t="s">
        <v>214</v>
      </c>
      <c r="B17" s="36"/>
      <c r="C17" s="17"/>
      <c r="D17" s="15">
        <f>SUM(D15:D16)</f>
        <v>10102</v>
      </c>
      <c r="E17" s="17"/>
      <c r="F17" s="15">
        <f>SUM(F15:F16)</f>
        <v>45459</v>
      </c>
      <c r="G17" s="17"/>
      <c r="H17" s="15">
        <f>SUM(H15:H16)</f>
        <v>0</v>
      </c>
      <c r="I17" s="17"/>
      <c r="J17" s="15">
        <f>SUM(J15:J16)</f>
        <v>-791105</v>
      </c>
      <c r="K17" s="17"/>
      <c r="L17" s="15">
        <f>SUM(L15:L16)</f>
        <v>0</v>
      </c>
      <c r="M17" s="17"/>
      <c r="N17" s="15">
        <f>SUM(N15:N16)</f>
        <v>0</v>
      </c>
      <c r="O17" s="56"/>
      <c r="P17" s="15">
        <f>SUM(P15:P16)</f>
        <v>-735544</v>
      </c>
    </row>
    <row r="18" spans="1:16" ht="24" customHeight="1" x14ac:dyDescent="0.7">
      <c r="A18" s="171" t="s">
        <v>157</v>
      </c>
      <c r="B18" s="171"/>
      <c r="C18" s="56"/>
      <c r="D18" s="22">
        <f>D17</f>
        <v>10102</v>
      </c>
      <c r="E18" s="56"/>
      <c r="F18" s="22">
        <f>F17</f>
        <v>45459</v>
      </c>
      <c r="G18" s="56"/>
      <c r="H18" s="22">
        <f>H17</f>
        <v>0</v>
      </c>
      <c r="I18" s="56"/>
      <c r="J18" s="22">
        <f>J17</f>
        <v>-791105</v>
      </c>
      <c r="K18" s="56"/>
      <c r="L18" s="22">
        <f>L17</f>
        <v>0</v>
      </c>
      <c r="M18" s="56"/>
      <c r="N18" s="22">
        <f>N17</f>
        <v>0</v>
      </c>
      <c r="O18" s="56"/>
      <c r="P18" s="22">
        <f>P17</f>
        <v>-735544</v>
      </c>
    </row>
    <row r="19" spans="1:16" ht="24" customHeight="1" x14ac:dyDescent="0.7">
      <c r="A19" s="225"/>
      <c r="B19" s="225"/>
      <c r="C19" s="56"/>
      <c r="D19" s="17"/>
      <c r="E19" s="56"/>
      <c r="F19" s="17"/>
      <c r="G19" s="56"/>
      <c r="H19" s="17"/>
      <c r="I19" s="56"/>
      <c r="J19" s="17"/>
      <c r="K19" s="56"/>
      <c r="L19" s="17"/>
      <c r="M19" s="56"/>
      <c r="N19" s="17"/>
      <c r="O19" s="56"/>
      <c r="P19" s="17"/>
    </row>
    <row r="20" spans="1:16" ht="21" customHeight="1" x14ac:dyDescent="0.7">
      <c r="A20" s="171" t="s">
        <v>95</v>
      </c>
      <c r="B20" s="171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</row>
    <row r="21" spans="1:16" ht="21" customHeight="1" x14ac:dyDescent="0.7">
      <c r="A21" s="40" t="s">
        <v>135</v>
      </c>
      <c r="B21" s="40"/>
      <c r="C21" s="61"/>
      <c r="D21" s="14">
        <v>0</v>
      </c>
      <c r="E21" s="61"/>
      <c r="F21" s="14">
        <v>0</v>
      </c>
      <c r="G21" s="61"/>
      <c r="H21" s="14">
        <v>0</v>
      </c>
      <c r="I21" s="58"/>
      <c r="J21" s="19">
        <v>1687513</v>
      </c>
      <c r="K21" s="58"/>
      <c r="L21" s="14">
        <v>0</v>
      </c>
      <c r="M21" s="58"/>
      <c r="N21" s="13">
        <v>0</v>
      </c>
      <c r="O21" s="61"/>
      <c r="P21" s="61">
        <f>N21+SUM(D21:J21)</f>
        <v>1687513</v>
      </c>
    </row>
    <row r="22" spans="1:16" ht="24" customHeight="1" x14ac:dyDescent="0.7">
      <c r="A22" s="40" t="s">
        <v>101</v>
      </c>
      <c r="B22" s="40"/>
      <c r="C22" s="61"/>
      <c r="D22" s="14">
        <v>0</v>
      </c>
      <c r="E22" s="61"/>
      <c r="F22" s="14">
        <v>0</v>
      </c>
      <c r="G22" s="61"/>
      <c r="H22" s="14">
        <v>0</v>
      </c>
      <c r="I22" s="58"/>
      <c r="J22" s="14">
        <v>-2004</v>
      </c>
      <c r="K22" s="58"/>
      <c r="L22" s="14">
        <v>16301</v>
      </c>
      <c r="M22" s="58"/>
      <c r="N22" s="13">
        <v>16301</v>
      </c>
      <c r="O22" s="61"/>
      <c r="P22" s="61">
        <f>J22+L22+H22+F22+D22</f>
        <v>14297</v>
      </c>
    </row>
    <row r="23" spans="1:16" ht="21" customHeight="1" x14ac:dyDescent="0.7">
      <c r="A23" s="171" t="s">
        <v>97</v>
      </c>
      <c r="B23" s="171"/>
      <c r="C23" s="56"/>
      <c r="D23" s="15">
        <f>SUM(D21:D22)</f>
        <v>0</v>
      </c>
      <c r="E23" s="56"/>
      <c r="F23" s="15">
        <f>SUM(F21:F22)</f>
        <v>0</v>
      </c>
      <c r="G23" s="56"/>
      <c r="H23" s="15">
        <f>SUM(H21:H22)</f>
        <v>0</v>
      </c>
      <c r="I23" s="56"/>
      <c r="J23" s="15">
        <f>SUM(J21:J22)</f>
        <v>1685509</v>
      </c>
      <c r="K23" s="56"/>
      <c r="L23" s="15">
        <f>SUM(L21:L22)</f>
        <v>16301</v>
      </c>
      <c r="M23" s="56"/>
      <c r="N23" s="15">
        <f>SUM(N21:N22)</f>
        <v>16301</v>
      </c>
      <c r="O23" s="56"/>
      <c r="P23" s="15">
        <f>SUM(P21:P22)</f>
        <v>1701810</v>
      </c>
    </row>
    <row r="24" spans="1:16" ht="21" customHeight="1" x14ac:dyDescent="0.7">
      <c r="A24" s="40"/>
      <c r="B24" s="168"/>
      <c r="C24" s="61"/>
      <c r="D24" s="74"/>
      <c r="E24" s="61"/>
      <c r="F24" s="13"/>
      <c r="G24" s="61"/>
      <c r="H24" s="74"/>
      <c r="I24" s="58"/>
      <c r="J24" s="74"/>
      <c r="K24" s="58"/>
      <c r="L24" s="13"/>
      <c r="M24" s="58"/>
      <c r="N24" s="13"/>
      <c r="O24" s="61"/>
      <c r="P24" s="61"/>
    </row>
    <row r="25" spans="1:16" ht="23" customHeight="1" thickBot="1" x14ac:dyDescent="0.75">
      <c r="A25" s="171" t="s">
        <v>212</v>
      </c>
      <c r="B25" s="171"/>
      <c r="C25" s="60"/>
      <c r="D25" s="75">
        <f>D23+D12+D18</f>
        <v>5654057</v>
      </c>
      <c r="E25" s="60"/>
      <c r="F25" s="75">
        <f>F23+F12+F18</f>
        <v>1951774</v>
      </c>
      <c r="G25" s="60"/>
      <c r="H25" s="75">
        <f>H23+H12+H18</f>
        <v>381678</v>
      </c>
      <c r="I25" s="60"/>
      <c r="J25" s="75">
        <f>J23+J12+J18</f>
        <v>2886928</v>
      </c>
      <c r="K25" s="60"/>
      <c r="L25" s="75">
        <f>L23+L12+L18</f>
        <v>53379</v>
      </c>
      <c r="M25" s="60"/>
      <c r="N25" s="75">
        <f>N23+N12+N18</f>
        <v>53379</v>
      </c>
      <c r="O25" s="60"/>
      <c r="P25" s="75">
        <f>P23+P12+P18</f>
        <v>10927816</v>
      </c>
    </row>
    <row r="26" spans="1:16" ht="21" customHeight="1" thickTop="1" x14ac:dyDescent="0.6"/>
    <row r="27" spans="1:16" ht="23.25" customHeight="1" x14ac:dyDescent="0.6">
      <c r="B27" s="136"/>
      <c r="D27" s="23"/>
      <c r="E27" s="23"/>
      <c r="F27" s="23"/>
      <c r="G27" s="23"/>
      <c r="H27" s="23"/>
      <c r="I27" s="23"/>
      <c r="J27" s="23"/>
      <c r="K27" s="77"/>
      <c r="L27" s="23"/>
      <c r="M27" s="77"/>
      <c r="N27" s="23"/>
      <c r="O27" s="77"/>
      <c r="P27" s="23"/>
    </row>
    <row r="28" spans="1:16" ht="23.25" customHeight="1" x14ac:dyDescent="0.6">
      <c r="J28" s="135"/>
    </row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81" firstPageNumber="14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B1FA8-710F-4E13-B7C5-084360F592A1}">
  <dimension ref="A1:P27"/>
  <sheetViews>
    <sheetView zoomScale="70" zoomScaleNormal="70" workbookViewId="0"/>
  </sheetViews>
  <sheetFormatPr defaultColWidth="9.09765625" defaultRowHeight="23.25" customHeight="1" x14ac:dyDescent="0.6"/>
  <cols>
    <col min="1" max="1" width="55.69921875" style="76" customWidth="1"/>
    <col min="2" max="2" width="9.09765625" style="76" customWidth="1"/>
    <col min="3" max="3" width="2" style="71" customWidth="1"/>
    <col min="4" max="4" width="14.69921875" style="71" customWidth="1"/>
    <col min="5" max="5" width="2" style="71" customWidth="1"/>
    <col min="6" max="6" width="14.69921875" style="71" customWidth="1"/>
    <col min="7" max="7" width="2" style="71" customWidth="1"/>
    <col min="8" max="8" width="14.69921875" style="71" customWidth="1"/>
    <col min="9" max="9" width="2" style="71" customWidth="1"/>
    <col min="10" max="10" width="14.69921875" style="71" customWidth="1"/>
    <col min="11" max="11" width="2" style="71" customWidth="1"/>
    <col min="12" max="12" width="14.69921875" style="71" customWidth="1"/>
    <col min="13" max="13" width="2" style="71" customWidth="1"/>
    <col min="14" max="14" width="14.69921875" style="71" customWidth="1"/>
    <col min="15" max="15" width="1.3984375" style="71" customWidth="1"/>
    <col min="16" max="16" width="14.69921875" style="71" customWidth="1"/>
    <col min="17" max="16384" width="9.09765625" style="71"/>
  </cols>
  <sheetData>
    <row r="1" spans="1:16" ht="21" customHeight="1" x14ac:dyDescent="0.7">
      <c r="A1" s="31" t="s">
        <v>0</v>
      </c>
      <c r="B1" s="31"/>
    </row>
    <row r="2" spans="1:16" ht="23" customHeight="1" x14ac:dyDescent="0.7">
      <c r="A2" s="31" t="s">
        <v>73</v>
      </c>
      <c r="B2" s="31"/>
    </row>
    <row r="3" spans="1:16" ht="23" customHeight="1" x14ac:dyDescent="0.7">
      <c r="A3" s="31"/>
      <c r="B3" s="31"/>
    </row>
    <row r="4" spans="1:16" ht="21" customHeight="1" x14ac:dyDescent="0.7">
      <c r="A4" s="40"/>
      <c r="B4" s="40"/>
      <c r="C4" s="40"/>
      <c r="D4" s="273" t="s">
        <v>3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ht="21" customHeight="1" x14ac:dyDescent="0.7">
      <c r="A5" s="40"/>
      <c r="B5" s="40"/>
      <c r="C5" s="169"/>
      <c r="D5"/>
      <c r="E5" s="169"/>
      <c r="F5" s="170"/>
      <c r="G5" s="169"/>
      <c r="H5" s="277" t="s">
        <v>145</v>
      </c>
      <c r="I5" s="277"/>
      <c r="J5" s="277"/>
      <c r="K5"/>
      <c r="L5" s="277" t="s">
        <v>49</v>
      </c>
      <c r="M5" s="277"/>
      <c r="N5" s="277"/>
      <c r="O5"/>
      <c r="P5"/>
    </row>
    <row r="6" spans="1:16" ht="21" customHeight="1" x14ac:dyDescent="0.7">
      <c r="A6" s="40"/>
      <c r="B6" s="40"/>
      <c r="C6" s="169"/>
      <c r="D6"/>
      <c r="E6" s="169"/>
      <c r="F6" s="170"/>
      <c r="G6" s="169"/>
      <c r="H6" s="170"/>
      <c r="I6" s="170"/>
      <c r="J6" s="170"/>
      <c r="K6"/>
      <c r="L6" s="170"/>
      <c r="M6" s="170"/>
      <c r="N6" s="170" t="s">
        <v>77</v>
      </c>
      <c r="O6" s="168"/>
      <c r="P6" s="168"/>
    </row>
    <row r="7" spans="1:16" ht="21" customHeight="1" x14ac:dyDescent="0.65">
      <c r="A7" s="40"/>
      <c r="B7"/>
      <c r="C7"/>
      <c r="D7" s="170"/>
      <c r="E7"/>
      <c r="F7" s="170"/>
      <c r="G7"/>
      <c r="H7" s="170"/>
      <c r="I7"/>
      <c r="J7" s="170"/>
      <c r="K7" s="170"/>
      <c r="L7" s="224" t="s">
        <v>258</v>
      </c>
      <c r="M7"/>
      <c r="N7" s="170" t="s">
        <v>81</v>
      </c>
      <c r="O7"/>
      <c r="P7" s="170"/>
    </row>
    <row r="8" spans="1:16" ht="21" customHeight="1" x14ac:dyDescent="0.65">
      <c r="A8" s="40"/>
      <c r="B8" s="40"/>
      <c r="C8"/>
      <c r="D8" s="267" t="s">
        <v>284</v>
      </c>
      <c r="E8"/>
      <c r="F8" s="170" t="s">
        <v>98</v>
      </c>
      <c r="G8"/>
      <c r="H8" s="170" t="s">
        <v>85</v>
      </c>
      <c r="I8" s="170"/>
      <c r="J8" s="170" t="s">
        <v>79</v>
      </c>
      <c r="K8" s="170"/>
      <c r="L8" s="224" t="s">
        <v>259</v>
      </c>
      <c r="M8" s="170"/>
      <c r="N8" s="170" t="s">
        <v>87</v>
      </c>
      <c r="O8"/>
      <c r="P8" s="170" t="s">
        <v>82</v>
      </c>
    </row>
    <row r="9" spans="1:16" ht="21" customHeight="1" x14ac:dyDescent="0.65">
      <c r="A9" s="40"/>
      <c r="B9" s="168" t="s">
        <v>5</v>
      </c>
      <c r="C9"/>
      <c r="D9" s="267" t="s">
        <v>90</v>
      </c>
      <c r="E9"/>
      <c r="F9" s="72" t="s">
        <v>99</v>
      </c>
      <c r="G9"/>
      <c r="H9" s="170" t="s">
        <v>92</v>
      </c>
      <c r="I9" s="170"/>
      <c r="J9" s="170" t="s">
        <v>86</v>
      </c>
      <c r="K9" s="170"/>
      <c r="L9" s="224" t="s">
        <v>260</v>
      </c>
      <c r="M9" s="170"/>
      <c r="N9" s="170" t="s">
        <v>88</v>
      </c>
      <c r="O9"/>
      <c r="P9" s="170" t="s">
        <v>88</v>
      </c>
    </row>
    <row r="10" spans="1:16" ht="21" customHeight="1" x14ac:dyDescent="0.7">
      <c r="A10" s="171"/>
      <c r="B10" s="171"/>
      <c r="C10" s="171"/>
      <c r="D10" s="272" t="s">
        <v>6</v>
      </c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</row>
    <row r="11" spans="1:16" ht="22" x14ac:dyDescent="0.7">
      <c r="A11" s="171" t="s">
        <v>247</v>
      </c>
      <c r="B11" s="171"/>
      <c r="C11" s="171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</row>
    <row r="12" spans="1:16" ht="22" x14ac:dyDescent="0.7">
      <c r="A12" s="171" t="s">
        <v>248</v>
      </c>
      <c r="B12" s="171"/>
      <c r="C12" s="56"/>
      <c r="D12" s="56">
        <v>5654057</v>
      </c>
      <c r="E12" s="56"/>
      <c r="F12" s="58">
        <v>1951774</v>
      </c>
      <c r="G12" s="56"/>
      <c r="H12" s="56">
        <v>537494</v>
      </c>
      <c r="I12" s="56"/>
      <c r="J12" s="56">
        <v>4159927</v>
      </c>
      <c r="K12" s="56"/>
      <c r="L12" s="16">
        <v>55102</v>
      </c>
      <c r="M12" s="56"/>
      <c r="N12" s="16">
        <v>55102</v>
      </c>
      <c r="O12" s="56"/>
      <c r="P12" s="56">
        <f>D12+F12+H12+J12+N12</f>
        <v>12358354</v>
      </c>
    </row>
    <row r="13" spans="1:16" ht="22" x14ac:dyDescent="0.7">
      <c r="A13" s="207" t="s">
        <v>156</v>
      </c>
      <c r="B13" s="168"/>
      <c r="C13" s="56"/>
      <c r="D13" s="56"/>
      <c r="E13" s="56"/>
      <c r="F13" s="58"/>
      <c r="G13" s="56"/>
      <c r="H13" s="56"/>
      <c r="I13" s="56"/>
      <c r="J13" s="56"/>
      <c r="K13" s="56"/>
      <c r="L13" s="16"/>
      <c r="M13" s="56"/>
      <c r="N13" s="12"/>
      <c r="O13" s="56"/>
      <c r="P13" s="56"/>
    </row>
    <row r="14" spans="1:16" ht="22" x14ac:dyDescent="0.7">
      <c r="A14" s="207" t="s">
        <v>213</v>
      </c>
      <c r="B14" s="205"/>
      <c r="C14" s="56"/>
      <c r="D14" s="56"/>
      <c r="E14" s="56"/>
      <c r="F14" s="58"/>
      <c r="G14" s="56"/>
      <c r="H14" s="56"/>
      <c r="I14" s="56"/>
      <c r="J14" s="56"/>
      <c r="K14" s="56"/>
      <c r="L14" s="16"/>
      <c r="M14" s="56"/>
      <c r="N14" s="12"/>
      <c r="O14" s="56"/>
      <c r="P14" s="56"/>
    </row>
    <row r="15" spans="1:16" ht="22.75" customHeight="1" x14ac:dyDescent="0.7">
      <c r="A15" s="40" t="s">
        <v>261</v>
      </c>
      <c r="B15" s="168">
        <v>9</v>
      </c>
      <c r="C15" s="56"/>
      <c r="D15" s="182">
        <v>156762</v>
      </c>
      <c r="E15" s="182"/>
      <c r="F15" s="183">
        <v>705429</v>
      </c>
      <c r="G15" s="56"/>
      <c r="H15" s="116">
        <v>0</v>
      </c>
      <c r="I15" s="56"/>
      <c r="J15" s="116">
        <v>0</v>
      </c>
      <c r="K15" s="56"/>
      <c r="L15" s="116">
        <v>0</v>
      </c>
      <c r="M15" s="56"/>
      <c r="N15" s="116">
        <v>0</v>
      </c>
      <c r="O15" s="56"/>
      <c r="P15" s="182">
        <f>SUM(D15:N15)</f>
        <v>862191</v>
      </c>
    </row>
    <row r="16" spans="1:16" ht="21" customHeight="1" x14ac:dyDescent="0.7">
      <c r="A16" s="40" t="s">
        <v>144</v>
      </c>
      <c r="B16" s="168">
        <v>14</v>
      </c>
      <c r="C16" s="56"/>
      <c r="D16" s="59">
        <v>0</v>
      </c>
      <c r="E16" s="56"/>
      <c r="F16" s="59">
        <v>0</v>
      </c>
      <c r="G16" s="56"/>
      <c r="H16" s="59">
        <v>0</v>
      </c>
      <c r="I16" s="56"/>
      <c r="J16" s="13">
        <v>-1812432</v>
      </c>
      <c r="K16" s="56"/>
      <c r="L16" s="59">
        <v>0</v>
      </c>
      <c r="M16" s="56"/>
      <c r="N16" s="59">
        <v>0</v>
      </c>
      <c r="O16" s="56"/>
      <c r="P16" s="13">
        <f>N16+SUM(D16:J16)</f>
        <v>-1812432</v>
      </c>
    </row>
    <row r="17" spans="1:16" ht="23.4" customHeight="1" x14ac:dyDescent="0.7">
      <c r="A17" s="36" t="s">
        <v>214</v>
      </c>
      <c r="B17" s="36"/>
      <c r="C17" s="17"/>
      <c r="D17" s="15">
        <f>SUM(D15:D16)</f>
        <v>156762</v>
      </c>
      <c r="E17" s="17"/>
      <c r="F17" s="15">
        <f>SUM(F15:F16)</f>
        <v>705429</v>
      </c>
      <c r="G17" s="17"/>
      <c r="H17" s="15">
        <f>SUM(H15:H16)</f>
        <v>0</v>
      </c>
      <c r="I17" s="17"/>
      <c r="J17" s="15">
        <f>SUM(J15:J16)</f>
        <v>-1812432</v>
      </c>
      <c r="K17" s="17"/>
      <c r="L17" s="15">
        <f>SUM(L15:L16)</f>
        <v>0</v>
      </c>
      <c r="M17" s="17"/>
      <c r="N17" s="15">
        <f>SUM(N15:N16)</f>
        <v>0</v>
      </c>
      <c r="O17" s="56"/>
      <c r="P17" s="15">
        <f>N17+SUM(D17:J17)</f>
        <v>-950241</v>
      </c>
    </row>
    <row r="18" spans="1:16" ht="23.4" customHeight="1" x14ac:dyDescent="0.7">
      <c r="A18" s="207" t="s">
        <v>157</v>
      </c>
      <c r="B18" s="171"/>
      <c r="C18" s="56"/>
      <c r="D18" s="22">
        <f>D17</f>
        <v>156762</v>
      </c>
      <c r="E18" s="56"/>
      <c r="F18" s="22">
        <f>F17</f>
        <v>705429</v>
      </c>
      <c r="G18" s="56"/>
      <c r="H18" s="22">
        <f>H17</f>
        <v>0</v>
      </c>
      <c r="I18" s="56"/>
      <c r="J18" s="22">
        <f>J17</f>
        <v>-1812432</v>
      </c>
      <c r="K18" s="56"/>
      <c r="L18" s="22">
        <f>L17</f>
        <v>0</v>
      </c>
      <c r="M18" s="56"/>
      <c r="N18" s="22">
        <f>N17</f>
        <v>0</v>
      </c>
      <c r="O18" s="56"/>
      <c r="P18" s="22">
        <f>P17</f>
        <v>-950241</v>
      </c>
    </row>
    <row r="19" spans="1:16" ht="23.4" customHeight="1" x14ac:dyDescent="0.7">
      <c r="A19" s="225"/>
      <c r="B19" s="225"/>
      <c r="C19" s="56"/>
      <c r="D19" s="17"/>
      <c r="E19" s="56"/>
      <c r="F19" s="17"/>
      <c r="G19" s="56"/>
      <c r="H19" s="17"/>
      <c r="I19" s="56"/>
      <c r="J19" s="17"/>
      <c r="K19" s="56"/>
      <c r="L19" s="17"/>
      <c r="M19" s="56"/>
      <c r="N19" s="17"/>
      <c r="O19" s="56"/>
      <c r="P19" s="17"/>
    </row>
    <row r="20" spans="1:16" ht="21" customHeight="1" x14ac:dyDescent="0.7">
      <c r="A20" s="171" t="s">
        <v>95</v>
      </c>
      <c r="B20" s="171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</row>
    <row r="21" spans="1:16" ht="21" customHeight="1" x14ac:dyDescent="0.7">
      <c r="A21" s="40" t="s">
        <v>135</v>
      </c>
      <c r="B21" s="40"/>
      <c r="C21" s="61"/>
      <c r="D21" s="14">
        <v>0</v>
      </c>
      <c r="E21" s="61"/>
      <c r="F21" s="14">
        <v>0</v>
      </c>
      <c r="G21" s="61"/>
      <c r="H21" s="14">
        <v>0</v>
      </c>
      <c r="I21" s="58"/>
      <c r="J21" s="19">
        <f>'PL-6-11'!G137</f>
        <v>238490</v>
      </c>
      <c r="K21" s="58"/>
      <c r="L21" s="14">
        <v>0</v>
      </c>
      <c r="M21" s="58"/>
      <c r="N21" s="13">
        <f>SUM(L21)</f>
        <v>0</v>
      </c>
      <c r="O21" s="61"/>
      <c r="P21" s="61">
        <f>N21+SUM(D21:J21)</f>
        <v>238490</v>
      </c>
    </row>
    <row r="22" spans="1:16" ht="23.4" customHeight="1" x14ac:dyDescent="0.7">
      <c r="A22" s="40" t="s">
        <v>101</v>
      </c>
      <c r="B22" s="40"/>
      <c r="C22" s="61"/>
      <c r="D22" s="14">
        <v>0</v>
      </c>
      <c r="E22" s="61"/>
      <c r="F22" s="14">
        <v>0</v>
      </c>
      <c r="G22" s="61"/>
      <c r="H22" s="14">
        <v>0</v>
      </c>
      <c r="I22" s="58"/>
      <c r="J22" s="14">
        <v>0</v>
      </c>
      <c r="K22" s="58"/>
      <c r="L22" s="14">
        <v>0</v>
      </c>
      <c r="M22" s="58"/>
      <c r="N22" s="13">
        <f>SUM(L22)</f>
        <v>0</v>
      </c>
      <c r="O22" s="61"/>
      <c r="P22" s="61">
        <f>N22+SUM(D22:J22)</f>
        <v>0</v>
      </c>
    </row>
    <row r="23" spans="1:16" ht="21" customHeight="1" x14ac:dyDescent="0.7">
      <c r="A23" s="207" t="s">
        <v>97</v>
      </c>
      <c r="B23" s="171"/>
      <c r="C23" s="56"/>
      <c r="D23" s="15">
        <f>SUM(D21:D22)</f>
        <v>0</v>
      </c>
      <c r="E23" s="56"/>
      <c r="F23" s="15">
        <f>SUM(F21:F22)</f>
        <v>0</v>
      </c>
      <c r="G23" s="56"/>
      <c r="H23" s="15">
        <f>SUM(H21:H22)</f>
        <v>0</v>
      </c>
      <c r="I23" s="56"/>
      <c r="J23" s="15">
        <f>SUM(J21:J22)</f>
        <v>238490</v>
      </c>
      <c r="K23" s="56"/>
      <c r="L23" s="15">
        <f>SUM(L21:L22)</f>
        <v>0</v>
      </c>
      <c r="M23" s="56"/>
      <c r="N23" s="15">
        <f>SUM(N21:N22)</f>
        <v>0</v>
      </c>
      <c r="O23" s="56"/>
      <c r="P23" s="15">
        <f>SUM(P21:P22)</f>
        <v>238490</v>
      </c>
    </row>
    <row r="24" spans="1:16" ht="21" customHeight="1" x14ac:dyDescent="0.7">
      <c r="A24" s="40"/>
      <c r="B24" s="168"/>
      <c r="C24" s="61"/>
      <c r="D24" s="74"/>
      <c r="E24" s="61"/>
      <c r="F24" s="13"/>
      <c r="G24" s="61"/>
      <c r="H24" s="74"/>
      <c r="I24" s="58"/>
      <c r="J24" s="74"/>
      <c r="K24" s="58"/>
      <c r="L24" s="13"/>
      <c r="M24" s="58"/>
      <c r="N24" s="13"/>
      <c r="O24" s="61"/>
      <c r="P24" s="61"/>
    </row>
    <row r="25" spans="1:16" ht="23" customHeight="1" thickBot="1" x14ac:dyDescent="0.75">
      <c r="A25" s="171" t="s">
        <v>246</v>
      </c>
      <c r="B25" s="171"/>
      <c r="C25" s="60"/>
      <c r="D25" s="75">
        <f>D23+D12+D18</f>
        <v>5810819</v>
      </c>
      <c r="E25" s="60"/>
      <c r="F25" s="75">
        <f>F23+F12+F18</f>
        <v>2657203</v>
      </c>
      <c r="G25" s="60"/>
      <c r="H25" s="75">
        <f>H23+H12+H18</f>
        <v>537494</v>
      </c>
      <c r="I25" s="60"/>
      <c r="J25" s="75">
        <f>J23+J12+J18</f>
        <v>2585985</v>
      </c>
      <c r="K25" s="60"/>
      <c r="L25" s="75">
        <f>L23+L12+L18</f>
        <v>55102</v>
      </c>
      <c r="M25" s="60"/>
      <c r="N25" s="75">
        <f>N23+N12+N18</f>
        <v>55102</v>
      </c>
      <c r="O25" s="60"/>
      <c r="P25" s="75">
        <f>P23+P12+P18</f>
        <v>11646603</v>
      </c>
    </row>
    <row r="26" spans="1:16" ht="21" customHeight="1" thickTop="1" x14ac:dyDescent="0.6"/>
    <row r="27" spans="1:16" ht="23.25" customHeight="1" x14ac:dyDescent="0.6">
      <c r="D27" s="23"/>
      <c r="E27" s="77"/>
      <c r="F27" s="23"/>
      <c r="G27" s="77"/>
      <c r="H27" s="23"/>
      <c r="I27" s="77"/>
      <c r="J27" s="23"/>
      <c r="K27" s="77"/>
      <c r="L27" s="23"/>
      <c r="M27" s="77"/>
      <c r="N27" s="23"/>
      <c r="O27" s="77"/>
      <c r="P27" s="23"/>
    </row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81" firstPageNumber="15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B3F7-2A3B-4043-B4EE-299556BC8970}">
  <dimension ref="A1:O118"/>
  <sheetViews>
    <sheetView zoomScale="70" zoomScaleNormal="70" zoomScaleSheetLayoutView="100" workbookViewId="0"/>
  </sheetViews>
  <sheetFormatPr defaultColWidth="35" defaultRowHeight="23.25" customHeight="1" x14ac:dyDescent="0.65"/>
  <cols>
    <col min="1" max="1" width="62.19921875" customWidth="1"/>
    <col min="2" max="2" width="9.3984375" style="57" customWidth="1"/>
    <col min="3" max="3" width="15.19921875" style="188" customWidth="1"/>
    <col min="4" max="4" width="1.3984375" style="189" customWidth="1"/>
    <col min="5" max="5" width="15.19921875" style="188" customWidth="1"/>
    <col min="6" max="6" width="1.3984375" style="189" customWidth="1"/>
    <col min="7" max="7" width="15.19921875" style="189" customWidth="1"/>
    <col min="8" max="8" width="1.3984375" style="189" customWidth="1"/>
    <col min="9" max="9" width="15.19921875" style="189" customWidth="1"/>
    <col min="10" max="10" width="20.09765625" style="32" customWidth="1"/>
    <col min="11" max="11" width="3.5" style="32" customWidth="1"/>
    <col min="12" max="12" width="9" style="32" bestFit="1" customWidth="1"/>
    <col min="13" max="16384" width="35" style="32"/>
  </cols>
  <sheetData>
    <row r="1" spans="1:13" ht="22" customHeight="1" x14ac:dyDescent="0.7">
      <c r="A1" s="219" t="s">
        <v>0</v>
      </c>
      <c r="B1" s="247"/>
    </row>
    <row r="2" spans="1:13" ht="22" customHeight="1" x14ac:dyDescent="0.7">
      <c r="A2" s="262" t="s">
        <v>102</v>
      </c>
      <c r="B2" s="247"/>
    </row>
    <row r="3" spans="1:13" ht="21.75" customHeight="1" x14ac:dyDescent="0.65">
      <c r="A3" s="189"/>
      <c r="B3" s="247"/>
    </row>
    <row r="4" spans="1:13" ht="22" customHeight="1" x14ac:dyDescent="0.7">
      <c r="A4" s="189"/>
      <c r="B4" s="261"/>
      <c r="C4" s="278" t="s">
        <v>2</v>
      </c>
      <c r="D4" s="278"/>
      <c r="E4" s="278"/>
      <c r="F4" s="265"/>
      <c r="G4" s="278" t="s">
        <v>3</v>
      </c>
      <c r="H4" s="278"/>
      <c r="I4" s="278"/>
    </row>
    <row r="5" spans="1:13" ht="44.25" customHeight="1" x14ac:dyDescent="0.7">
      <c r="A5" s="189"/>
      <c r="B5" s="261"/>
      <c r="C5" s="279" t="s">
        <v>149</v>
      </c>
      <c r="D5" s="280"/>
      <c r="E5" s="280"/>
      <c r="F5" s="265"/>
      <c r="G5" s="279" t="s">
        <v>149</v>
      </c>
      <c r="H5" s="280"/>
      <c r="I5" s="280"/>
    </row>
    <row r="6" spans="1:13" ht="22" customHeight="1" x14ac:dyDescent="0.65">
      <c r="A6" s="189"/>
      <c r="B6" s="261" t="s">
        <v>5</v>
      </c>
      <c r="C6" s="266">
        <v>2566</v>
      </c>
      <c r="D6" s="266"/>
      <c r="E6" s="266">
        <v>2565</v>
      </c>
      <c r="F6" s="266"/>
      <c r="G6" s="266">
        <v>2566</v>
      </c>
      <c r="H6" s="266"/>
      <c r="I6" s="266">
        <v>2565</v>
      </c>
    </row>
    <row r="7" spans="1:13" ht="22" customHeight="1" x14ac:dyDescent="0.65">
      <c r="A7" s="189"/>
      <c r="B7" s="261"/>
      <c r="C7" s="281" t="s">
        <v>6</v>
      </c>
      <c r="D7" s="281"/>
      <c r="E7" s="281"/>
      <c r="F7" s="281"/>
      <c r="G7" s="281"/>
      <c r="H7" s="281"/>
      <c r="I7" s="281"/>
    </row>
    <row r="8" spans="1:13" ht="22" customHeight="1" x14ac:dyDescent="0.7">
      <c r="A8" s="263" t="s">
        <v>103</v>
      </c>
      <c r="B8" s="270"/>
      <c r="C8" s="190"/>
      <c r="D8" s="103"/>
      <c r="E8" s="190"/>
      <c r="F8" s="103"/>
      <c r="G8" s="103"/>
      <c r="H8" s="103"/>
      <c r="I8" s="103"/>
      <c r="J8" s="115"/>
    </row>
    <row r="9" spans="1:13" ht="22" customHeight="1" x14ac:dyDescent="0.65">
      <c r="A9" s="189" t="s">
        <v>147</v>
      </c>
      <c r="B9" s="270"/>
      <c r="C9" s="190">
        <f>'PL-6-11'!C137</f>
        <v>45155</v>
      </c>
      <c r="D9" s="103"/>
      <c r="E9" s="190">
        <f>'PL-6-11'!E137</f>
        <v>3598332</v>
      </c>
      <c r="F9" s="103"/>
      <c r="G9" s="190">
        <f>'PL-6-11'!G137</f>
        <v>238490</v>
      </c>
      <c r="H9" s="103"/>
      <c r="I9" s="190">
        <f>'PL-6-11'!I137</f>
        <v>1687513</v>
      </c>
      <c r="J9" s="115"/>
      <c r="M9" s="39"/>
    </row>
    <row r="10" spans="1:13" ht="22" customHeight="1" x14ac:dyDescent="0.65">
      <c r="A10" s="247" t="s">
        <v>274</v>
      </c>
      <c r="B10" s="270"/>
      <c r="C10" s="190"/>
      <c r="D10" s="103"/>
      <c r="E10" s="190"/>
      <c r="F10" s="103"/>
      <c r="G10" s="103"/>
      <c r="H10" s="103"/>
      <c r="I10" s="103"/>
      <c r="J10" s="115"/>
      <c r="M10" s="39"/>
    </row>
    <row r="11" spans="1:13" ht="22" customHeight="1" x14ac:dyDescent="0.65">
      <c r="A11" s="189" t="s">
        <v>104</v>
      </c>
      <c r="B11" s="270"/>
      <c r="C11" s="190">
        <v>968657</v>
      </c>
      <c r="D11" s="103">
        <f>2479233</f>
        <v>2479233</v>
      </c>
      <c r="E11" s="190">
        <v>748392</v>
      </c>
      <c r="F11" s="103"/>
      <c r="G11" s="191">
        <v>0</v>
      </c>
      <c r="H11" s="103"/>
      <c r="I11" s="191">
        <v>0</v>
      </c>
      <c r="J11" s="115"/>
      <c r="M11" s="39"/>
    </row>
    <row r="12" spans="1:13" ht="22" customHeight="1" x14ac:dyDescent="0.65">
      <c r="A12" s="189" t="s">
        <v>105</v>
      </c>
      <c r="B12" s="270"/>
      <c r="C12" s="190">
        <v>2266950</v>
      </c>
      <c r="D12" s="103">
        <f>978755+2</f>
        <v>978757</v>
      </c>
      <c r="E12" s="190">
        <v>1554060</v>
      </c>
      <c r="F12" s="103"/>
      <c r="G12" s="103">
        <v>334999</v>
      </c>
      <c r="H12" s="103"/>
      <c r="I12" s="103">
        <v>344636</v>
      </c>
      <c r="J12" s="115"/>
      <c r="M12" s="39"/>
    </row>
    <row r="13" spans="1:13" ht="22" customHeight="1" x14ac:dyDescent="0.65">
      <c r="A13" s="189" t="s">
        <v>136</v>
      </c>
      <c r="B13" s="270"/>
      <c r="C13" s="190">
        <v>29158</v>
      </c>
      <c r="D13" s="103"/>
      <c r="E13" s="190">
        <v>20425</v>
      </c>
      <c r="F13" s="103"/>
      <c r="G13" s="103">
        <v>6273</v>
      </c>
      <c r="H13" s="103"/>
      <c r="I13" s="103">
        <v>6720</v>
      </c>
      <c r="J13" s="115"/>
      <c r="K13" s="39"/>
      <c r="M13" s="39"/>
    </row>
    <row r="14" spans="1:13" ht="22" customHeight="1" x14ac:dyDescent="0.65">
      <c r="A14" s="189" t="s">
        <v>230</v>
      </c>
      <c r="B14" s="270"/>
      <c r="C14" s="191">
        <v>53933</v>
      </c>
      <c r="D14" s="103"/>
      <c r="E14" s="191">
        <v>19291</v>
      </c>
      <c r="F14" s="103"/>
      <c r="G14" s="103">
        <v>122793</v>
      </c>
      <c r="H14" s="103"/>
      <c r="I14" s="191">
        <v>-36072</v>
      </c>
      <c r="J14" s="115"/>
      <c r="M14" s="39"/>
    </row>
    <row r="15" spans="1:13" s="115" customFormat="1" ht="22" customHeight="1" x14ac:dyDescent="0.65">
      <c r="A15" s="189" t="s">
        <v>277</v>
      </c>
      <c r="B15" s="270"/>
      <c r="C15" s="191">
        <v>-2906</v>
      </c>
      <c r="D15" s="103"/>
      <c r="E15" s="190">
        <v>8793</v>
      </c>
      <c r="F15" s="103"/>
      <c r="G15" s="191">
        <v>0</v>
      </c>
      <c r="H15" s="103"/>
      <c r="I15" s="191">
        <v>0</v>
      </c>
      <c r="M15" s="39"/>
    </row>
    <row r="16" spans="1:13" ht="22" customHeight="1" x14ac:dyDescent="0.65">
      <c r="A16" s="189" t="s">
        <v>235</v>
      </c>
      <c r="B16" s="270"/>
      <c r="C16" s="190">
        <v>65738</v>
      </c>
      <c r="D16" s="103">
        <f>8074791</f>
        <v>8074791</v>
      </c>
      <c r="E16" s="190">
        <v>9066</v>
      </c>
      <c r="F16" s="103"/>
      <c r="G16" s="103">
        <v>64355</v>
      </c>
      <c r="H16" s="103"/>
      <c r="I16" s="103">
        <v>13753</v>
      </c>
      <c r="J16" s="118"/>
      <c r="M16" s="39"/>
    </row>
    <row r="17" spans="1:13" ht="22" customHeight="1" x14ac:dyDescent="0.65">
      <c r="A17" s="189" t="s">
        <v>176</v>
      </c>
      <c r="B17" s="270"/>
      <c r="C17" s="191">
        <v>-110888</v>
      </c>
      <c r="D17" s="103"/>
      <c r="E17" s="191">
        <v>-91543</v>
      </c>
      <c r="F17" s="103"/>
      <c r="G17" s="191">
        <v>-483099</v>
      </c>
      <c r="H17" s="103"/>
      <c r="I17" s="191">
        <v>-350691</v>
      </c>
      <c r="J17" s="115"/>
      <c r="M17" s="39"/>
    </row>
    <row r="18" spans="1:13" ht="22" customHeight="1" x14ac:dyDescent="0.65">
      <c r="A18" s="117" t="s">
        <v>142</v>
      </c>
      <c r="B18" s="270"/>
      <c r="C18" s="191">
        <v>-19250</v>
      </c>
      <c r="D18" s="103"/>
      <c r="E18" s="191">
        <v>-33630</v>
      </c>
      <c r="F18" s="103"/>
      <c r="G18" s="191">
        <v>-49850</v>
      </c>
      <c r="H18" s="103"/>
      <c r="I18" s="191">
        <v>-96630</v>
      </c>
      <c r="J18" s="115"/>
      <c r="M18" s="39"/>
    </row>
    <row r="19" spans="1:13" ht="22" customHeight="1" x14ac:dyDescent="0.65">
      <c r="A19" s="117" t="s">
        <v>64</v>
      </c>
      <c r="B19" s="270"/>
      <c r="C19" s="121">
        <v>942737</v>
      </c>
      <c r="D19" s="103"/>
      <c r="E19" s="121">
        <v>563725</v>
      </c>
      <c r="F19" s="103"/>
      <c r="G19" s="104">
        <v>456422</v>
      </c>
      <c r="H19" s="103"/>
      <c r="I19" s="104">
        <v>314900</v>
      </c>
      <c r="J19" s="115"/>
      <c r="M19" s="39"/>
    </row>
    <row r="20" spans="1:13" ht="22" customHeight="1" x14ac:dyDescent="0.65">
      <c r="A20" s="117" t="s">
        <v>137</v>
      </c>
      <c r="B20" s="270"/>
      <c r="C20" s="190">
        <v>7815</v>
      </c>
      <c r="D20" s="103"/>
      <c r="E20" s="190">
        <v>7215</v>
      </c>
      <c r="F20" s="103"/>
      <c r="G20" s="104">
        <v>1196</v>
      </c>
      <c r="H20" s="103"/>
      <c r="I20" s="103">
        <v>1358</v>
      </c>
      <c r="J20" s="115"/>
      <c r="M20" s="39"/>
    </row>
    <row r="21" spans="1:13" s="115" customFormat="1" ht="22" customHeight="1" x14ac:dyDescent="0.65">
      <c r="A21" s="117" t="s">
        <v>266</v>
      </c>
      <c r="B21" s="270"/>
      <c r="C21" s="121">
        <v>-189679</v>
      </c>
      <c r="D21" s="103"/>
      <c r="E21" s="236">
        <v>283807</v>
      </c>
      <c r="F21" s="118"/>
      <c r="G21" s="174">
        <f>42423</f>
        <v>42423</v>
      </c>
      <c r="H21" s="118"/>
      <c r="I21" s="118">
        <v>97566</v>
      </c>
      <c r="J21" s="157"/>
      <c r="M21" s="39"/>
    </row>
    <row r="22" spans="1:13" ht="22" customHeight="1" x14ac:dyDescent="0.65">
      <c r="A22" s="117" t="s">
        <v>126</v>
      </c>
      <c r="B22" s="270"/>
      <c r="C22" s="121"/>
      <c r="D22" s="103"/>
      <c r="E22" s="121"/>
      <c r="F22" s="103"/>
      <c r="G22" s="103"/>
      <c r="H22" s="103"/>
      <c r="I22" s="103"/>
      <c r="J22" s="115"/>
      <c r="M22" s="39"/>
    </row>
    <row r="23" spans="1:13" ht="22" customHeight="1" x14ac:dyDescent="0.65">
      <c r="A23" s="117" t="s">
        <v>191</v>
      </c>
      <c r="B23" s="270">
        <v>5</v>
      </c>
      <c r="C23" s="121">
        <v>210587</v>
      </c>
      <c r="D23" s="103"/>
      <c r="E23" s="121">
        <v>73768</v>
      </c>
      <c r="F23" s="103"/>
      <c r="G23" s="104">
        <v>210587</v>
      </c>
      <c r="H23" s="103"/>
      <c r="I23" s="103">
        <v>73768</v>
      </c>
      <c r="J23" s="115"/>
      <c r="M23" s="39"/>
    </row>
    <row r="24" spans="1:13" ht="22" customHeight="1" x14ac:dyDescent="0.65">
      <c r="A24" s="117" t="s">
        <v>270</v>
      </c>
      <c r="B24" s="270"/>
      <c r="C24" s="121">
        <v>320659</v>
      </c>
      <c r="D24" s="103">
        <v>224551</v>
      </c>
      <c r="E24" s="121">
        <v>38776</v>
      </c>
      <c r="F24" s="103">
        <v>234393</v>
      </c>
      <c r="G24" s="191">
        <v>0</v>
      </c>
      <c r="H24" s="103"/>
      <c r="I24" s="191">
        <v>0</v>
      </c>
      <c r="J24" s="115"/>
      <c r="M24" s="39"/>
    </row>
    <row r="25" spans="1:13" ht="22" customHeight="1" x14ac:dyDescent="0.65">
      <c r="A25" s="117" t="s">
        <v>231</v>
      </c>
      <c r="B25" s="270">
        <v>7</v>
      </c>
      <c r="C25" s="191">
        <v>3822</v>
      </c>
      <c r="D25" s="103"/>
      <c r="E25" s="191">
        <v>-3589</v>
      </c>
      <c r="F25" s="103"/>
      <c r="G25" s="191">
        <v>0</v>
      </c>
      <c r="H25" s="103"/>
      <c r="I25" s="191">
        <v>-170</v>
      </c>
      <c r="J25" s="115"/>
      <c r="M25" s="39"/>
    </row>
    <row r="26" spans="1:13" ht="22" hidden="1" customHeight="1" x14ac:dyDescent="0.65">
      <c r="A26" s="117" t="s">
        <v>192</v>
      </c>
      <c r="B26" s="270"/>
      <c r="C26" s="191"/>
      <c r="D26" s="103"/>
      <c r="E26" s="191"/>
      <c r="F26" s="103"/>
      <c r="G26" s="191"/>
      <c r="H26" s="103"/>
      <c r="I26" s="191"/>
      <c r="J26" s="115"/>
      <c r="M26" s="39"/>
    </row>
    <row r="27" spans="1:13" ht="22" customHeight="1" x14ac:dyDescent="0.65">
      <c r="A27" s="117" t="s">
        <v>201</v>
      </c>
      <c r="B27" s="270"/>
      <c r="C27" s="121">
        <v>3760</v>
      </c>
      <c r="D27" s="103"/>
      <c r="E27" s="121">
        <v>4582</v>
      </c>
      <c r="F27" s="103"/>
      <c r="G27" s="104">
        <v>1506</v>
      </c>
      <c r="H27" s="103"/>
      <c r="I27" s="103">
        <v>2361</v>
      </c>
      <c r="J27" s="115"/>
      <c r="M27" s="39"/>
    </row>
    <row r="28" spans="1:13" ht="22" customHeight="1" x14ac:dyDescent="0.65">
      <c r="A28" s="117" t="s">
        <v>285</v>
      </c>
      <c r="B28" s="270"/>
      <c r="C28" s="191">
        <v>-2120</v>
      </c>
      <c r="D28" s="103"/>
      <c r="E28" s="191">
        <v>-248</v>
      </c>
      <c r="F28" s="103"/>
      <c r="G28" s="191">
        <v>-74</v>
      </c>
      <c r="H28" s="103"/>
      <c r="I28" s="191">
        <v>0</v>
      </c>
      <c r="J28" s="115"/>
      <c r="M28" s="39"/>
    </row>
    <row r="29" spans="1:13" ht="22" customHeight="1" x14ac:dyDescent="0.65">
      <c r="A29" s="117" t="s">
        <v>283</v>
      </c>
      <c r="B29" s="270"/>
      <c r="C29" s="121">
        <v>-142419</v>
      </c>
      <c r="D29" s="103"/>
      <c r="E29" s="191">
        <v>0</v>
      </c>
      <c r="F29" s="103"/>
      <c r="G29" s="191">
        <v>0</v>
      </c>
      <c r="H29" s="103"/>
      <c r="I29" s="191">
        <v>0</v>
      </c>
      <c r="J29" s="115"/>
      <c r="M29" s="39"/>
    </row>
    <row r="30" spans="1:13" ht="22" customHeight="1" x14ac:dyDescent="0.65">
      <c r="A30" s="117" t="s">
        <v>236</v>
      </c>
      <c r="B30" s="270"/>
      <c r="C30" s="191">
        <v>4</v>
      </c>
      <c r="D30" s="103"/>
      <c r="E30" s="191">
        <v>0</v>
      </c>
      <c r="F30" s="103"/>
      <c r="G30" s="191">
        <v>4</v>
      </c>
      <c r="H30" s="103"/>
      <c r="I30" s="191">
        <v>0</v>
      </c>
      <c r="J30" s="115"/>
      <c r="M30" s="39"/>
    </row>
    <row r="31" spans="1:13" ht="22" customHeight="1" x14ac:dyDescent="0.65">
      <c r="A31" s="117" t="s">
        <v>281</v>
      </c>
      <c r="B31" s="270"/>
      <c r="C31" s="121"/>
      <c r="D31" s="103"/>
      <c r="E31" s="121"/>
      <c r="F31" s="103"/>
      <c r="G31" s="191"/>
      <c r="H31" s="192"/>
      <c r="I31" s="191"/>
      <c r="J31" s="115"/>
      <c r="M31" s="39"/>
    </row>
    <row r="32" spans="1:13" ht="22" customHeight="1" x14ac:dyDescent="0.65">
      <c r="A32" s="117" t="s">
        <v>171</v>
      </c>
      <c r="B32" s="270"/>
      <c r="C32" s="121">
        <v>16929</v>
      </c>
      <c r="D32" s="103"/>
      <c r="E32" s="121">
        <v>-3386</v>
      </c>
      <c r="F32" s="103"/>
      <c r="G32" s="191">
        <v>0</v>
      </c>
      <c r="H32" s="192"/>
      <c r="I32" s="191">
        <v>0</v>
      </c>
      <c r="J32" s="115"/>
      <c r="M32" s="39"/>
    </row>
    <row r="33" spans="1:15" ht="22" customHeight="1" x14ac:dyDescent="0.65">
      <c r="A33" s="117" t="s">
        <v>262</v>
      </c>
      <c r="B33" s="270"/>
      <c r="C33" s="121">
        <v>-9640</v>
      </c>
      <c r="D33" s="103"/>
      <c r="E33" s="121">
        <v>-30612</v>
      </c>
      <c r="F33" s="103"/>
      <c r="G33" s="191">
        <v>-9640</v>
      </c>
      <c r="H33" s="103"/>
      <c r="I33" s="191">
        <v>-30612</v>
      </c>
      <c r="J33" s="115"/>
      <c r="M33" s="39"/>
    </row>
    <row r="34" spans="1:15" ht="22" customHeight="1" x14ac:dyDescent="0.65">
      <c r="A34" s="189" t="s">
        <v>267</v>
      </c>
      <c r="B34" s="270"/>
      <c r="C34" s="193">
        <v>92684</v>
      </c>
      <c r="D34" s="103"/>
      <c r="E34" s="193">
        <v>783038</v>
      </c>
      <c r="F34" s="103"/>
      <c r="G34" s="194">
        <v>76657</v>
      </c>
      <c r="H34" s="103"/>
      <c r="I34" s="194">
        <v>349883</v>
      </c>
      <c r="J34" s="118"/>
      <c r="K34" s="39"/>
      <c r="L34" s="39"/>
      <c r="M34" s="39"/>
    </row>
    <row r="35" spans="1:15" ht="22" customHeight="1" x14ac:dyDescent="0.65">
      <c r="A35" s="189"/>
      <c r="B35" s="270"/>
      <c r="C35" s="103">
        <f>SUM(C9:C34)</f>
        <v>4551686</v>
      </c>
      <c r="D35" s="103"/>
      <c r="E35" s="103">
        <f>SUM(E9:E34)</f>
        <v>7550262</v>
      </c>
      <c r="F35" s="103"/>
      <c r="G35" s="103">
        <f>SUM(G9:G34)</f>
        <v>1013042</v>
      </c>
      <c r="H35" s="103"/>
      <c r="I35" s="103">
        <f>SUM(I9:I34)</f>
        <v>2378283</v>
      </c>
      <c r="J35" s="115"/>
      <c r="M35" s="39"/>
    </row>
    <row r="36" spans="1:15" ht="22" customHeight="1" x14ac:dyDescent="0.7">
      <c r="A36" s="219" t="s">
        <v>0</v>
      </c>
      <c r="B36" s="247"/>
      <c r="D36" s="189">
        <f>66986-1</f>
        <v>66985</v>
      </c>
      <c r="J36" s="115"/>
      <c r="M36" s="39"/>
    </row>
    <row r="37" spans="1:15" ht="22" customHeight="1" x14ac:dyDescent="0.7">
      <c r="A37" s="262" t="s">
        <v>102</v>
      </c>
      <c r="B37" s="247"/>
      <c r="J37" s="115"/>
      <c r="M37" s="39"/>
    </row>
    <row r="38" spans="1:15" ht="20.25" customHeight="1" x14ac:dyDescent="0.65">
      <c r="A38" s="189"/>
      <c r="B38" s="247"/>
      <c r="J38" s="115"/>
      <c r="M38" s="39"/>
    </row>
    <row r="39" spans="1:15" ht="22" customHeight="1" x14ac:dyDescent="0.7">
      <c r="A39" s="189"/>
      <c r="B39" s="270"/>
      <c r="C39" s="278" t="s">
        <v>2</v>
      </c>
      <c r="D39" s="278"/>
      <c r="E39" s="278"/>
      <c r="F39" s="268"/>
      <c r="G39" s="278" t="s">
        <v>3</v>
      </c>
      <c r="H39" s="278"/>
      <c r="I39" s="278"/>
      <c r="J39" s="115"/>
      <c r="M39" s="39"/>
    </row>
    <row r="40" spans="1:15" ht="44.25" customHeight="1" x14ac:dyDescent="0.7">
      <c r="A40" s="189"/>
      <c r="B40" s="270"/>
      <c r="C40" s="279" t="s">
        <v>149</v>
      </c>
      <c r="D40" s="280"/>
      <c r="E40" s="280"/>
      <c r="F40" s="268"/>
      <c r="G40" s="279" t="s">
        <v>149</v>
      </c>
      <c r="H40" s="280"/>
      <c r="I40" s="280"/>
      <c r="J40" s="115"/>
      <c r="M40" s="39"/>
    </row>
    <row r="41" spans="1:15" ht="22" customHeight="1" x14ac:dyDescent="0.65">
      <c r="A41" s="189"/>
      <c r="B41" s="270" t="s">
        <v>5</v>
      </c>
      <c r="C41" s="269">
        <v>2566</v>
      </c>
      <c r="D41" s="269"/>
      <c r="E41" s="269">
        <v>2565</v>
      </c>
      <c r="F41" s="269"/>
      <c r="G41" s="269">
        <v>2566</v>
      </c>
      <c r="H41" s="269"/>
      <c r="I41" s="269">
        <v>2565</v>
      </c>
      <c r="J41" s="115"/>
      <c r="M41" s="39"/>
    </row>
    <row r="42" spans="1:15" ht="22" customHeight="1" x14ac:dyDescent="0.65">
      <c r="A42" s="189"/>
      <c r="B42" s="270"/>
      <c r="C42" s="281" t="s">
        <v>6</v>
      </c>
      <c r="D42" s="281"/>
      <c r="E42" s="281"/>
      <c r="F42" s="281"/>
      <c r="G42" s="281"/>
      <c r="H42" s="281"/>
      <c r="I42" s="281"/>
      <c r="J42" s="115"/>
      <c r="M42" s="39"/>
    </row>
    <row r="43" spans="1:15" ht="22" customHeight="1" x14ac:dyDescent="0.7">
      <c r="A43" s="263" t="s">
        <v>106</v>
      </c>
      <c r="B43" s="270"/>
      <c r="C43" s="270"/>
      <c r="D43" s="270"/>
      <c r="E43" s="270"/>
      <c r="F43" s="270"/>
      <c r="G43" s="270"/>
      <c r="H43" s="270"/>
      <c r="I43" s="270"/>
      <c r="J43" s="115"/>
      <c r="M43" s="39"/>
    </row>
    <row r="44" spans="1:15" ht="21.5" x14ac:dyDescent="0.65">
      <c r="A44" s="264" t="s">
        <v>107</v>
      </c>
      <c r="B44" s="270"/>
      <c r="C44" s="190"/>
      <c r="D44" s="103"/>
      <c r="E44" s="190"/>
      <c r="F44" s="103"/>
      <c r="G44" s="103"/>
      <c r="H44" s="103"/>
      <c r="I44" s="103"/>
      <c r="J44" s="115"/>
      <c r="M44" s="39"/>
    </row>
    <row r="45" spans="1:15" ht="21" customHeight="1" x14ac:dyDescent="0.65">
      <c r="A45" s="189" t="s">
        <v>9</v>
      </c>
      <c r="B45" s="270"/>
      <c r="C45" s="190">
        <v>16811</v>
      </c>
      <c r="D45" s="103"/>
      <c r="E45" s="121">
        <v>-88177</v>
      </c>
      <c r="F45" s="103"/>
      <c r="G45" s="103">
        <v>192633</v>
      </c>
      <c r="H45" s="103"/>
      <c r="I45" s="121">
        <v>-488927</v>
      </c>
      <c r="J45" s="115"/>
      <c r="M45" s="39"/>
      <c r="O45" s="39"/>
    </row>
    <row r="46" spans="1:15" ht="21" customHeight="1" x14ac:dyDescent="0.65">
      <c r="A46" s="189" t="s">
        <v>122</v>
      </c>
      <c r="B46" s="270"/>
      <c r="C46" s="121">
        <f>-22278+2</f>
        <v>-22276</v>
      </c>
      <c r="D46" s="103"/>
      <c r="E46" s="121">
        <f>-515219-1</f>
        <v>-515220</v>
      </c>
      <c r="F46" s="103"/>
      <c r="G46" s="121">
        <v>-30992</v>
      </c>
      <c r="H46" s="103"/>
      <c r="I46" s="121">
        <f>-31705-1</f>
        <v>-31706</v>
      </c>
      <c r="J46" s="115"/>
      <c r="M46" s="39"/>
      <c r="O46" s="39"/>
    </row>
    <row r="47" spans="1:15" ht="21" customHeight="1" x14ac:dyDescent="0.65">
      <c r="A47" s="189" t="s">
        <v>208</v>
      </c>
      <c r="B47" s="270"/>
      <c r="C47" s="121">
        <v>-113514</v>
      </c>
      <c r="D47" s="195"/>
      <c r="E47" s="121">
        <f>-39296-1</f>
        <v>-39297</v>
      </c>
      <c r="F47" s="191"/>
      <c r="G47" s="191">
        <v>0</v>
      </c>
      <c r="H47" s="191"/>
      <c r="I47" s="191">
        <v>0</v>
      </c>
      <c r="J47" s="150"/>
      <c r="M47" s="39"/>
      <c r="O47" s="39"/>
    </row>
    <row r="48" spans="1:15" ht="21" customHeight="1" x14ac:dyDescent="0.65">
      <c r="A48" s="189" t="s">
        <v>11</v>
      </c>
      <c r="B48" s="270"/>
      <c r="C48" s="121">
        <v>-120954</v>
      </c>
      <c r="D48" s="103"/>
      <c r="E48" s="121">
        <v>-3221184</v>
      </c>
      <c r="F48" s="103"/>
      <c r="G48" s="121">
        <v>-537385</v>
      </c>
      <c r="H48" s="103"/>
      <c r="I48" s="121">
        <v>-554628</v>
      </c>
      <c r="J48" s="115"/>
      <c r="M48" s="39"/>
      <c r="O48" s="39"/>
    </row>
    <row r="49" spans="1:15" ht="21" customHeight="1" x14ac:dyDescent="0.65">
      <c r="A49" s="189" t="s">
        <v>282</v>
      </c>
      <c r="B49" s="270"/>
      <c r="C49" s="121">
        <v>-2728963</v>
      </c>
      <c r="D49" s="103"/>
      <c r="E49" s="121">
        <v>-2437050</v>
      </c>
      <c r="F49" s="103"/>
      <c r="G49" s="191">
        <v>0</v>
      </c>
      <c r="H49" s="103"/>
      <c r="I49" s="191">
        <v>0</v>
      </c>
      <c r="J49" s="118"/>
      <c r="M49" s="39"/>
      <c r="O49" s="39"/>
    </row>
    <row r="50" spans="1:15" ht="21" customHeight="1" x14ac:dyDescent="0.65">
      <c r="A50" s="189" t="s">
        <v>123</v>
      </c>
      <c r="B50" s="270"/>
      <c r="C50" s="121">
        <v>-4251</v>
      </c>
      <c r="D50" s="103"/>
      <c r="E50" s="190">
        <v>616</v>
      </c>
      <c r="F50" s="103"/>
      <c r="G50" s="121">
        <v>-2914</v>
      </c>
      <c r="H50" s="103"/>
      <c r="I50" s="121">
        <v>-1020</v>
      </c>
      <c r="J50" s="150"/>
      <c r="M50" s="39"/>
      <c r="O50" s="39"/>
    </row>
    <row r="51" spans="1:15" ht="21" customHeight="1" x14ac:dyDescent="0.65">
      <c r="A51" s="189" t="s">
        <v>23</v>
      </c>
      <c r="B51" s="270"/>
      <c r="C51" s="121">
        <v>-148324</v>
      </c>
      <c r="D51" s="103"/>
      <c r="E51" s="121">
        <v>-172411</v>
      </c>
      <c r="F51" s="103"/>
      <c r="G51" s="191">
        <v>0</v>
      </c>
      <c r="H51" s="103"/>
      <c r="I51" s="191">
        <v>5334</v>
      </c>
      <c r="J51" s="118"/>
      <c r="M51" s="39"/>
      <c r="O51" s="39"/>
    </row>
    <row r="52" spans="1:15" ht="21" customHeight="1" x14ac:dyDescent="0.65">
      <c r="A52" s="189" t="s">
        <v>29</v>
      </c>
      <c r="B52" s="270"/>
      <c r="C52" s="190">
        <v>387498</v>
      </c>
      <c r="D52" s="103"/>
      <c r="E52" s="190">
        <v>530178</v>
      </c>
      <c r="F52" s="103"/>
      <c r="G52" s="121">
        <v>-507484</v>
      </c>
      <c r="H52" s="103"/>
      <c r="I52" s="103">
        <v>905783</v>
      </c>
      <c r="J52" s="115"/>
      <c r="M52" s="39"/>
      <c r="O52" s="39"/>
    </row>
    <row r="53" spans="1:15" ht="21" customHeight="1" x14ac:dyDescent="0.65">
      <c r="A53" s="189" t="s">
        <v>186</v>
      </c>
      <c r="B53" s="270"/>
      <c r="C53" s="190">
        <f>168624+1</f>
        <v>168625</v>
      </c>
      <c r="D53" s="103"/>
      <c r="E53" s="190">
        <v>773827</v>
      </c>
      <c r="F53" s="103"/>
      <c r="G53" s="157">
        <f>44313+1</f>
        <v>44314</v>
      </c>
      <c r="H53" s="103"/>
      <c r="I53" s="103">
        <f>387891</f>
        <v>387891</v>
      </c>
      <c r="J53" s="115"/>
      <c r="M53" s="39"/>
      <c r="O53" s="39"/>
    </row>
    <row r="54" spans="1:15" ht="21" customHeight="1" x14ac:dyDescent="0.65">
      <c r="A54" s="189" t="s">
        <v>34</v>
      </c>
      <c r="B54" s="270"/>
      <c r="C54" s="191">
        <v>3223</v>
      </c>
      <c r="D54" s="103"/>
      <c r="E54" s="191">
        <v>840</v>
      </c>
      <c r="F54" s="103"/>
      <c r="G54" s="191">
        <v>0</v>
      </c>
      <c r="H54" s="103"/>
      <c r="I54" s="191">
        <v>0</v>
      </c>
      <c r="J54" s="150"/>
      <c r="M54" s="39"/>
      <c r="O54" s="39"/>
    </row>
    <row r="55" spans="1:15" ht="21" customHeight="1" x14ac:dyDescent="0.65">
      <c r="A55" s="189" t="s">
        <v>109</v>
      </c>
      <c r="B55" s="270"/>
      <c r="C55" s="190">
        <v>33918</v>
      </c>
      <c r="D55" s="103"/>
      <c r="E55" s="191">
        <v>22791</v>
      </c>
      <c r="F55" s="103"/>
      <c r="G55" s="191">
        <v>0</v>
      </c>
      <c r="H55" s="103"/>
      <c r="I55" s="191">
        <v>0</v>
      </c>
      <c r="J55" s="115"/>
      <c r="M55" s="39"/>
      <c r="O55" s="39"/>
    </row>
    <row r="56" spans="1:15" ht="21" customHeight="1" x14ac:dyDescent="0.65">
      <c r="A56" s="189" t="s">
        <v>190</v>
      </c>
      <c r="B56" s="270"/>
      <c r="C56" s="191">
        <v>0</v>
      </c>
      <c r="D56" s="103"/>
      <c r="E56" s="191">
        <v>-1750</v>
      </c>
      <c r="F56" s="103"/>
      <c r="G56" s="191">
        <v>0</v>
      </c>
      <c r="H56" s="103"/>
      <c r="I56" s="191">
        <v>0</v>
      </c>
      <c r="J56" s="118"/>
      <c r="M56" s="39"/>
      <c r="O56" s="39"/>
    </row>
    <row r="57" spans="1:15" ht="21" customHeight="1" x14ac:dyDescent="0.65">
      <c r="A57" s="189" t="s">
        <v>268</v>
      </c>
      <c r="B57" s="270"/>
      <c r="C57" s="196">
        <f>C35+SUM(C45:C56)</f>
        <v>2023479</v>
      </c>
      <c r="D57" s="103"/>
      <c r="E57" s="196">
        <f>E35+SUM(E45:E56)</f>
        <v>2403425</v>
      </c>
      <c r="F57" s="103"/>
      <c r="G57" s="196">
        <f>G35+SUM(G45:G56)</f>
        <v>171214</v>
      </c>
      <c r="H57" s="196"/>
      <c r="I57" s="196">
        <f>I35+SUM(I45:I56)</f>
        <v>2601010</v>
      </c>
      <c r="J57" s="115"/>
      <c r="M57" s="39"/>
      <c r="O57" s="39"/>
    </row>
    <row r="58" spans="1:15" ht="21" customHeight="1" x14ac:dyDescent="0.65">
      <c r="A58" s="189" t="s">
        <v>138</v>
      </c>
      <c r="B58" s="270"/>
      <c r="C58" s="197">
        <v>-402145</v>
      </c>
      <c r="D58" s="103"/>
      <c r="E58" s="197">
        <v>-474848</v>
      </c>
      <c r="F58" s="103"/>
      <c r="G58" s="197">
        <v>0</v>
      </c>
      <c r="H58" s="103"/>
      <c r="I58" s="197">
        <v>0</v>
      </c>
      <c r="J58" s="103"/>
      <c r="M58" s="39"/>
      <c r="O58" s="39"/>
    </row>
    <row r="59" spans="1:15" ht="21" customHeight="1" x14ac:dyDescent="0.7">
      <c r="A59" s="220" t="s">
        <v>269</v>
      </c>
      <c r="B59" s="270"/>
      <c r="C59" s="198">
        <f>SUM(C57:C58)</f>
        <v>1621334</v>
      </c>
      <c r="D59" s="140"/>
      <c r="E59" s="198">
        <f>SUM(E57:E58)</f>
        <v>1928577</v>
      </c>
      <c r="F59" s="140"/>
      <c r="G59" s="198">
        <f>SUM(G57:G58)</f>
        <v>171214</v>
      </c>
      <c r="H59" s="140"/>
      <c r="I59" s="198">
        <f>SUM(I57:I58)</f>
        <v>2601010</v>
      </c>
      <c r="J59" s="115"/>
      <c r="M59" s="39"/>
      <c r="O59" s="39"/>
    </row>
    <row r="60" spans="1:15" ht="7.5" customHeight="1" x14ac:dyDescent="0.7">
      <c r="A60" s="220"/>
      <c r="B60" s="270"/>
      <c r="C60" s="122"/>
      <c r="D60" s="140"/>
      <c r="E60" s="122"/>
      <c r="F60" s="140"/>
      <c r="G60" s="122"/>
      <c r="H60" s="140"/>
      <c r="I60" s="122"/>
      <c r="J60" s="115"/>
      <c r="M60" s="39"/>
      <c r="O60" s="39"/>
    </row>
    <row r="61" spans="1:15" ht="21" customHeight="1" x14ac:dyDescent="0.7">
      <c r="A61" s="263" t="s">
        <v>108</v>
      </c>
      <c r="B61" s="270"/>
      <c r="C61" s="190"/>
      <c r="D61" s="103"/>
      <c r="E61" s="190"/>
      <c r="F61" s="103"/>
      <c r="G61" s="103"/>
      <c r="H61" s="103"/>
      <c r="I61" s="103"/>
      <c r="J61" s="115"/>
      <c r="M61" s="39"/>
      <c r="O61" s="39"/>
    </row>
    <row r="62" spans="1:15" ht="21" customHeight="1" x14ac:dyDescent="0.65">
      <c r="A62" s="117" t="s">
        <v>109</v>
      </c>
      <c r="B62" s="270"/>
      <c r="C62" s="190">
        <v>59342</v>
      </c>
      <c r="D62" s="103"/>
      <c r="E62" s="190">
        <v>52704</v>
      </c>
      <c r="F62" s="103"/>
      <c r="G62" s="103">
        <v>451672</v>
      </c>
      <c r="H62" s="103"/>
      <c r="I62" s="103">
        <v>320520</v>
      </c>
      <c r="J62" s="115"/>
      <c r="M62" s="39"/>
      <c r="O62" s="39"/>
    </row>
    <row r="63" spans="1:15" ht="21" customHeight="1" x14ac:dyDescent="0.65">
      <c r="A63" s="189" t="s">
        <v>143</v>
      </c>
      <c r="B63" s="270"/>
      <c r="C63" s="191">
        <v>19250</v>
      </c>
      <c r="D63" s="191"/>
      <c r="E63" s="191">
        <v>33630</v>
      </c>
      <c r="F63" s="103"/>
      <c r="G63" s="103">
        <v>49850</v>
      </c>
      <c r="H63" s="103"/>
      <c r="I63" s="103">
        <v>96630</v>
      </c>
      <c r="J63" s="115"/>
      <c r="M63" s="39"/>
      <c r="O63" s="39"/>
    </row>
    <row r="64" spans="1:15" ht="21" hidden="1" customHeight="1" x14ac:dyDescent="0.65">
      <c r="A64" s="189" t="s">
        <v>193</v>
      </c>
      <c r="B64" s="270"/>
      <c r="C64" s="191"/>
      <c r="D64" s="191"/>
      <c r="E64" s="191"/>
      <c r="F64" s="103"/>
      <c r="G64" s="191"/>
      <c r="H64" s="103"/>
      <c r="I64" s="191"/>
      <c r="J64" s="115"/>
      <c r="M64" s="39"/>
      <c r="O64" s="39"/>
    </row>
    <row r="65" spans="1:15" ht="21" customHeight="1" x14ac:dyDescent="0.65">
      <c r="A65" s="189" t="s">
        <v>110</v>
      </c>
      <c r="B65" s="270"/>
      <c r="C65" s="190"/>
      <c r="D65" s="103"/>
      <c r="E65" s="190"/>
      <c r="F65" s="103"/>
      <c r="G65" s="103"/>
      <c r="H65" s="103"/>
      <c r="I65" s="103"/>
      <c r="J65" s="115"/>
      <c r="M65" s="39"/>
      <c r="O65" s="39"/>
    </row>
    <row r="66" spans="1:15" ht="21" customHeight="1" x14ac:dyDescent="0.65">
      <c r="A66" s="189" t="s">
        <v>111</v>
      </c>
      <c r="B66" s="270"/>
      <c r="C66" s="121">
        <v>-378</v>
      </c>
      <c r="D66" s="103"/>
      <c r="E66" s="121">
        <v>-558</v>
      </c>
      <c r="F66" s="103"/>
      <c r="G66" s="121">
        <v>-4</v>
      </c>
      <c r="H66" s="103"/>
      <c r="I66" s="121">
        <v>-3</v>
      </c>
      <c r="J66" s="157"/>
      <c r="M66" s="39"/>
      <c r="O66" s="39"/>
    </row>
    <row r="67" spans="1:15" ht="21" customHeight="1" x14ac:dyDescent="0.65">
      <c r="A67" s="189" t="s">
        <v>172</v>
      </c>
      <c r="B67" s="270"/>
      <c r="C67" s="190">
        <v>177</v>
      </c>
      <c r="D67" s="103"/>
      <c r="E67" s="191">
        <v>0</v>
      </c>
      <c r="F67" s="103"/>
      <c r="G67" s="190">
        <v>1684</v>
      </c>
      <c r="H67" s="103"/>
      <c r="I67" s="190">
        <v>1367</v>
      </c>
      <c r="J67" s="115"/>
      <c r="M67" s="39"/>
      <c r="O67" s="39"/>
    </row>
    <row r="68" spans="1:15" ht="21" customHeight="1" x14ac:dyDescent="0.65">
      <c r="A68" s="189" t="s">
        <v>194</v>
      </c>
      <c r="B68" s="270">
        <v>5</v>
      </c>
      <c r="C68" s="191">
        <v>-238595</v>
      </c>
      <c r="D68" s="103"/>
      <c r="E68" s="191">
        <v>-299152</v>
      </c>
      <c r="F68" s="103"/>
      <c r="G68" s="191">
        <v>-238595</v>
      </c>
      <c r="H68" s="103"/>
      <c r="I68" s="191">
        <f>-299152</f>
        <v>-299152</v>
      </c>
      <c r="J68" s="115"/>
      <c r="M68" s="39"/>
      <c r="O68" s="39"/>
    </row>
    <row r="69" spans="1:15" ht="21" customHeight="1" x14ac:dyDescent="0.65">
      <c r="A69" s="189" t="s">
        <v>232</v>
      </c>
      <c r="B69" s="270"/>
      <c r="C69" s="191">
        <v>108750</v>
      </c>
      <c r="D69" s="103"/>
      <c r="E69" s="191">
        <v>554921</v>
      </c>
      <c r="F69" s="103"/>
      <c r="G69" s="191">
        <v>108750</v>
      </c>
      <c r="H69" s="103"/>
      <c r="I69" s="191">
        <v>554921</v>
      </c>
      <c r="J69" s="115"/>
      <c r="M69" s="39"/>
      <c r="O69" s="39"/>
    </row>
    <row r="70" spans="1:15" ht="21" customHeight="1" x14ac:dyDescent="0.65">
      <c r="A70" s="189" t="s">
        <v>112</v>
      </c>
      <c r="B70" s="270">
        <v>2</v>
      </c>
      <c r="C70" s="191">
        <v>0</v>
      </c>
      <c r="D70" s="103"/>
      <c r="E70" s="191">
        <v>0</v>
      </c>
      <c r="F70" s="103"/>
      <c r="G70" s="121">
        <v>-28161845</v>
      </c>
      <c r="H70" s="103"/>
      <c r="I70" s="121">
        <v>-22777592</v>
      </c>
      <c r="J70" s="118"/>
      <c r="M70" s="39"/>
      <c r="O70" s="39"/>
    </row>
    <row r="71" spans="1:15" ht="21" customHeight="1" x14ac:dyDescent="0.65">
      <c r="A71" s="189" t="s">
        <v>150</v>
      </c>
      <c r="B71" s="270">
        <v>2</v>
      </c>
      <c r="C71" s="191">
        <v>0</v>
      </c>
      <c r="D71" s="103"/>
      <c r="E71" s="191">
        <v>0</v>
      </c>
      <c r="F71" s="103"/>
      <c r="G71" s="103">
        <v>27496501</v>
      </c>
      <c r="H71" s="103"/>
      <c r="I71" s="103">
        <v>19755846</v>
      </c>
      <c r="J71" s="115"/>
      <c r="M71" s="39"/>
      <c r="O71" s="39"/>
    </row>
    <row r="72" spans="1:15" ht="21" customHeight="1" x14ac:dyDescent="0.65">
      <c r="A72" s="189" t="s">
        <v>263</v>
      </c>
      <c r="B72" s="270">
        <v>2</v>
      </c>
      <c r="C72" s="191">
        <v>-50000</v>
      </c>
      <c r="D72" s="103"/>
      <c r="E72" s="191">
        <v>0</v>
      </c>
      <c r="F72" s="103"/>
      <c r="G72" s="191">
        <v>0</v>
      </c>
      <c r="H72" s="103"/>
      <c r="I72" s="191">
        <v>0</v>
      </c>
      <c r="J72" s="115"/>
      <c r="M72" s="39"/>
      <c r="O72" s="39"/>
    </row>
    <row r="73" spans="1:15" ht="21" customHeight="1" x14ac:dyDescent="0.65">
      <c r="A73" s="189" t="s">
        <v>233</v>
      </c>
      <c r="B73" s="270">
        <v>2</v>
      </c>
      <c r="C73" s="191">
        <v>-431250</v>
      </c>
      <c r="D73" s="103"/>
      <c r="E73" s="191">
        <v>-117000</v>
      </c>
      <c r="F73" s="103"/>
      <c r="G73" s="191">
        <v>-15700</v>
      </c>
      <c r="H73" s="103"/>
      <c r="I73" s="191">
        <v>0</v>
      </c>
      <c r="J73" s="150"/>
      <c r="M73" s="39"/>
      <c r="O73" s="39"/>
    </row>
    <row r="74" spans="1:15" ht="21" customHeight="1" x14ac:dyDescent="0.65">
      <c r="A74" s="189" t="s">
        <v>256</v>
      </c>
      <c r="B74" s="270">
        <v>2</v>
      </c>
      <c r="C74" s="191">
        <v>233300</v>
      </c>
      <c r="D74" s="103"/>
      <c r="E74" s="191">
        <v>103100</v>
      </c>
      <c r="F74" s="103"/>
      <c r="G74" s="191">
        <v>8200</v>
      </c>
      <c r="H74" s="103"/>
      <c r="I74" s="191">
        <v>0</v>
      </c>
      <c r="J74" s="115"/>
      <c r="M74" s="39"/>
      <c r="O74" s="39"/>
    </row>
    <row r="75" spans="1:15" ht="21" customHeight="1" x14ac:dyDescent="0.65">
      <c r="A75" s="189" t="s">
        <v>237</v>
      </c>
      <c r="B75" s="270">
        <v>2</v>
      </c>
      <c r="C75" s="191">
        <v>0</v>
      </c>
      <c r="D75" s="103"/>
      <c r="E75" s="191">
        <v>-90000</v>
      </c>
      <c r="F75" s="103"/>
      <c r="G75" s="191">
        <v>0</v>
      </c>
      <c r="H75" s="103"/>
      <c r="I75" s="191">
        <v>0</v>
      </c>
      <c r="J75" s="115"/>
      <c r="M75" s="39"/>
      <c r="O75" s="39"/>
    </row>
    <row r="76" spans="1:15" ht="21" customHeight="1" x14ac:dyDescent="0.65">
      <c r="A76" s="189" t="s">
        <v>278</v>
      </c>
      <c r="B76" s="270">
        <v>2</v>
      </c>
      <c r="C76" s="191">
        <v>5625</v>
      </c>
      <c r="D76" s="103"/>
      <c r="E76" s="191">
        <v>0</v>
      </c>
      <c r="F76" s="103"/>
      <c r="G76" s="191">
        <v>0</v>
      </c>
      <c r="H76" s="103"/>
      <c r="I76" s="191">
        <v>0</v>
      </c>
      <c r="J76" s="115"/>
      <c r="M76" s="39"/>
      <c r="O76" s="39"/>
    </row>
    <row r="77" spans="1:15" ht="21" customHeight="1" x14ac:dyDescent="0.65">
      <c r="A77" s="189" t="s">
        <v>279</v>
      </c>
      <c r="B77" s="270"/>
      <c r="C77" s="121">
        <v>-138656</v>
      </c>
      <c r="D77" s="103"/>
      <c r="E77" s="121">
        <f>9993-1</f>
        <v>9992</v>
      </c>
      <c r="F77" s="103"/>
      <c r="G77" s="191">
        <v>0</v>
      </c>
      <c r="H77" s="103"/>
      <c r="I77" s="191">
        <v>0</v>
      </c>
      <c r="J77" s="118"/>
      <c r="M77" s="39"/>
      <c r="O77" s="39"/>
    </row>
    <row r="78" spans="1:15" ht="21" customHeight="1" x14ac:dyDescent="0.65">
      <c r="A78" s="189" t="s">
        <v>120</v>
      </c>
      <c r="B78" s="270">
        <v>6</v>
      </c>
      <c r="C78" s="191">
        <v>0</v>
      </c>
      <c r="D78" s="191"/>
      <c r="E78" s="191">
        <v>0</v>
      </c>
      <c r="F78" s="103"/>
      <c r="G78" s="191">
        <v>-125000</v>
      </c>
      <c r="H78" s="103"/>
      <c r="I78" s="191">
        <v>-885000</v>
      </c>
      <c r="J78" s="150"/>
      <c r="M78" s="39"/>
      <c r="O78" s="39"/>
    </row>
    <row r="79" spans="1:15" ht="22" customHeight="1" x14ac:dyDescent="0.65">
      <c r="A79" s="189" t="s">
        <v>234</v>
      </c>
      <c r="B79" s="270">
        <v>6</v>
      </c>
      <c r="C79" s="191">
        <v>-93125</v>
      </c>
      <c r="D79" s="103"/>
      <c r="E79" s="191">
        <v>-10</v>
      </c>
      <c r="F79" s="103"/>
      <c r="G79" s="191">
        <v>-55225</v>
      </c>
      <c r="H79" s="103"/>
      <c r="I79" s="191">
        <v>0</v>
      </c>
      <c r="J79" s="115"/>
      <c r="M79" s="39"/>
      <c r="O79" s="39"/>
    </row>
    <row r="80" spans="1:15" ht="18.5" customHeight="1" x14ac:dyDescent="0.7">
      <c r="A80" s="220"/>
      <c r="B80" s="270"/>
      <c r="C80" s="122"/>
      <c r="D80" s="122"/>
      <c r="E80" s="122"/>
      <c r="F80" s="122"/>
      <c r="G80" s="122"/>
      <c r="H80" s="122"/>
      <c r="I80" s="122"/>
      <c r="J80" s="115"/>
      <c r="M80" s="39"/>
      <c r="O80" s="39"/>
    </row>
    <row r="81" spans="1:15" ht="22" customHeight="1" x14ac:dyDescent="0.7">
      <c r="A81" s="219" t="s">
        <v>0</v>
      </c>
      <c r="B81" s="247"/>
      <c r="J81" s="115"/>
      <c r="M81" s="39"/>
      <c r="O81" s="39"/>
    </row>
    <row r="82" spans="1:15" ht="22" customHeight="1" x14ac:dyDescent="0.7">
      <c r="A82" s="262" t="s">
        <v>102</v>
      </c>
      <c r="B82" s="247"/>
      <c r="J82" s="115"/>
      <c r="M82" s="39"/>
      <c r="O82" s="39"/>
    </row>
    <row r="83" spans="1:15" ht="21.75" customHeight="1" x14ac:dyDescent="0.65">
      <c r="A83" s="189"/>
      <c r="B83" s="247"/>
      <c r="J83" s="115"/>
      <c r="M83" s="39"/>
      <c r="O83" s="39"/>
    </row>
    <row r="84" spans="1:15" ht="21" customHeight="1" x14ac:dyDescent="0.7">
      <c r="A84" s="189"/>
      <c r="B84" s="270"/>
      <c r="C84" s="278" t="s">
        <v>2</v>
      </c>
      <c r="D84" s="278"/>
      <c r="E84" s="278"/>
      <c r="F84" s="268"/>
      <c r="G84" s="278" t="s">
        <v>3</v>
      </c>
      <c r="H84" s="278"/>
      <c r="I84" s="278"/>
      <c r="J84" s="115"/>
      <c r="M84" s="39"/>
      <c r="O84" s="39"/>
    </row>
    <row r="85" spans="1:15" ht="44.25" customHeight="1" x14ac:dyDescent="0.7">
      <c r="A85" s="189"/>
      <c r="B85" s="270"/>
      <c r="C85" s="279" t="s">
        <v>149</v>
      </c>
      <c r="D85" s="280"/>
      <c r="E85" s="280"/>
      <c r="F85" s="268"/>
      <c r="G85" s="279" t="s">
        <v>149</v>
      </c>
      <c r="H85" s="280"/>
      <c r="I85" s="280"/>
      <c r="J85" s="115"/>
      <c r="M85" s="39"/>
      <c r="O85" s="39"/>
    </row>
    <row r="86" spans="1:15" ht="22" customHeight="1" x14ac:dyDescent="0.65">
      <c r="A86" s="189"/>
      <c r="B86" s="270" t="s">
        <v>5</v>
      </c>
      <c r="C86" s="269">
        <v>2566</v>
      </c>
      <c r="D86" s="269"/>
      <c r="E86" s="269">
        <v>2565</v>
      </c>
      <c r="F86" s="269"/>
      <c r="G86" s="269">
        <v>2566</v>
      </c>
      <c r="H86" s="269"/>
      <c r="I86" s="269">
        <v>2565</v>
      </c>
      <c r="J86" s="115"/>
      <c r="M86" s="39"/>
      <c r="O86" s="39"/>
    </row>
    <row r="87" spans="1:15" ht="22" customHeight="1" x14ac:dyDescent="0.65">
      <c r="A87" s="189"/>
      <c r="B87" s="270"/>
      <c r="C87" s="281" t="s">
        <v>6</v>
      </c>
      <c r="D87" s="281"/>
      <c r="E87" s="281"/>
      <c r="F87" s="281"/>
      <c r="G87" s="281"/>
      <c r="H87" s="281"/>
      <c r="I87" s="281"/>
      <c r="J87" s="115"/>
      <c r="M87" s="39"/>
      <c r="O87" s="39"/>
    </row>
    <row r="88" spans="1:15" ht="22" customHeight="1" x14ac:dyDescent="0.7">
      <c r="A88" s="263" t="s">
        <v>181</v>
      </c>
      <c r="B88" s="270"/>
      <c r="C88" s="270"/>
      <c r="D88" s="270"/>
      <c r="E88" s="270"/>
      <c r="F88" s="270"/>
      <c r="G88" s="270"/>
      <c r="H88" s="270"/>
      <c r="I88" s="270"/>
      <c r="J88" s="115"/>
      <c r="M88" s="39"/>
      <c r="O88" s="39"/>
    </row>
    <row r="89" spans="1:15" ht="21" customHeight="1" x14ac:dyDescent="0.65">
      <c r="A89" s="189" t="s">
        <v>139</v>
      </c>
      <c r="B89" s="270">
        <v>11</v>
      </c>
      <c r="C89" s="191">
        <v>-2043579</v>
      </c>
      <c r="D89" s="103"/>
      <c r="E89" s="191">
        <v>-3183972</v>
      </c>
      <c r="F89" s="103"/>
      <c r="G89" s="191">
        <v>-207032</v>
      </c>
      <c r="H89" s="103"/>
      <c r="I89" s="191">
        <v>-110120</v>
      </c>
      <c r="J89" s="115"/>
      <c r="M89" s="39"/>
      <c r="O89" s="39"/>
    </row>
    <row r="90" spans="1:15" ht="21" customHeight="1" x14ac:dyDescent="0.65">
      <c r="A90" s="189" t="s">
        <v>155</v>
      </c>
      <c r="B90" s="270"/>
      <c r="C90" s="190">
        <v>2500</v>
      </c>
      <c r="D90" s="103"/>
      <c r="E90" s="190">
        <v>1974</v>
      </c>
      <c r="F90" s="103"/>
      <c r="G90" s="103">
        <v>573</v>
      </c>
      <c r="H90" s="103"/>
      <c r="I90" s="103">
        <v>231</v>
      </c>
      <c r="J90" s="115"/>
      <c r="M90" s="39"/>
      <c r="O90" s="39"/>
    </row>
    <row r="91" spans="1:15" ht="22" customHeight="1" x14ac:dyDescent="0.65">
      <c r="A91" s="189" t="s">
        <v>225</v>
      </c>
      <c r="B91" s="270">
        <v>11</v>
      </c>
      <c r="C91" s="191">
        <v>-43907</v>
      </c>
      <c r="D91" s="103"/>
      <c r="E91" s="191">
        <v>-40289</v>
      </c>
      <c r="F91" s="103"/>
      <c r="G91" s="191">
        <v>-3731</v>
      </c>
      <c r="H91" s="103"/>
      <c r="I91" s="191">
        <v>-5632</v>
      </c>
      <c r="J91" s="115"/>
      <c r="M91" s="39"/>
      <c r="O91" s="39"/>
    </row>
    <row r="92" spans="1:15" ht="22" hidden="1" customHeight="1" x14ac:dyDescent="0.65">
      <c r="A92" s="189" t="s">
        <v>175</v>
      </c>
      <c r="B92" s="270"/>
      <c r="C92" s="191">
        <v>0</v>
      </c>
      <c r="D92" s="103"/>
      <c r="E92" s="191">
        <v>0</v>
      </c>
      <c r="F92" s="103"/>
      <c r="G92" s="191">
        <v>0</v>
      </c>
      <c r="H92" s="103"/>
      <c r="I92" s="191">
        <v>0</v>
      </c>
      <c r="J92" s="115"/>
      <c r="M92" s="39"/>
      <c r="O92" s="39"/>
    </row>
    <row r="93" spans="1:15" ht="22" customHeight="1" x14ac:dyDescent="0.7">
      <c r="A93" s="271" t="s">
        <v>226</v>
      </c>
      <c r="B93" s="270"/>
      <c r="C93" s="199">
        <f>SUM(C88:C91,C61:C79)</f>
        <v>-2610546</v>
      </c>
      <c r="D93" s="268">
        <v>5654057</v>
      </c>
      <c r="E93" s="199">
        <f>SUM(E88:E91,E61:E79)</f>
        <v>-2974660</v>
      </c>
      <c r="F93" s="268"/>
      <c r="G93" s="199">
        <f>SUM(G88:G91,G61:G79)</f>
        <v>-689902</v>
      </c>
      <c r="H93" s="268"/>
      <c r="I93" s="199">
        <f>SUM(I88:I91,I61:I79)</f>
        <v>-3347984</v>
      </c>
      <c r="J93" s="115"/>
      <c r="M93" s="39"/>
      <c r="O93" s="39"/>
    </row>
    <row r="94" spans="1:15" ht="9" customHeight="1" x14ac:dyDescent="0.7">
      <c r="A94" s="220"/>
      <c r="B94" s="270"/>
      <c r="C94" s="190"/>
      <c r="D94" s="270"/>
      <c r="E94" s="190"/>
      <c r="F94" s="270"/>
      <c r="G94" s="270"/>
      <c r="H94" s="270"/>
      <c r="I94" s="270"/>
      <c r="J94" s="115"/>
      <c r="M94" s="39"/>
      <c r="O94" s="39"/>
    </row>
    <row r="95" spans="1:15" ht="22" customHeight="1" x14ac:dyDescent="0.7">
      <c r="A95" s="263" t="s">
        <v>113</v>
      </c>
      <c r="B95" s="270"/>
      <c r="C95" s="190"/>
      <c r="D95" s="103"/>
      <c r="E95" s="190"/>
      <c r="F95" s="103"/>
      <c r="G95" s="103"/>
      <c r="H95" s="103"/>
      <c r="I95" s="103"/>
      <c r="J95" s="115"/>
      <c r="M95" s="39"/>
      <c r="O95" s="39"/>
    </row>
    <row r="96" spans="1:15" ht="22" customHeight="1" x14ac:dyDescent="0.65">
      <c r="A96" s="117" t="s">
        <v>114</v>
      </c>
      <c r="B96" s="270"/>
      <c r="C96" s="191">
        <v>-921942</v>
      </c>
      <c r="D96" s="103"/>
      <c r="E96" s="191">
        <v>-525526</v>
      </c>
      <c r="F96" s="103"/>
      <c r="G96" s="191">
        <v>-443914</v>
      </c>
      <c r="H96" s="103"/>
      <c r="I96" s="191">
        <v>-287373</v>
      </c>
      <c r="J96" s="115"/>
      <c r="M96" s="39"/>
      <c r="O96" s="39"/>
    </row>
    <row r="97" spans="1:15" ht="22" customHeight="1" x14ac:dyDescent="0.65">
      <c r="A97" s="189" t="s">
        <v>195</v>
      </c>
      <c r="B97" s="270"/>
      <c r="C97" s="191">
        <v>-748026</v>
      </c>
      <c r="D97" s="103"/>
      <c r="E97" s="191">
        <v>-451889</v>
      </c>
      <c r="F97" s="103"/>
      <c r="G97" s="191">
        <v>-99488</v>
      </c>
      <c r="H97" s="103"/>
      <c r="I97" s="191">
        <v>-101927</v>
      </c>
      <c r="J97" s="115"/>
      <c r="M97" s="39"/>
      <c r="O97" s="39"/>
    </row>
    <row r="98" spans="1:15" ht="22" customHeight="1" x14ac:dyDescent="0.65">
      <c r="A98" s="189" t="s">
        <v>115</v>
      </c>
      <c r="B98" s="270"/>
      <c r="C98" s="190">
        <v>1738315</v>
      </c>
      <c r="D98" s="103"/>
      <c r="E98" s="191">
        <v>-570524</v>
      </c>
      <c r="F98" s="103"/>
      <c r="G98" s="103">
        <v>1318907</v>
      </c>
      <c r="H98" s="103"/>
      <c r="I98" s="191">
        <v>-404465</v>
      </c>
      <c r="J98" s="118"/>
      <c r="M98" s="39"/>
      <c r="O98" s="39"/>
    </row>
    <row r="99" spans="1:15" ht="22" customHeight="1" x14ac:dyDescent="0.65">
      <c r="A99" s="260" t="s">
        <v>271</v>
      </c>
      <c r="B99" s="270"/>
      <c r="C99" s="191">
        <v>0</v>
      </c>
      <c r="D99" s="103"/>
      <c r="E99" s="191">
        <v>0</v>
      </c>
      <c r="F99" s="103"/>
      <c r="G99" s="191">
        <v>-1176150</v>
      </c>
      <c r="H99" s="103"/>
      <c r="I99" s="191">
        <v>-1251750</v>
      </c>
      <c r="J99" s="118"/>
      <c r="M99" s="39"/>
      <c r="O99" s="39"/>
    </row>
    <row r="100" spans="1:15" ht="22" customHeight="1" x14ac:dyDescent="0.65">
      <c r="A100" s="189" t="s">
        <v>121</v>
      </c>
      <c r="B100" s="270">
        <v>8</v>
      </c>
      <c r="C100" s="191">
        <v>0</v>
      </c>
      <c r="D100" s="103"/>
      <c r="E100" s="191">
        <v>68866</v>
      </c>
      <c r="F100" s="103"/>
      <c r="G100" s="191">
        <v>0</v>
      </c>
      <c r="H100" s="191"/>
      <c r="I100" s="191">
        <v>0</v>
      </c>
      <c r="J100" s="115"/>
      <c r="M100" s="39"/>
      <c r="O100" s="39"/>
    </row>
    <row r="101" spans="1:15" ht="22" customHeight="1" x14ac:dyDescent="0.65">
      <c r="A101" s="189" t="s">
        <v>265</v>
      </c>
      <c r="B101" s="270">
        <v>8</v>
      </c>
      <c r="C101" s="191">
        <v>-547650</v>
      </c>
      <c r="D101" s="103">
        <v>5922714</v>
      </c>
      <c r="E101" s="191">
        <v>-577870</v>
      </c>
      <c r="F101" s="103"/>
      <c r="G101" s="191">
        <v>-263466</v>
      </c>
      <c r="H101" s="103"/>
      <c r="I101" s="191">
        <v>-304484</v>
      </c>
      <c r="J101" s="115"/>
      <c r="M101" s="39"/>
      <c r="O101" s="39"/>
    </row>
    <row r="102" spans="1:15" ht="22" customHeight="1" x14ac:dyDescent="0.65">
      <c r="A102" s="189" t="s">
        <v>173</v>
      </c>
      <c r="B102" s="270">
        <v>8</v>
      </c>
      <c r="C102" s="191">
        <v>2697900</v>
      </c>
      <c r="D102" s="103">
        <v>850268</v>
      </c>
      <c r="E102" s="191">
        <v>3940000</v>
      </c>
      <c r="F102" s="103"/>
      <c r="G102" s="191">
        <v>2697900</v>
      </c>
      <c r="H102" s="103"/>
      <c r="I102" s="191">
        <v>3940000</v>
      </c>
      <c r="J102" s="115"/>
      <c r="M102" s="39"/>
      <c r="O102" s="39"/>
    </row>
    <row r="103" spans="1:15" ht="22" customHeight="1" x14ac:dyDescent="0.65">
      <c r="A103" s="189" t="s">
        <v>264</v>
      </c>
      <c r="B103" s="270">
        <v>8</v>
      </c>
      <c r="C103" s="191">
        <v>-568600</v>
      </c>
      <c r="D103" s="103"/>
      <c r="E103" s="191">
        <v>0</v>
      </c>
      <c r="F103" s="103"/>
      <c r="G103" s="191">
        <v>-568600</v>
      </c>
      <c r="H103" s="103"/>
      <c r="I103" s="191">
        <v>0</v>
      </c>
      <c r="J103" s="115"/>
      <c r="M103" s="39"/>
      <c r="O103" s="39"/>
    </row>
    <row r="104" spans="1:15" ht="22" customHeight="1" x14ac:dyDescent="0.65">
      <c r="A104" s="189" t="s">
        <v>140</v>
      </c>
      <c r="B104" s="270">
        <v>9</v>
      </c>
      <c r="C104" s="191">
        <v>862191</v>
      </c>
      <c r="D104" s="103"/>
      <c r="E104" s="191">
        <v>55561</v>
      </c>
      <c r="F104" s="103"/>
      <c r="G104" s="191">
        <v>862191</v>
      </c>
      <c r="H104" s="103"/>
      <c r="I104" s="191">
        <v>55561</v>
      </c>
      <c r="J104" s="115"/>
      <c r="M104" s="39"/>
      <c r="O104" s="39"/>
    </row>
    <row r="105" spans="1:15" ht="22" hidden="1" customHeight="1" x14ac:dyDescent="0.65">
      <c r="A105" s="189" t="s">
        <v>151</v>
      </c>
      <c r="B105" s="270"/>
      <c r="C105" s="191"/>
      <c r="D105" s="103"/>
      <c r="E105" s="191">
        <v>0</v>
      </c>
      <c r="F105" s="103"/>
      <c r="G105" s="191"/>
      <c r="H105" s="103"/>
      <c r="I105" s="191">
        <v>0</v>
      </c>
      <c r="J105" s="115"/>
      <c r="M105" s="39"/>
      <c r="O105" s="39"/>
    </row>
    <row r="106" spans="1:15" ht="22" customHeight="1" x14ac:dyDescent="0.65">
      <c r="A106" s="189" t="s">
        <v>152</v>
      </c>
      <c r="B106" s="270">
        <v>14</v>
      </c>
      <c r="C106" s="191">
        <v>-1812432</v>
      </c>
      <c r="D106" s="103"/>
      <c r="E106" s="191">
        <v>-791105</v>
      </c>
      <c r="F106" s="103"/>
      <c r="G106" s="191">
        <v>-1812432</v>
      </c>
      <c r="H106" s="103"/>
      <c r="I106" s="191">
        <v>-791105</v>
      </c>
      <c r="J106" s="115"/>
      <c r="M106" s="39"/>
      <c r="O106" s="39"/>
    </row>
    <row r="107" spans="1:15" ht="22" customHeight="1" x14ac:dyDescent="0.7">
      <c r="A107" s="220" t="s">
        <v>238</v>
      </c>
      <c r="B107" s="270"/>
      <c r="C107" s="198">
        <f>SUM(C96:C106)</f>
        <v>699756</v>
      </c>
      <c r="D107" s="140"/>
      <c r="E107" s="198">
        <f>SUM(E96:E106)</f>
        <v>1147513</v>
      </c>
      <c r="F107" s="122"/>
      <c r="G107" s="198">
        <f>SUM(G96:G106)</f>
        <v>514948</v>
      </c>
      <c r="H107" s="122"/>
      <c r="I107" s="198">
        <f>SUM(I96:I106)</f>
        <v>854457</v>
      </c>
      <c r="J107" s="115"/>
      <c r="M107" s="39"/>
      <c r="O107" s="39"/>
    </row>
    <row r="108" spans="1:15" ht="22" customHeight="1" x14ac:dyDescent="0.7">
      <c r="A108" s="220"/>
      <c r="B108" s="270"/>
      <c r="C108" s="122"/>
      <c r="D108" s="140"/>
      <c r="E108" s="122"/>
      <c r="F108" s="140"/>
      <c r="G108" s="122"/>
      <c r="H108" s="140"/>
      <c r="I108" s="122"/>
      <c r="J108" s="115"/>
      <c r="M108" s="39"/>
      <c r="O108" s="39"/>
    </row>
    <row r="109" spans="1:15" ht="22" customHeight="1" x14ac:dyDescent="0.7">
      <c r="A109" s="117" t="s">
        <v>200</v>
      </c>
      <c r="B109" s="270"/>
      <c r="C109" s="122"/>
      <c r="D109" s="140"/>
      <c r="E109" s="122"/>
      <c r="F109" s="140"/>
      <c r="G109" s="122"/>
      <c r="H109" s="140"/>
      <c r="I109" s="122"/>
      <c r="J109" s="115"/>
      <c r="M109" s="39"/>
      <c r="O109" s="39"/>
    </row>
    <row r="110" spans="1:15" ht="22" customHeight="1" x14ac:dyDescent="0.65">
      <c r="A110" s="117" t="s">
        <v>141</v>
      </c>
      <c r="B110" s="270"/>
      <c r="C110" s="191">
        <f>C59+C93+C107</f>
        <v>-289456</v>
      </c>
      <c r="D110" s="190"/>
      <c r="E110" s="190">
        <f>E59+E93+E107</f>
        <v>101430</v>
      </c>
      <c r="F110" s="190"/>
      <c r="G110" s="191">
        <f>G59+G93+G107</f>
        <v>-3740</v>
      </c>
      <c r="H110" s="190"/>
      <c r="I110" s="190">
        <f>I59+I93+I107</f>
        <v>107483</v>
      </c>
      <c r="J110" s="115"/>
      <c r="M110" s="39"/>
      <c r="O110" s="39"/>
    </row>
    <row r="111" spans="1:15" ht="22" customHeight="1" x14ac:dyDescent="0.65">
      <c r="A111" s="117" t="s">
        <v>196</v>
      </c>
      <c r="B111" s="270"/>
      <c r="C111" s="190"/>
      <c r="D111" s="103"/>
      <c r="E111" s="190"/>
      <c r="F111" s="103"/>
      <c r="G111" s="190"/>
      <c r="H111" s="103"/>
      <c r="I111" s="190"/>
      <c r="J111" s="115"/>
      <c r="M111" s="39"/>
      <c r="O111" s="39"/>
    </row>
    <row r="112" spans="1:15" ht="22" customHeight="1" x14ac:dyDescent="0.65">
      <c r="A112" s="117" t="s">
        <v>197</v>
      </c>
      <c r="B112" s="270"/>
      <c r="C112" s="197">
        <v>-32372</v>
      </c>
      <c r="D112" s="103"/>
      <c r="E112" s="197">
        <v>60867</v>
      </c>
      <c r="F112" s="103"/>
      <c r="G112" s="197">
        <v>0</v>
      </c>
      <c r="H112" s="103"/>
      <c r="I112" s="197">
        <v>0</v>
      </c>
      <c r="J112" s="115"/>
      <c r="L112"/>
      <c r="M112" s="39"/>
      <c r="O112" s="39"/>
    </row>
    <row r="113" spans="1:15" ht="22" customHeight="1" x14ac:dyDescent="0.7">
      <c r="A113" s="220" t="s">
        <v>200</v>
      </c>
      <c r="B113" s="270"/>
      <c r="C113" s="282">
        <f>C110+C112</f>
        <v>-321828</v>
      </c>
      <c r="D113" s="140"/>
      <c r="E113" s="122">
        <f>E110+E112</f>
        <v>162297</v>
      </c>
      <c r="F113" s="140"/>
      <c r="G113" s="282">
        <f>G110+G112</f>
        <v>-3740</v>
      </c>
      <c r="H113" s="140"/>
      <c r="I113" s="122">
        <f>I110+I112</f>
        <v>107483</v>
      </c>
      <c r="J113" s="115"/>
      <c r="M113" s="39"/>
      <c r="O113" s="39"/>
    </row>
    <row r="114" spans="1:15" ht="22" customHeight="1" x14ac:dyDescent="0.65">
      <c r="A114" s="117" t="s">
        <v>159</v>
      </c>
      <c r="B114" s="270"/>
      <c r="C114" s="190">
        <v>818138</v>
      </c>
      <c r="D114" s="103"/>
      <c r="E114" s="190">
        <v>415837</v>
      </c>
      <c r="F114" s="200"/>
      <c r="G114" s="119">
        <f>'BS-3-5'!J10</f>
        <v>77387</v>
      </c>
      <c r="H114" s="200"/>
      <c r="I114" s="119">
        <v>44288</v>
      </c>
      <c r="J114" s="115"/>
      <c r="M114" s="39"/>
      <c r="O114" s="39"/>
    </row>
    <row r="115" spans="1:15" ht="22" customHeight="1" thickBot="1" x14ac:dyDescent="0.75">
      <c r="A115" s="220" t="s">
        <v>160</v>
      </c>
      <c r="B115" s="270"/>
      <c r="C115" s="201">
        <f>SUM(C113:C114)</f>
        <v>496310</v>
      </c>
      <c r="D115" s="140"/>
      <c r="E115" s="201">
        <f>SUM(E113:E114)</f>
        <v>578134</v>
      </c>
      <c r="F115" s="140"/>
      <c r="G115" s="201">
        <f>SUM(G113:G114)</f>
        <v>73647</v>
      </c>
      <c r="H115" s="140"/>
      <c r="I115" s="201">
        <f>SUM(I113:I114)</f>
        <v>151771</v>
      </c>
      <c r="J115" s="115"/>
      <c r="M115" s="39"/>
      <c r="O115" s="39"/>
    </row>
    <row r="116" spans="1:15" ht="22" customHeight="1" thickTop="1" x14ac:dyDescent="0.65">
      <c r="A116" s="189"/>
      <c r="B116" s="247"/>
      <c r="C116" s="61"/>
      <c r="D116" s="190"/>
      <c r="E116" s="191"/>
      <c r="F116" s="191"/>
      <c r="G116" s="61"/>
      <c r="H116" s="191"/>
      <c r="I116" s="191"/>
      <c r="J116" s="115"/>
      <c r="M116" s="39"/>
      <c r="O116" s="39"/>
    </row>
    <row r="117" spans="1:15" ht="23.25" customHeight="1" x14ac:dyDescent="0.65">
      <c r="E117" s="191"/>
      <c r="I117" s="119"/>
      <c r="O117" s="39"/>
    </row>
    <row r="118" spans="1:15" ht="23.25" customHeight="1" x14ac:dyDescent="0.65">
      <c r="C118" s="190"/>
      <c r="D118" s="190">
        <f t="shared" ref="D118:H118" si="0">D115-D117</f>
        <v>0</v>
      </c>
      <c r="E118" s="190"/>
      <c r="F118" s="190">
        <f t="shared" si="0"/>
        <v>0</v>
      </c>
      <c r="G118" s="190"/>
      <c r="H118" s="190">
        <f t="shared" si="0"/>
        <v>0</v>
      </c>
      <c r="I118" s="190"/>
    </row>
  </sheetData>
  <mergeCells count="15">
    <mergeCell ref="C87:I87"/>
    <mergeCell ref="C40:E40"/>
    <mergeCell ref="G40:I40"/>
    <mergeCell ref="C42:I42"/>
    <mergeCell ref="C84:E84"/>
    <mergeCell ref="G84:I84"/>
    <mergeCell ref="C85:E85"/>
    <mergeCell ref="G85:I85"/>
    <mergeCell ref="C39:E39"/>
    <mergeCell ref="G39:I39"/>
    <mergeCell ref="C4:E4"/>
    <mergeCell ref="G4:I4"/>
    <mergeCell ref="C5:E5"/>
    <mergeCell ref="G5:I5"/>
    <mergeCell ref="C7:I7"/>
  </mergeCells>
  <pageMargins left="0.8" right="0.8" top="0.48" bottom="0.5" header="0.5" footer="0.5"/>
  <pageSetup paperSize="9" scale="71" firstPageNumber="16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5" max="16383" man="1"/>
    <brk id="8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PL-6-11</vt:lpstr>
      <vt:lpstr>CH-Conso-12</vt:lpstr>
      <vt:lpstr>CH-Conso-13</vt:lpstr>
      <vt:lpstr>CH-Separate-14</vt:lpstr>
      <vt:lpstr>CH-Separate-15 </vt:lpstr>
      <vt:lpstr>CF-16-18</vt:lpstr>
      <vt:lpstr>'BS-3-5'!Print_Area</vt:lpstr>
      <vt:lpstr>'CF-16-18'!Print_Area</vt:lpstr>
      <vt:lpstr>'CH-Conso-12'!Print_Area</vt:lpstr>
      <vt:lpstr>'CH-Conso-13'!Print_Area</vt:lpstr>
      <vt:lpstr>'CH-Separate-14'!Print_Area</vt:lpstr>
      <vt:lpstr>'CH-Separate-15 '!Print_Area</vt:lpstr>
      <vt:lpstr>'PL-6-11'!Print_Area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2023-11-10T06:06:21Z</cp:lastPrinted>
  <dcterms:created xsi:type="dcterms:W3CDTF">2017-03-20T06:17:14Z</dcterms:created>
  <dcterms:modified xsi:type="dcterms:W3CDTF">2023-11-13T09:13:19Z</dcterms:modified>
</cp:coreProperties>
</file>