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H:\CS&amp;IR\Financial Statement\2023\Q3 2023\EN\"/>
    </mc:Choice>
  </mc:AlternateContent>
  <xr:revisionPtr revIDLastSave="0" documentId="13_ncr:1_{4C939121-EE13-4F6F-9695-106FAC92E497}" xr6:coauthVersionLast="47" xr6:coauthVersionMax="47" xr10:uidLastSave="{00000000-0000-0000-0000-000000000000}"/>
  <bookViews>
    <workbookView xWindow="-110" yWindow="-110" windowWidth="19420" windowHeight="10420" tabRatio="728" xr2:uid="{00000000-000D-0000-FFFF-FFFF00000000}"/>
  </bookViews>
  <sheets>
    <sheet name="BS-2-4" sheetId="11" r:id="rId1"/>
    <sheet name="PL 5-10" sheetId="2" r:id="rId2"/>
    <sheet name="CH-Conso-11" sheetId="18" r:id="rId3"/>
    <sheet name="CH-Conso-12 " sheetId="14" r:id="rId4"/>
    <sheet name="CH-Seperate 13" sheetId="15" r:id="rId5"/>
    <sheet name="CH-Seperate 14 " sheetId="13" r:id="rId6"/>
    <sheet name="CF 15-17" sheetId="7" r:id="rId7"/>
  </sheets>
  <definedNames>
    <definedName name="_Hlk120336604" localSheetId="6">'CF 15-17'!#REF!</definedName>
    <definedName name="_xlnm.Print_Area" localSheetId="0">'BS-2-4'!$A$1:$J$110</definedName>
    <definedName name="_xlnm.Print_Area" localSheetId="6">'CF 15-17'!$A$1:$J$131</definedName>
    <definedName name="_xlnm.Print_Area" localSheetId="2">'CH-Conso-11'!$A$1:$X$37</definedName>
    <definedName name="_xlnm.Print_Area" localSheetId="3">'CH-Conso-12 '!$A$1:$X$31</definedName>
    <definedName name="_xlnm.Print_Area" localSheetId="4">'CH-Seperate 13'!$A$1:$O$29</definedName>
    <definedName name="_xlnm.Print_Area" localSheetId="5">'CH-Seperate 14 '!$A$1:$O$28</definedName>
    <definedName name="_xlnm.Print_Area" localSheetId="1">'PL 5-10'!$A$1:$J$210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0" i="7" l="1"/>
  <c r="D208" i="2"/>
  <c r="V27" i="14" s="1"/>
  <c r="N28" i="14"/>
  <c r="R24" i="14"/>
  <c r="V24" i="14"/>
  <c r="T24" i="14"/>
  <c r="P24" i="14"/>
  <c r="N24" i="14"/>
  <c r="L24" i="14"/>
  <c r="J24" i="14"/>
  <c r="H24" i="14"/>
  <c r="F24" i="14"/>
  <c r="D24" i="14"/>
  <c r="T18" i="14"/>
  <c r="D25" i="11"/>
  <c r="F93" i="2" l="1"/>
  <c r="H130" i="7" l="1"/>
  <c r="J94" i="7"/>
  <c r="H94" i="7"/>
  <c r="F94" i="7"/>
  <c r="J39" i="7"/>
  <c r="F39" i="7"/>
  <c r="O16" i="13"/>
  <c r="O11" i="13" l="1"/>
  <c r="O17" i="13" l="1"/>
  <c r="H25" i="11" l="1"/>
  <c r="K26" i="13" l="1"/>
  <c r="G26" i="13"/>
  <c r="E26" i="13"/>
  <c r="C26" i="13"/>
  <c r="M24" i="13"/>
  <c r="M26" i="13" s="1"/>
  <c r="O19" i="13"/>
  <c r="O21" i="13" s="1"/>
  <c r="M19" i="13"/>
  <c r="M21" i="13" s="1"/>
  <c r="K19" i="13"/>
  <c r="K21" i="13" s="1"/>
  <c r="I19" i="13"/>
  <c r="I21" i="13" s="1"/>
  <c r="G19" i="13"/>
  <c r="G21" i="13" s="1"/>
  <c r="E19" i="13"/>
  <c r="E21" i="13" s="1"/>
  <c r="C19" i="13"/>
  <c r="C21" i="13" s="1"/>
  <c r="M28" i="13" l="1"/>
  <c r="K28" i="13"/>
  <c r="E28" i="13"/>
  <c r="G28" i="13"/>
  <c r="C28" i="13"/>
  <c r="J25" i="11" l="1"/>
  <c r="F25" i="11"/>
  <c r="J199" i="2" l="1"/>
  <c r="J189" i="2"/>
  <c r="F199" i="2"/>
  <c r="F189" i="2"/>
  <c r="J139" i="2"/>
  <c r="J124" i="2"/>
  <c r="F139" i="2"/>
  <c r="F124" i="2"/>
  <c r="J93" i="2"/>
  <c r="J83" i="2"/>
  <c r="F83" i="2"/>
  <c r="J36" i="2"/>
  <c r="J22" i="2"/>
  <c r="F36" i="2"/>
  <c r="F22" i="2"/>
  <c r="J123" i="7"/>
  <c r="F123" i="7"/>
  <c r="F64" i="7"/>
  <c r="F66" i="7" s="1"/>
  <c r="F126" i="7" l="1"/>
  <c r="F129" i="7" s="1"/>
  <c r="F131" i="7" s="1"/>
  <c r="J96" i="2"/>
  <c r="J49" i="2"/>
  <c r="J152" i="2"/>
  <c r="J160" i="2" s="1"/>
  <c r="J162" i="2" s="1"/>
  <c r="J167" i="2" s="1"/>
  <c r="J202" i="2"/>
  <c r="F202" i="2"/>
  <c r="F96" i="2"/>
  <c r="F49" i="2"/>
  <c r="F152" i="2"/>
  <c r="F160" i="2" s="1"/>
  <c r="F162" i="2" s="1"/>
  <c r="F167" i="2" s="1"/>
  <c r="F21" i="18"/>
  <c r="D21" i="18"/>
  <c r="R18" i="18"/>
  <c r="T19" i="18"/>
  <c r="X19" i="18" s="1"/>
  <c r="R13" i="18"/>
  <c r="T13" i="18" s="1"/>
  <c r="X13" i="18" s="1"/>
  <c r="V18" i="18"/>
  <c r="V21" i="18" s="1"/>
  <c r="P18" i="18"/>
  <c r="P21" i="18" s="1"/>
  <c r="N18" i="18"/>
  <c r="N21" i="18" s="1"/>
  <c r="L18" i="18"/>
  <c r="L21" i="18" s="1"/>
  <c r="J18" i="18"/>
  <c r="J21" i="18" s="1"/>
  <c r="H18" i="18"/>
  <c r="H21" i="18" s="1"/>
  <c r="J181" i="2" l="1"/>
  <c r="J203" i="2" s="1"/>
  <c r="J209" i="2" s="1"/>
  <c r="J207" i="2" s="1"/>
  <c r="J169" i="2"/>
  <c r="F181" i="2"/>
  <c r="F203" i="2" s="1"/>
  <c r="F209" i="2" s="1"/>
  <c r="F207" i="2" s="1"/>
  <c r="F169" i="2"/>
  <c r="T18" i="18"/>
  <c r="T21" i="18" s="1"/>
  <c r="R21" i="18"/>
  <c r="J165" i="2"/>
  <c r="X18" i="18" l="1"/>
  <c r="X21" i="18" s="1"/>
  <c r="D36" i="2"/>
  <c r="J48" i="11"/>
  <c r="O19" i="15" l="1"/>
  <c r="I19" i="15"/>
  <c r="G19" i="15"/>
  <c r="E19" i="15"/>
  <c r="C19" i="15"/>
  <c r="H36" i="2"/>
  <c r="H72" i="11" l="1"/>
  <c r="V29" i="14"/>
  <c r="J29" i="14"/>
  <c r="H29" i="14"/>
  <c r="F29" i="14"/>
  <c r="D29" i="14"/>
  <c r="R27" i="14"/>
  <c r="V21" i="14"/>
  <c r="P21" i="14"/>
  <c r="N21" i="14"/>
  <c r="L21" i="14"/>
  <c r="J21" i="14"/>
  <c r="H21" i="14"/>
  <c r="F21" i="14"/>
  <c r="D21" i="14"/>
  <c r="N29" i="14"/>
  <c r="R21" i="14" l="1"/>
  <c r="N31" i="14"/>
  <c r="H31" i="14"/>
  <c r="V31" i="14"/>
  <c r="D31" i="14"/>
  <c r="F31" i="14"/>
  <c r="J31" i="14"/>
  <c r="X18" i="14"/>
  <c r="T19" i="14"/>
  <c r="X19" i="14" s="1"/>
  <c r="J106" i="11"/>
  <c r="J108" i="11" s="1"/>
  <c r="F106" i="11"/>
  <c r="F108" i="11" s="1"/>
  <c r="D106" i="11"/>
  <c r="D108" i="11" s="1"/>
  <c r="J82" i="11"/>
  <c r="H82" i="11"/>
  <c r="H83" i="11" s="1"/>
  <c r="F82" i="11"/>
  <c r="D82" i="11"/>
  <c r="J72" i="11"/>
  <c r="F72" i="11"/>
  <c r="D72" i="11"/>
  <c r="H48" i="11"/>
  <c r="F48" i="11"/>
  <c r="D48" i="11"/>
  <c r="J54" i="2" l="1"/>
  <c r="J56" i="2" s="1"/>
  <c r="F54" i="2"/>
  <c r="F56" i="2" s="1"/>
  <c r="D49" i="11"/>
  <c r="D83" i="11"/>
  <c r="D110" i="11" s="1"/>
  <c r="F83" i="11"/>
  <c r="F110" i="11" s="1"/>
  <c r="F49" i="11"/>
  <c r="J83" i="11"/>
  <c r="J110" i="11" s="1"/>
  <c r="J49" i="11"/>
  <c r="H49" i="11"/>
  <c r="T21" i="14"/>
  <c r="X21" i="14"/>
  <c r="X24" i="14" s="1"/>
  <c r="D139" i="2"/>
  <c r="F61" i="2" l="1"/>
  <c r="F63" i="2" s="1"/>
  <c r="J61" i="2"/>
  <c r="J59" i="2"/>
  <c r="J64" i="7"/>
  <c r="J66" i="7" s="1"/>
  <c r="J126" i="7" s="1"/>
  <c r="J129" i="7" s="1"/>
  <c r="J131" i="7" s="1"/>
  <c r="J75" i="2" l="1"/>
  <c r="J97" i="2" s="1"/>
  <c r="J101" i="2" s="1"/>
  <c r="J63" i="2"/>
  <c r="F75" i="2"/>
  <c r="F97" i="2" s="1"/>
  <c r="F103" i="2" s="1"/>
  <c r="M24" i="15"/>
  <c r="J103" i="2" l="1"/>
  <c r="R33" i="18"/>
  <c r="R27" i="18"/>
  <c r="T27" i="18" s="1"/>
  <c r="R25" i="18"/>
  <c r="T25" i="18" s="1"/>
  <c r="T33" i="18" l="1"/>
  <c r="H123" i="7" l="1"/>
  <c r="D123" i="7"/>
  <c r="X27" i="18"/>
  <c r="X25" i="18"/>
  <c r="E28" i="18"/>
  <c r="E30" i="18" s="1"/>
  <c r="F28" i="18"/>
  <c r="G28" i="18"/>
  <c r="G30" i="18" s="1"/>
  <c r="H28" i="18"/>
  <c r="I28" i="18"/>
  <c r="I30" i="18" s="1"/>
  <c r="J28" i="18"/>
  <c r="K28" i="18"/>
  <c r="K30" i="18" s="1"/>
  <c r="L28" i="18"/>
  <c r="M28" i="18"/>
  <c r="M30" i="18" s="1"/>
  <c r="N28" i="18"/>
  <c r="O28" i="18"/>
  <c r="O30" i="18" s="1"/>
  <c r="P28" i="18"/>
  <c r="Q28" i="18"/>
  <c r="Q30" i="18" s="1"/>
  <c r="R28" i="18"/>
  <c r="S28" i="18"/>
  <c r="T28" i="18"/>
  <c r="U28" i="18"/>
  <c r="U30" i="18" s="1"/>
  <c r="V28" i="18"/>
  <c r="W28" i="18"/>
  <c r="W30" i="18" s="1"/>
  <c r="D28" i="18"/>
  <c r="X28" i="18" l="1"/>
  <c r="D94" i="7" l="1"/>
  <c r="H30" i="18"/>
  <c r="H35" i="18"/>
  <c r="H37" i="18" l="1"/>
  <c r="D30" i="18"/>
  <c r="V30" i="18"/>
  <c r="V35" i="18" l="1"/>
  <c r="J35" i="18"/>
  <c r="F35" i="18"/>
  <c r="D35" i="18"/>
  <c r="L35" i="18"/>
  <c r="P30" i="18"/>
  <c r="N30" i="18"/>
  <c r="L30" i="18"/>
  <c r="J30" i="18"/>
  <c r="F30" i="18"/>
  <c r="J37" i="18" l="1"/>
  <c r="F37" i="18"/>
  <c r="D37" i="18"/>
  <c r="L37" i="18"/>
  <c r="V37" i="18"/>
  <c r="R30" i="18"/>
  <c r="X33" i="18"/>
  <c r="T30" i="18" l="1"/>
  <c r="X30" i="18"/>
  <c r="H124" i="2" l="1"/>
  <c r="D124" i="2"/>
  <c r="M19" i="15" l="1"/>
  <c r="M21" i="15" s="1"/>
  <c r="K19" i="15"/>
  <c r="K21" i="15" s="1"/>
  <c r="I21" i="15"/>
  <c r="G21" i="15"/>
  <c r="E21" i="15"/>
  <c r="C21" i="15"/>
  <c r="E26" i="15"/>
  <c r="K26" i="15"/>
  <c r="G26" i="15"/>
  <c r="C26" i="15"/>
  <c r="K28" i="15" l="1"/>
  <c r="E28" i="15"/>
  <c r="C28" i="15"/>
  <c r="G28" i="15"/>
  <c r="M26" i="15"/>
  <c r="O21" i="15"/>
  <c r="M28" i="15" l="1"/>
  <c r="D22" i="2"/>
  <c r="H189" i="2"/>
  <c r="D189" i="2"/>
  <c r="N35" i="18" s="1"/>
  <c r="N37" i="18" s="1"/>
  <c r="H199" i="2"/>
  <c r="D199" i="2"/>
  <c r="P28" i="14" s="1"/>
  <c r="H93" i="2"/>
  <c r="D93" i="2"/>
  <c r="H139" i="2"/>
  <c r="H152" i="2" s="1"/>
  <c r="H160" i="2" s="1"/>
  <c r="H162" i="2" s="1"/>
  <c r="D152" i="2"/>
  <c r="D160" i="2" s="1"/>
  <c r="D162" i="2" s="1"/>
  <c r="H83" i="2"/>
  <c r="D83" i="2"/>
  <c r="H22" i="2"/>
  <c r="H49" i="2" s="1"/>
  <c r="H54" i="2" s="1"/>
  <c r="H56" i="2" s="1"/>
  <c r="P29" i="14" l="1"/>
  <c r="P31" i="14" s="1"/>
  <c r="R28" i="14"/>
  <c r="D167" i="2"/>
  <c r="D181" i="2" s="1"/>
  <c r="D11" i="7"/>
  <c r="H61" i="2"/>
  <c r="H63" i="2" s="1"/>
  <c r="H59" i="2"/>
  <c r="H167" i="2"/>
  <c r="H165" i="2"/>
  <c r="D49" i="2"/>
  <c r="R34" i="18"/>
  <c r="T34" i="18" s="1"/>
  <c r="P35" i="18"/>
  <c r="P37" i="18" s="1"/>
  <c r="D96" i="2"/>
  <c r="D202" i="2"/>
  <c r="H202" i="2"/>
  <c r="H96" i="2"/>
  <c r="T28" i="14" l="1"/>
  <c r="X28" i="14" s="1"/>
  <c r="R29" i="14"/>
  <c r="R31" i="14" s="1"/>
  <c r="D39" i="7"/>
  <c r="D64" i="7" s="1"/>
  <c r="D66" i="7" s="1"/>
  <c r="D126" i="7" s="1"/>
  <c r="D169" i="2"/>
  <c r="D165" i="2"/>
  <c r="L27" i="14" s="1"/>
  <c r="H181" i="2"/>
  <c r="I24" i="13" s="1"/>
  <c r="H11" i="7"/>
  <c r="H39" i="7" s="1"/>
  <c r="H64" i="7" s="1"/>
  <c r="H66" i="7" s="1"/>
  <c r="H169" i="2"/>
  <c r="D54" i="2"/>
  <c r="D56" i="2" s="1"/>
  <c r="D61" i="2" s="1"/>
  <c r="D63" i="2" s="1"/>
  <c r="O25" i="15"/>
  <c r="O24" i="15"/>
  <c r="D203" i="2"/>
  <c r="D209" i="2" s="1"/>
  <c r="D207" i="2" s="1"/>
  <c r="R35" i="18"/>
  <c r="D129" i="7" l="1"/>
  <c r="D131" i="7" s="1"/>
  <c r="L29" i="14"/>
  <c r="L31" i="14" s="1"/>
  <c r="T27" i="14"/>
  <c r="H203" i="2"/>
  <c r="H209" i="2" s="1"/>
  <c r="H207" i="2" s="1"/>
  <c r="O24" i="13"/>
  <c r="O26" i="13" s="1"/>
  <c r="O28" i="13" s="1"/>
  <c r="I26" i="13"/>
  <c r="I28" i="13" s="1"/>
  <c r="O26" i="15"/>
  <c r="O28" i="15" s="1"/>
  <c r="I26" i="15"/>
  <c r="I28" i="15" s="1"/>
  <c r="H126" i="7"/>
  <c r="H129" i="7" s="1"/>
  <c r="H131" i="7" s="1"/>
  <c r="R37" i="18"/>
  <c r="T35" i="18"/>
  <c r="X34" i="18"/>
  <c r="X27" i="14" l="1"/>
  <c r="X29" i="14" s="1"/>
  <c r="X31" i="14" s="1"/>
  <c r="T29" i="14"/>
  <c r="T31" i="14" s="1"/>
  <c r="H106" i="11"/>
  <c r="H108" i="11" s="1"/>
  <c r="T37" i="18"/>
  <c r="X35" i="18"/>
  <c r="H110" i="11" l="1"/>
  <c r="O29" i="13"/>
  <c r="X37" i="18"/>
  <c r="D75" i="2" l="1"/>
  <c r="D97" i="2" s="1"/>
  <c r="D103" i="2" s="1"/>
  <c r="D101" i="2" s="1"/>
  <c r="H75" i="2" l="1"/>
  <c r="H97" i="2" s="1"/>
  <c r="H103" i="2" l="1"/>
  <c r="H101" i="2"/>
</calcChain>
</file>

<file path=xl/sharedStrings.xml><?xml version="1.0" encoding="utf-8"?>
<sst xmlns="http://schemas.openxmlformats.org/spreadsheetml/2006/main" count="671" uniqueCount="333">
  <si>
    <t>Thaifoods Group Public Company Limited and its Subsidiaries</t>
  </si>
  <si>
    <t>Statement of financial position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</si>
  <si>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</si>
  <si>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</si>
  <si>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</si>
  <si>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</si>
  <si>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</si>
  <si>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</si>
  <si>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</si>
  <si>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accounts receivable</t>
  </si>
  <si>
    <t>Short-term loans to subsidiaries</t>
  </si>
  <si>
    <t>Inventories</t>
  </si>
  <si>
    <t>Current biological assets</t>
  </si>
  <si>
    <t>Advance payments to farmers</t>
  </si>
  <si>
    <t xml:space="preserve">Total current assets </t>
  </si>
  <si>
    <t>Non-current assets</t>
  </si>
  <si>
    <t>Investments in subsidiaries</t>
  </si>
  <si>
    <t>Investment properties</t>
  </si>
  <si>
    <t xml:space="preserve">Property, plant and equipment  </t>
  </si>
  <si>
    <t>Non-current biological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</si>
  <si>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</si>
  <si>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</si>
  <si>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</si>
  <si>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</si>
  <si>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</si>
  <si>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</si>
  <si>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   financial institutions</t>
  </si>
  <si>
    <t xml:space="preserve">Trade accounts payable </t>
  </si>
  <si>
    <t xml:space="preserve">Total current liabilities </t>
  </si>
  <si>
    <t xml:space="preserve">Non-current liabilities </t>
  </si>
  <si>
    <t>Long-term borrowings from financial</t>
  </si>
  <si>
    <t xml:space="preserve">   institutions</t>
  </si>
  <si>
    <t>Retentions</t>
  </si>
  <si>
    <t xml:space="preserve">Total non-current liabilities </t>
  </si>
  <si>
    <t>Total liabilities</t>
  </si>
  <si>
    <r>
      <t>Liabilities and equity</t>
    </r>
    <r>
      <rPr>
        <b/>
        <i/>
        <sz val="11"/>
        <rFont val="Times New Roman"/>
        <family val="1"/>
      </rPr>
      <t xml:space="preserve"> (Continued)</t>
    </r>
  </si>
  <si>
    <t>Share capital</t>
  </si>
  <si>
    <t xml:space="preserve">   Authorised share capital</t>
  </si>
  <si>
    <t xml:space="preserve">   Issued and paid-up share capital</t>
  </si>
  <si>
    <t xml:space="preserve">   Appropriated</t>
  </si>
  <si>
    <t xml:space="preserve">      Legal reserve</t>
  </si>
  <si>
    <t>Non-controlling interests</t>
  </si>
  <si>
    <t xml:space="preserve">Statement of income (Unaudited) </t>
  </si>
  <si>
    <t xml:space="preserve">For the three-month </t>
  </si>
  <si>
    <t>Revenue from sale of goods and</t>
  </si>
  <si>
    <t xml:space="preserve">   rendering of services</t>
  </si>
  <si>
    <t xml:space="preserve">   of biological assets</t>
  </si>
  <si>
    <t>Net foreign exchange gain</t>
  </si>
  <si>
    <t>Interest income</t>
  </si>
  <si>
    <t>Other income</t>
  </si>
  <si>
    <t>Expenses</t>
  </si>
  <si>
    <t xml:space="preserve">Cost of sales of goods and 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</si>
  <si>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</si>
  <si>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</si>
  <si>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</si>
  <si>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 xml:space="preserve">   Non-controlling interests</t>
  </si>
  <si>
    <t xml:space="preserve">Statement of comprehensive income (Unaudited) </t>
  </si>
  <si>
    <t>For the three-month</t>
  </si>
  <si>
    <t xml:space="preserve">Other comprehensive income </t>
  </si>
  <si>
    <t xml:space="preserve">Total comprehensive income </t>
  </si>
  <si>
    <t xml:space="preserve">   attributable to:</t>
  </si>
  <si>
    <t>Statement of changes in equity (Unaudited)</t>
  </si>
  <si>
    <t xml:space="preserve">Consolidated financial statements </t>
  </si>
  <si>
    <t>Total</t>
  </si>
  <si>
    <t xml:space="preserve">Equity </t>
  </si>
  <si>
    <t xml:space="preserve">Issued and </t>
  </si>
  <si>
    <t xml:space="preserve">Deficit on </t>
  </si>
  <si>
    <t>other</t>
  </si>
  <si>
    <t>attributable to</t>
  </si>
  <si>
    <t>Non-</t>
  </si>
  <si>
    <t>Legal</t>
  </si>
  <si>
    <t xml:space="preserve">Unappropriated </t>
  </si>
  <si>
    <t>owners of</t>
  </si>
  <si>
    <t xml:space="preserve">controlling </t>
  </si>
  <si>
    <t>share capital</t>
  </si>
  <si>
    <t>transactions</t>
  </si>
  <si>
    <t>reserve</t>
  </si>
  <si>
    <t>interests</t>
  </si>
  <si>
    <t>equity</t>
  </si>
  <si>
    <t>Comprehensive income for the period</t>
  </si>
  <si>
    <t xml:space="preserve">   Other comprehensive income</t>
  </si>
  <si>
    <t>Total comprehensive income for the period</t>
  </si>
  <si>
    <t xml:space="preserve">Separate financial statements  </t>
  </si>
  <si>
    <t>Statement of cash flows (Unaudited)</t>
  </si>
  <si>
    <t>Cash flows from operating activities</t>
  </si>
  <si>
    <t>Depreciation of biological assets</t>
  </si>
  <si>
    <t>Depreciation</t>
  </si>
  <si>
    <t>Changes in operating assets and liabilities</t>
  </si>
  <si>
    <t>Trade accounts payable</t>
  </si>
  <si>
    <t>Cash flows from investing activities</t>
  </si>
  <si>
    <t xml:space="preserve">Interest received  </t>
  </si>
  <si>
    <t>Cash flows from financing activities</t>
  </si>
  <si>
    <t>Interest paid</t>
  </si>
  <si>
    <t xml:space="preserve">   from financial institutions </t>
  </si>
  <si>
    <t>Repayment of long-term borrowings from</t>
  </si>
  <si>
    <t xml:space="preserve">   financial institutions </t>
  </si>
  <si>
    <t xml:space="preserve">   Profit</t>
  </si>
  <si>
    <t>common</t>
  </si>
  <si>
    <t xml:space="preserve">control </t>
  </si>
  <si>
    <t>revaluation</t>
  </si>
  <si>
    <t xml:space="preserve"> shares</t>
  </si>
  <si>
    <t>Net foreign exchange loss</t>
  </si>
  <si>
    <t>Bad and doubtful debts expense</t>
  </si>
  <si>
    <t xml:space="preserve">Proceeds from long-term borrowings from </t>
  </si>
  <si>
    <t>30 September</t>
  </si>
  <si>
    <t>period ended 30 September</t>
  </si>
  <si>
    <t xml:space="preserve">For the nine-month </t>
  </si>
  <si>
    <t>For the nine-month</t>
  </si>
  <si>
    <t>Deferred tax liabilities</t>
  </si>
  <si>
    <t>Dividend income</t>
  </si>
  <si>
    <t>Dividend received</t>
  </si>
  <si>
    <t>Proceeds from issue of ordinary shares</t>
  </si>
  <si>
    <t xml:space="preserve">    recorded directly in equity</t>
  </si>
  <si>
    <t>Other non-current receivables</t>
  </si>
  <si>
    <t>Goodwill</t>
  </si>
  <si>
    <t>Cash outflow on short-term loans to subsidiaries</t>
  </si>
  <si>
    <t>Distribution costs</t>
  </si>
  <si>
    <t xml:space="preserve">Exchange differences on translating </t>
  </si>
  <si>
    <t xml:space="preserve">Amortisation </t>
  </si>
  <si>
    <t xml:space="preserve">Acquisition of property, plant and equipment  </t>
  </si>
  <si>
    <t>Acquisition of investments in subsidiaries</t>
  </si>
  <si>
    <t>Acquisition of other intangible assets</t>
  </si>
  <si>
    <t>Exchange</t>
  </si>
  <si>
    <t>differences on</t>
  </si>
  <si>
    <t>translating</t>
  </si>
  <si>
    <t xml:space="preserve"> components of</t>
  </si>
  <si>
    <t>on ordinary</t>
  </si>
  <si>
    <t>Transactions with owners,</t>
  </si>
  <si>
    <t>Total transactions with owners,</t>
  </si>
  <si>
    <t xml:space="preserve">      Profit</t>
  </si>
  <si>
    <t xml:space="preserve">      Other comprehensive income</t>
  </si>
  <si>
    <t>Acquisition of subsidiary, net of cash acquired</t>
  </si>
  <si>
    <t>Proceeds from exercise of warrants</t>
  </si>
  <si>
    <t xml:space="preserve">   before effect of exchange rates</t>
  </si>
  <si>
    <t xml:space="preserve">Effect of exchange rate changes on  </t>
  </si>
  <si>
    <t xml:space="preserve">   cash and cash equivalent </t>
  </si>
  <si>
    <t>Profit for the period</t>
  </si>
  <si>
    <t>Profit attributable to:</t>
  </si>
  <si>
    <t>Total other</t>
  </si>
  <si>
    <t xml:space="preserve">Increase (decrease) in short-term borrowings  </t>
  </si>
  <si>
    <t xml:space="preserve">Current portion of long-term </t>
  </si>
  <si>
    <t xml:space="preserve">   borrowings from financial institutions</t>
  </si>
  <si>
    <t>Debentures</t>
  </si>
  <si>
    <t>Equity</t>
  </si>
  <si>
    <t>Deficits on common control transactions</t>
  </si>
  <si>
    <t>Retained earnings</t>
  </si>
  <si>
    <t>Other components of equity</t>
  </si>
  <si>
    <t>Total equity</t>
  </si>
  <si>
    <t>Total liabilities and equity</t>
  </si>
  <si>
    <t>Dividends paid to owners of the Company</t>
  </si>
  <si>
    <t>Repayment of debentures</t>
  </si>
  <si>
    <t>Net increase (decrease) in cash and cash equivalents</t>
  </si>
  <si>
    <t>Net gain on changes in fair value</t>
  </si>
  <si>
    <t>Item that will be reclassified</t>
  </si>
  <si>
    <t xml:space="preserve">   subsequently to profit or loss</t>
  </si>
  <si>
    <t xml:space="preserve">Total item that will be reclassified </t>
  </si>
  <si>
    <t>Gain on revaluation of land</t>
  </si>
  <si>
    <t>Total item that will not be reclassified</t>
  </si>
  <si>
    <t xml:space="preserve">Other comprehensive income for </t>
  </si>
  <si>
    <t xml:space="preserve">Item that will be reclassified </t>
  </si>
  <si>
    <t xml:space="preserve">Proceed from sale of plant and equipment </t>
  </si>
  <si>
    <t xml:space="preserve">   Unappropriated </t>
  </si>
  <si>
    <t xml:space="preserve">Cash and cash equivalents at 1 January </t>
  </si>
  <si>
    <t>Cash and cash equivalents at 30 September</t>
  </si>
  <si>
    <t xml:space="preserve">Total transactions with owners, </t>
  </si>
  <si>
    <t>Cash flows from operating activities (continued)</t>
  </si>
  <si>
    <t>Other current receivables</t>
  </si>
  <si>
    <t>Current portion of finance lease receivables</t>
  </si>
  <si>
    <t>Other current financial assets</t>
  </si>
  <si>
    <t>Finance lease receivables</t>
  </si>
  <si>
    <t>Right-of-use assets</t>
  </si>
  <si>
    <t>Short-term borrowings from subsidiaries</t>
  </si>
  <si>
    <t>Current portion of lease liabilities</t>
  </si>
  <si>
    <t>Other current financial liabilities</t>
  </si>
  <si>
    <t>Lease liabilities</t>
  </si>
  <si>
    <t>Provisions for employee benefits</t>
  </si>
  <si>
    <t>Profit from operating activities</t>
  </si>
  <si>
    <t xml:space="preserve">    for using equity method</t>
  </si>
  <si>
    <t>Proceeds from finance lease receivables</t>
  </si>
  <si>
    <t xml:space="preserve">     Acquisition of non-controlling interests </t>
  </si>
  <si>
    <t xml:space="preserve">        without a change in control</t>
  </si>
  <si>
    <t xml:space="preserve">Proceeds from change in ownership interest in </t>
  </si>
  <si>
    <t xml:space="preserve">financial </t>
  </si>
  <si>
    <t>statements</t>
  </si>
  <si>
    <t>the parent</t>
  </si>
  <si>
    <t xml:space="preserve">   from subsidiaries</t>
  </si>
  <si>
    <t xml:space="preserve">   the period, net of tax</t>
  </si>
  <si>
    <t>paid-up</t>
  </si>
  <si>
    <t xml:space="preserve">   Changes in ownership interests in subsidiaries</t>
  </si>
  <si>
    <t xml:space="preserve">     Issue of ordinary shares from subsidiary</t>
  </si>
  <si>
    <t xml:space="preserve">   Total changes in ownership interests in subsidiaries</t>
  </si>
  <si>
    <t>Taxes paid</t>
  </si>
  <si>
    <t xml:space="preserve">   subsidiary without a change in control</t>
  </si>
  <si>
    <t xml:space="preserve">   in joint ventures</t>
  </si>
  <si>
    <t xml:space="preserve">Cash outflow on advance for investments </t>
  </si>
  <si>
    <t>Marketable financial assets</t>
  </si>
  <si>
    <t>Other non-current financial assets</t>
  </si>
  <si>
    <t>Trade non-current receivables</t>
  </si>
  <si>
    <t>Long-term loans to subsidiary</t>
  </si>
  <si>
    <t>Other current payables</t>
  </si>
  <si>
    <t>Other non-current liabilities</t>
  </si>
  <si>
    <t xml:space="preserve">   of marketable financial assets</t>
  </si>
  <si>
    <t>Payment of lease liabilities</t>
  </si>
  <si>
    <t>Acquisition of other equity securities</t>
  </si>
  <si>
    <t>Proceed from sale of business</t>
  </si>
  <si>
    <t xml:space="preserve">Loss on changes in fair value of </t>
  </si>
  <si>
    <t xml:space="preserve">  marketable financial assets</t>
  </si>
  <si>
    <t xml:space="preserve">       </t>
  </si>
  <si>
    <t>Loss on revaluation of lands</t>
  </si>
  <si>
    <t>Profit (loss) for the period</t>
  </si>
  <si>
    <t>Profit (loss) attributable to:</t>
  </si>
  <si>
    <r>
      <t>Earnings (loss) per share</t>
    </r>
    <r>
      <rPr>
        <b/>
        <i/>
        <sz val="11"/>
        <rFont val="Times New Roman"/>
        <family val="1"/>
      </rPr>
      <t xml:space="preserve"> (in Baht)</t>
    </r>
  </si>
  <si>
    <t>2, 3</t>
  </si>
  <si>
    <t>Current portion of loans to customers</t>
  </si>
  <si>
    <t xml:space="preserve">  </t>
  </si>
  <si>
    <t>Loans to customers</t>
  </si>
  <si>
    <t>Restricted deposits at financial institutions</t>
  </si>
  <si>
    <t>2, 8</t>
  </si>
  <si>
    <t xml:space="preserve">   (6,168 million ordinary shares, par value at Baht 1 per share)</t>
  </si>
  <si>
    <t>Equity attributable to owners of the parent</t>
  </si>
  <si>
    <t>For the nine-month period ended 30 September 2022</t>
  </si>
  <si>
    <t>Balance at 1 January 2022</t>
  </si>
  <si>
    <t>Balance at 30 September 2022</t>
  </si>
  <si>
    <t>Current portion of debentures</t>
  </si>
  <si>
    <t>Loss on remeasurements of defined</t>
  </si>
  <si>
    <t xml:space="preserve">   benefit plans</t>
  </si>
  <si>
    <t>2,10</t>
  </si>
  <si>
    <t>Investments in associates</t>
  </si>
  <si>
    <t>8, 15</t>
  </si>
  <si>
    <t xml:space="preserve">   financial statements</t>
  </si>
  <si>
    <t>Share of (profit) loss of associates accounted</t>
  </si>
  <si>
    <t xml:space="preserve">       of the parent</t>
  </si>
  <si>
    <t xml:space="preserve">      of the parent</t>
  </si>
  <si>
    <t>Impairment losses on investments in subsidiaries</t>
  </si>
  <si>
    <t>Interest received</t>
  </si>
  <si>
    <t>Proceeds from sale of other equity securities</t>
  </si>
  <si>
    <t>Cash outflow on short-term loans to associates</t>
  </si>
  <si>
    <t>Acquisition of investments in associates</t>
  </si>
  <si>
    <t>Impairment loss on investment in subsidiaries</t>
  </si>
  <si>
    <t xml:space="preserve">Loss on revaluation of lands </t>
  </si>
  <si>
    <t xml:space="preserve">Impairment losses on investments </t>
  </si>
  <si>
    <t xml:space="preserve">   in subsidiaries</t>
  </si>
  <si>
    <t>Short-term loans to associates</t>
  </si>
  <si>
    <t>5, 15</t>
  </si>
  <si>
    <t>Investments in joint ventures</t>
  </si>
  <si>
    <t>2, 15</t>
  </si>
  <si>
    <t>Loss on write-off of intangible assets</t>
  </si>
  <si>
    <t xml:space="preserve">   accounted for using equity method</t>
  </si>
  <si>
    <t>Reversal of loss on revaluation of lands</t>
  </si>
  <si>
    <t>(Reversal of) loss on revaluation of land</t>
  </si>
  <si>
    <t>Current portion of long-term loan to joint venture</t>
  </si>
  <si>
    <t>Long-term loan to joint venture</t>
  </si>
  <si>
    <t>Allowance for losses on decline in value of inventories</t>
  </si>
  <si>
    <t>Cash outflow on long-term loan to joint venture</t>
  </si>
  <si>
    <t>Total comprehensive income</t>
  </si>
  <si>
    <t>For the nine-month period ended 30 September 2023</t>
  </si>
  <si>
    <t>Balance at 1 January 2023</t>
  </si>
  <si>
    <t>Balance at 30 September 2023</t>
  </si>
  <si>
    <t>Short-term loans to joint venture</t>
  </si>
  <si>
    <t xml:space="preserve">Other intangible assets </t>
  </si>
  <si>
    <t xml:space="preserve">Short-term borrowings from financial </t>
  </si>
  <si>
    <t>Corporate income tax payable</t>
  </si>
  <si>
    <t>Share premium</t>
  </si>
  <si>
    <t xml:space="preserve">   Share premium on ordinary shares</t>
  </si>
  <si>
    <t>2,15</t>
  </si>
  <si>
    <t xml:space="preserve">(Reversal of) impairment loss determined in </t>
  </si>
  <si>
    <t>Share of (profit) loss of  joint ventures and</t>
  </si>
  <si>
    <t xml:space="preserve">    associates accounted for using equity method</t>
  </si>
  <si>
    <t xml:space="preserve">Income tax (income) expense </t>
  </si>
  <si>
    <t xml:space="preserve">Profit before income tax expense </t>
  </si>
  <si>
    <t>Income tax expense</t>
  </si>
  <si>
    <t>Land</t>
  </si>
  <si>
    <t xml:space="preserve">    Total contributions by and distributions to owners</t>
  </si>
  <si>
    <t xml:space="preserve">    Contributions by and distributions to owners</t>
  </si>
  <si>
    <t xml:space="preserve">   sales to joint venture</t>
  </si>
  <si>
    <t>Loss on disposal and write-off of plant and equipment</t>
  </si>
  <si>
    <t>Changes in restricted deposits at financial institutions</t>
  </si>
  <si>
    <t>Proceeds from issuing of debentures</t>
  </si>
  <si>
    <t>Loss on changes in fair value of biological assets</t>
  </si>
  <si>
    <t>Net cash generated from operations</t>
  </si>
  <si>
    <t>Decrease in short-term borrowings from subsidiaries</t>
  </si>
  <si>
    <t>Income tax relating to item that will not be</t>
  </si>
  <si>
    <t>Loss on rmeueasurements of defined</t>
  </si>
  <si>
    <t xml:space="preserve">   marketable financial assets</t>
  </si>
  <si>
    <t xml:space="preserve">Net loss on changes in fair value of </t>
  </si>
  <si>
    <t xml:space="preserve">   reclassified subsequently to profit or loss</t>
  </si>
  <si>
    <t>Share of (profit) loss of joint ventures and associates</t>
  </si>
  <si>
    <t xml:space="preserve">       Exercise of warrants</t>
  </si>
  <si>
    <t>Gain on sale of other equity securities</t>
  </si>
  <si>
    <t xml:space="preserve">   subsidiaries</t>
  </si>
  <si>
    <t xml:space="preserve">Proceeds from repayment of short-term loans to </t>
  </si>
  <si>
    <t xml:space="preserve">Consolidated  financial </t>
  </si>
  <si>
    <t xml:space="preserve">statements </t>
  </si>
  <si>
    <t xml:space="preserve">Separate financial </t>
  </si>
  <si>
    <t xml:space="preserve">Consolidated financial </t>
  </si>
  <si>
    <t>Income</t>
  </si>
  <si>
    <t xml:space="preserve">   biological assets</t>
  </si>
  <si>
    <t xml:space="preserve">Net loss on change in fair value of </t>
  </si>
  <si>
    <t xml:space="preserve">   Owners of the Company</t>
  </si>
  <si>
    <t xml:space="preserve">   Owners of parent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</si>
  <si>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</si>
  <si>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Profit (loss) from operating activities</t>
  </si>
  <si>
    <t>Impairment loss determined in accordance with TFRS 9</t>
  </si>
  <si>
    <t xml:space="preserve">   joint venture</t>
  </si>
  <si>
    <t>Unrealised (gain) loss on exchange</t>
  </si>
  <si>
    <t xml:space="preserve">Net cash from operating activities </t>
  </si>
  <si>
    <t xml:space="preserve">Net cash used in investing activities </t>
  </si>
  <si>
    <t>Net cash from financing activities</t>
  </si>
  <si>
    <t>Adjustments to reconcile profit to cash receipts</t>
  </si>
  <si>
    <t xml:space="preserve">Elimination of unrealised gain (loss) on downstream </t>
  </si>
  <si>
    <t>Cash outflow on short-term loans to joint venture</t>
  </si>
  <si>
    <t>Advance payments received from (paid to) farmers</t>
  </si>
  <si>
    <t>Biological assets</t>
  </si>
  <si>
    <t xml:space="preserve">   associates accounted for using equity method</t>
  </si>
  <si>
    <t xml:space="preserve">Profit (loss) before income tax (income) expense </t>
  </si>
  <si>
    <t xml:space="preserve">    Owners of the Company</t>
  </si>
  <si>
    <t xml:space="preserve">    Non-controlling interests</t>
  </si>
  <si>
    <t xml:space="preserve">    accordance with TFRS 9</t>
  </si>
  <si>
    <t>Total income</t>
  </si>
  <si>
    <t>Share of (profit) loss of joint ventures and</t>
  </si>
  <si>
    <t xml:space="preserve">Income tax relating to items that will not be </t>
  </si>
  <si>
    <t>Total items that will not be reclassified</t>
  </si>
  <si>
    <t xml:space="preserve">       Dividends</t>
  </si>
  <si>
    <t xml:space="preserve">      Exercise of warrants</t>
  </si>
  <si>
    <t xml:space="preserve">      Dividends</t>
  </si>
  <si>
    <t>(Reversal of) expected credit loss</t>
  </si>
  <si>
    <t>Gain on lease modification</t>
  </si>
  <si>
    <t>Proceeds from repayment of short-term loans to associates</t>
  </si>
  <si>
    <t xml:space="preserve">Proceeds from repayment of long-term loan to </t>
  </si>
  <si>
    <t>Gain on lease Cancellation</t>
  </si>
  <si>
    <t>Net loss on changes in fair value of</t>
  </si>
  <si>
    <t>Items that will not be reclassified</t>
  </si>
  <si>
    <t>Item that will not be reclassified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</si>
</sst>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</numFmts>
  <fonts count="15" x14ac:knownFonts="1">
    <font>
      <sz val="15"/>
      <name val="Angsana New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1"/>
      <color indexed="15"/>
      <name val="Times New Roman"/>
      <family val="1"/>
    </font>
    <font>
      <i/>
      <sz val="14"/>
      <name val="Times New Roman"/>
      <family val="1"/>
    </font>
    <font>
      <b/>
      <sz val="11"/>
      <color indexed="12"/>
      <name val="Times New Roman"/>
      <family val="1"/>
    </font>
    <font>
      <sz val="15"/>
      <name val="Times New Roman"/>
      <family val="1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267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/>
    <xf numFmtId="0" fontId="5" fillId="0" borderId="0" xfId="0" applyFont="1" applyFill="1" applyAlignment="1">
      <alignment horizontal="left"/>
    </xf>
    <xf numFmtId="0" fontId="6" fillId="0" borderId="0" xfId="0" applyFont="1" applyFill="1" applyAlignment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Alignment="1">
      <alignment wrapText="1"/>
    </xf>
    <xf numFmtId="37" fontId="6" fillId="0" borderId="0" xfId="0" applyNumberFormat="1" applyFont="1" applyFill="1" applyAlignment="1"/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/>
    <xf numFmtId="164" fontId="6" fillId="0" borderId="0" xfId="1" applyNumberFormat="1" applyFont="1" applyFill="1" applyAlignment="1"/>
    <xf numFmtId="166" fontId="6" fillId="0" borderId="0" xfId="1" applyNumberFormat="1" applyFont="1" applyFill="1" applyAlignment="1"/>
    <xf numFmtId="0" fontId="5" fillId="0" borderId="0" xfId="0" applyFont="1" applyAlignment="1">
      <alignment wrapText="1"/>
    </xf>
    <xf numFmtId="37" fontId="5" fillId="0" borderId="0" xfId="0" applyNumberFormat="1" applyFont="1" applyFill="1" applyAlignment="1"/>
    <xf numFmtId="37" fontId="5" fillId="0" borderId="0" xfId="0" applyNumberFormat="1" applyFont="1" applyFill="1" applyBorder="1" applyAlignment="1"/>
    <xf numFmtId="0" fontId="8" fillId="0" borderId="0" xfId="0" applyFont="1" applyFill="1" applyAlignment="1">
      <alignment horizontal="left"/>
    </xf>
    <xf numFmtId="37" fontId="6" fillId="0" borderId="0" xfId="0" applyNumberFormat="1" applyFont="1" applyFill="1" applyBorder="1" applyAlignment="1"/>
    <xf numFmtId="0" fontId="6" fillId="0" borderId="0" xfId="0" applyFont="1" applyFill="1" applyAlignment="1">
      <alignment horizontal="left" wrapText="1"/>
    </xf>
    <xf numFmtId="0" fontId="6" fillId="0" borderId="0" xfId="0" applyFont="1" applyFill="1" applyBorder="1" applyAlignment="1"/>
    <xf numFmtId="0" fontId="11" fillId="0" borderId="0" xfId="0" applyFont="1" applyFill="1" applyAlignment="1">
      <alignment horizontal="center"/>
    </xf>
    <xf numFmtId="37" fontId="1" fillId="0" borderId="0" xfId="0" applyNumberFormat="1" applyFont="1" applyFill="1" applyBorder="1" applyAlignment="1"/>
    <xf numFmtId="37" fontId="1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8" fillId="0" borderId="0" xfId="0" applyFont="1" applyFill="1" applyAlignment="1">
      <alignment wrapText="1"/>
    </xf>
    <xf numFmtId="166" fontId="6" fillId="0" borderId="0" xfId="1" applyNumberFormat="1" applyFont="1" applyFill="1" applyBorder="1" applyAlignment="1"/>
    <xf numFmtId="3" fontId="6" fillId="0" borderId="0" xfId="0" applyNumberFormat="1" applyFont="1" applyFill="1" applyAlignment="1"/>
    <xf numFmtId="0" fontId="5" fillId="0" borderId="0" xfId="0" applyFont="1" applyFill="1" applyAlignment="1"/>
    <xf numFmtId="164" fontId="6" fillId="0" borderId="3" xfId="0" applyNumberFormat="1" applyFont="1" applyFill="1" applyBorder="1" applyAlignment="1"/>
    <xf numFmtId="166" fontId="6" fillId="0" borderId="3" xfId="1" applyNumberFormat="1" applyFont="1" applyFill="1" applyBorder="1" applyAlignment="1"/>
    <xf numFmtId="0" fontId="5" fillId="0" borderId="0" xfId="0" applyFont="1" applyFill="1" applyAlignment="1">
      <alignment wrapText="1"/>
    </xf>
    <xf numFmtId="3" fontId="5" fillId="0" borderId="0" xfId="0" applyNumberFormat="1" applyFont="1" applyFill="1" applyBorder="1" applyAlignment="1"/>
    <xf numFmtId="166" fontId="5" fillId="0" borderId="0" xfId="1" applyNumberFormat="1" applyFont="1" applyFill="1" applyBorder="1" applyAlignment="1"/>
    <xf numFmtId="0" fontId="8" fillId="0" borderId="0" xfId="0" applyFont="1" applyFill="1" applyAlignment="1">
      <alignment horizontal="center"/>
    </xf>
    <xf numFmtId="37" fontId="6" fillId="0" borderId="3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Alignment="1">
      <alignment vertical="top" wrapText="1"/>
    </xf>
    <xf numFmtId="0" fontId="5" fillId="0" borderId="0" xfId="0" applyFont="1" applyBorder="1" applyAlignment="1">
      <alignment wrapText="1"/>
    </xf>
    <xf numFmtId="3" fontId="6" fillId="0" borderId="0" xfId="0" applyNumberFormat="1" applyFont="1" applyFill="1" applyBorder="1" applyAlignment="1"/>
    <xf numFmtId="164" fontId="6" fillId="0" borderId="0" xfId="0" applyNumberFormat="1" applyFont="1" applyFill="1" applyBorder="1" applyAlignment="1"/>
    <xf numFmtId="164" fontId="5" fillId="0" borderId="0" xfId="0" applyNumberFormat="1" applyFont="1" applyFill="1" applyBorder="1" applyAlignment="1"/>
    <xf numFmtId="165" fontId="6" fillId="0" borderId="0" xfId="1" applyFont="1" applyFill="1" applyBorder="1" applyAlignment="1"/>
    <xf numFmtId="3" fontId="5" fillId="0" borderId="0" xfId="0" applyNumberFormat="1" applyFont="1" applyBorder="1" applyAlignment="1">
      <alignment wrapText="1"/>
    </xf>
    <xf numFmtId="164" fontId="5" fillId="0" borderId="2" xfId="0" applyNumberFormat="1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/>
    <xf numFmtId="0" fontId="4" fillId="0" borderId="0" xfId="0" applyFont="1" applyFill="1" applyBorder="1" applyAlignment="1"/>
    <xf numFmtId="0" fontId="13" fillId="0" borderId="0" xfId="0" applyFont="1" applyFill="1" applyBorder="1" applyAlignment="1"/>
    <xf numFmtId="0" fontId="6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 applyFill="1" applyAlignment="1"/>
    <xf numFmtId="37" fontId="5" fillId="0" borderId="0" xfId="0" applyNumberFormat="1" applyFont="1" applyFill="1" applyAlignment="1">
      <alignment horizontal="right"/>
    </xf>
    <xf numFmtId="166" fontId="5" fillId="0" borderId="0" xfId="1" applyNumberFormat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164" fontId="6" fillId="0" borderId="3" xfId="1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0" fontId="5" fillId="0" borderId="0" xfId="0" applyFont="1" applyFill="1"/>
    <xf numFmtId="37" fontId="6" fillId="0" borderId="0" xfId="0" applyNumberFormat="1" applyFont="1" applyFill="1" applyAlignment="1">
      <alignment horizontal="right"/>
    </xf>
    <xf numFmtId="0" fontId="11" fillId="0" borderId="0" xfId="0" applyFont="1" applyFill="1" applyAlignment="1"/>
    <xf numFmtId="0" fontId="14" fillId="0" borderId="0" xfId="0" applyFont="1" applyFill="1" applyAlignment="1"/>
    <xf numFmtId="165" fontId="6" fillId="0" borderId="0" xfId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164" fontId="6" fillId="0" borderId="0" xfId="0" applyNumberFormat="1" applyFont="1" applyFill="1" applyAlignment="1">
      <alignment horizontal="right"/>
    </xf>
    <xf numFmtId="166" fontId="5" fillId="0" borderId="2" xfId="1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0" fontId="7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center"/>
    </xf>
    <xf numFmtId="164" fontId="6" fillId="0" borderId="3" xfId="0" applyNumberFormat="1" applyFont="1" applyFill="1" applyBorder="1" applyAlignment="1">
      <alignment horizontal="right"/>
    </xf>
    <xf numFmtId="164" fontId="6" fillId="0" borderId="5" xfId="0" applyNumberFormat="1" applyFont="1" applyFill="1" applyBorder="1" applyAlignment="1"/>
    <xf numFmtId="164" fontId="5" fillId="0" borderId="3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/>
    <xf numFmtId="164" fontId="5" fillId="0" borderId="4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166" fontId="5" fillId="0" borderId="0" xfId="1" applyNumberFormat="1" applyFont="1" applyBorder="1" applyAlignment="1">
      <alignment wrapText="1"/>
    </xf>
    <xf numFmtId="0" fontId="7" fillId="0" borderId="0" xfId="0" applyFont="1" applyFill="1" applyBorder="1" applyAlignment="1"/>
    <xf numFmtId="164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6" fontId="5" fillId="0" borderId="3" xfId="1" applyNumberFormat="1" applyFont="1" applyFill="1" applyBorder="1" applyAlignment="1">
      <alignment horizontal="right"/>
    </xf>
    <xf numFmtId="37" fontId="1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right"/>
    </xf>
    <xf numFmtId="0" fontId="3" fillId="0" borderId="0" xfId="0" applyFont="1" applyFill="1" applyAlignment="1"/>
    <xf numFmtId="0" fontId="6" fillId="0" borderId="0" xfId="0" applyFont="1" applyFill="1"/>
    <xf numFmtId="0" fontId="8" fillId="0" borderId="0" xfId="0" applyFont="1" applyFill="1" applyAlignment="1"/>
    <xf numFmtId="164" fontId="5" fillId="0" borderId="3" xfId="0" applyNumberFormat="1" applyFont="1" applyFill="1" applyBorder="1" applyAlignment="1"/>
    <xf numFmtId="0" fontId="5" fillId="0" borderId="0" xfId="0" quotePrefix="1" applyFont="1" applyFill="1" applyAlignment="1"/>
    <xf numFmtId="166" fontId="6" fillId="0" borderId="0" xfId="0" applyNumberFormat="1" applyFont="1" applyFill="1" applyAlignment="1"/>
    <xf numFmtId="164" fontId="5" fillId="0" borderId="4" xfId="0" applyNumberFormat="1" applyFont="1" applyFill="1" applyBorder="1" applyAlignment="1"/>
    <xf numFmtId="0" fontId="8" fillId="0" borderId="0" xfId="0" applyFont="1" applyFill="1"/>
    <xf numFmtId="0" fontId="1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164" fontId="5" fillId="0" borderId="1" xfId="0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/>
    <xf numFmtId="164" fontId="6" fillId="0" borderId="0" xfId="0" applyNumberFormat="1" applyFont="1"/>
    <xf numFmtId="37" fontId="5" fillId="0" borderId="0" xfId="0" applyNumberFormat="1" applyFont="1"/>
    <xf numFmtId="37" fontId="6" fillId="0" borderId="0" xfId="0" applyNumberFormat="1" applyFont="1" applyAlignment="1">
      <alignment horizontal="right"/>
    </xf>
    <xf numFmtId="0" fontId="5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164" fontId="6" fillId="0" borderId="3" xfId="0" applyNumberFormat="1" applyFont="1" applyBorder="1"/>
    <xf numFmtId="164" fontId="5" fillId="0" borderId="0" xfId="0" applyNumberFormat="1" applyFont="1"/>
    <xf numFmtId="37" fontId="6" fillId="0" borderId="3" xfId="0" applyNumberFormat="1" applyFont="1" applyBorder="1" applyAlignment="1">
      <alignment horizontal="right"/>
    </xf>
    <xf numFmtId="37" fontId="5" fillId="0" borderId="4" xfId="0" applyNumberFormat="1" applyFont="1" applyBorder="1"/>
    <xf numFmtId="37" fontId="5" fillId="0" borderId="0" xfId="0" applyNumberFormat="1" applyFont="1" applyBorder="1"/>
    <xf numFmtId="37" fontId="5" fillId="0" borderId="0" xfId="0" applyNumberFormat="1" applyFont="1" applyFill="1"/>
    <xf numFmtId="164" fontId="6" fillId="0" borderId="0" xfId="0" applyNumberFormat="1" applyFont="1" applyFill="1"/>
    <xf numFmtId="164" fontId="6" fillId="0" borderId="3" xfId="0" applyNumberFormat="1" applyFont="1" applyFill="1" applyBorder="1"/>
    <xf numFmtId="164" fontId="5" fillId="0" borderId="0" xfId="0" applyNumberFormat="1" applyFont="1" applyFill="1"/>
    <xf numFmtId="37" fontId="5" fillId="0" borderId="4" xfId="0" applyNumberFormat="1" applyFont="1" applyFill="1" applyBorder="1"/>
    <xf numFmtId="37" fontId="5" fillId="0" borderId="0" xfId="0" applyNumberFormat="1" applyFont="1" applyFill="1" applyBorder="1"/>
    <xf numFmtId="0" fontId="7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164" fontId="6" fillId="0" borderId="0" xfId="0" applyNumberFormat="1" applyFont="1" applyAlignment="1">
      <alignment horizontal="right"/>
    </xf>
    <xf numFmtId="0" fontId="7" fillId="0" borderId="0" xfId="0" applyFont="1" applyFill="1" applyAlignment="1">
      <alignment horizontal="center"/>
    </xf>
    <xf numFmtId="164" fontId="5" fillId="0" borderId="1" xfId="0" applyNumberFormat="1" applyFont="1" applyBorder="1" applyAlignment="1">
      <alignment horizontal="right"/>
    </xf>
    <xf numFmtId="164" fontId="5" fillId="0" borderId="0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4" fontId="5" fillId="0" borderId="1" xfId="1" applyNumberFormat="1" applyFont="1" applyFill="1" applyBorder="1" applyAlignment="1"/>
    <xf numFmtId="165" fontId="5" fillId="0" borderId="0" xfId="1" applyFont="1" applyFill="1" applyBorder="1" applyAlignment="1"/>
    <xf numFmtId="0" fontId="7" fillId="0" borderId="0" xfId="0" applyFont="1" applyFill="1" applyAlignment="1">
      <alignment horizontal="center"/>
    </xf>
    <xf numFmtId="164" fontId="6" fillId="2" borderId="0" xfId="0" applyNumberFormat="1" applyFont="1" applyFill="1" applyAlignment="1"/>
    <xf numFmtId="0" fontId="6" fillId="2" borderId="0" xfId="0" applyFont="1" applyFill="1" applyAlignment="1"/>
    <xf numFmtId="164" fontId="6" fillId="2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4" fontId="6" fillId="0" borderId="0" xfId="1" applyNumberFormat="1" applyFont="1" applyFill="1"/>
    <xf numFmtId="165" fontId="5" fillId="0" borderId="0" xfId="0" applyNumberFormat="1" applyFont="1"/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37" fontId="6" fillId="0" borderId="0" xfId="0" applyNumberFormat="1" applyFont="1" applyFill="1"/>
    <xf numFmtId="37" fontId="6" fillId="0" borderId="2" xfId="0" applyNumberFormat="1" applyFont="1" applyFill="1" applyBorder="1"/>
    <xf numFmtId="0" fontId="7" fillId="0" borderId="0" xfId="0" applyFont="1" applyFill="1" applyAlignment="1">
      <alignment horizontal="center"/>
    </xf>
    <xf numFmtId="0" fontId="6" fillId="2" borderId="0" xfId="0" applyFont="1" applyFill="1"/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164" fontId="6" fillId="0" borderId="3" xfId="0" applyNumberFormat="1" applyFont="1" applyBorder="1" applyAlignment="1">
      <alignment horizontal="right"/>
    </xf>
    <xf numFmtId="164" fontId="5" fillId="0" borderId="4" xfId="0" applyNumberFormat="1" applyFont="1" applyBorder="1" applyAlignment="1">
      <alignment horizontal="right"/>
    </xf>
    <xf numFmtId="37" fontId="5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0" fontId="7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67" fontId="6" fillId="0" borderId="0" xfId="0" applyNumberFormat="1" applyFont="1" applyFill="1" applyAlignment="1"/>
    <xf numFmtId="0" fontId="6" fillId="2" borderId="0" xfId="0" applyFont="1" applyFill="1" applyAlignment="1">
      <alignment wrapText="1"/>
    </xf>
    <xf numFmtId="0" fontId="6" fillId="2" borderId="0" xfId="0" applyFont="1" applyFill="1" applyAlignment="1">
      <alignment horizontal="left"/>
    </xf>
    <xf numFmtId="166" fontId="6" fillId="0" borderId="0" xfId="1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165" fontId="6" fillId="0" borderId="2" xfId="1" applyFont="1" applyFill="1" applyBorder="1" applyAlignment="1"/>
    <xf numFmtId="165" fontId="6" fillId="0" borderId="0" xfId="1" applyFont="1" applyFill="1" applyAlignment="1"/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5" fontId="6" fillId="0" borderId="2" xfId="1" applyNumberFormat="1" applyFont="1" applyFill="1" applyBorder="1" applyAlignment="1"/>
    <xf numFmtId="0" fontId="7" fillId="0" borderId="0" xfId="0" applyFont="1" applyAlignment="1">
      <alignment horizontal="center"/>
    </xf>
    <xf numFmtId="0" fontId="6" fillId="0" borderId="0" xfId="0" applyFont="1" applyFill="1" applyAlignment="1">
      <alignment vertical="center" wrapText="1"/>
    </xf>
    <xf numFmtId="166" fontId="6" fillId="0" borderId="0" xfId="1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166" fontId="6" fillId="0" borderId="0" xfId="1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64" fontId="6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166" fontId="6" fillId="0" borderId="3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 wrapText="1"/>
    </xf>
    <xf numFmtId="164" fontId="5" fillId="0" borderId="1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left" vertical="center"/>
    </xf>
    <xf numFmtId="3" fontId="5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0" fontId="6" fillId="0" borderId="0" xfId="0" applyFont="1" applyAlignment="1">
      <alignment vertical="center" wrapText="1"/>
    </xf>
    <xf numFmtId="0" fontId="5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9" fontId="6" fillId="0" borderId="0" xfId="0" applyNumberFormat="1" applyFont="1" applyFill="1" applyAlignment="1">
      <alignment horizontal="center" wrapText="1"/>
    </xf>
    <xf numFmtId="0" fontId="3" fillId="0" borderId="0" xfId="0" applyFont="1" applyFill="1" applyAlignment="1">
      <alignment horizontal="left"/>
    </xf>
    <xf numFmtId="0" fontId="2" fillId="0" borderId="0" xfId="0" applyFont="1" applyFill="1"/>
    <xf numFmtId="0" fontId="4" fillId="0" borderId="0" xfId="0" applyFont="1" applyFill="1"/>
    <xf numFmtId="49" fontId="6" fillId="0" borderId="0" xfId="0" quotePrefix="1" applyNumberFormat="1" applyFont="1" applyFill="1" applyAlignment="1">
      <alignment horizontal="center" wrapText="1"/>
    </xf>
    <xf numFmtId="166" fontId="6" fillId="0" borderId="0" xfId="1" applyNumberFormat="1" applyFont="1" applyFill="1"/>
    <xf numFmtId="166" fontId="5" fillId="0" borderId="1" xfId="0" applyNumberFormat="1" applyFont="1" applyFill="1" applyBorder="1"/>
    <xf numFmtId="37" fontId="5" fillId="0" borderId="1" xfId="0" applyNumberFormat="1" applyFont="1" applyFill="1" applyBorder="1"/>
    <xf numFmtId="166" fontId="5" fillId="0" borderId="2" xfId="0" applyNumberFormat="1" applyFont="1" applyFill="1" applyBorder="1"/>
    <xf numFmtId="37" fontId="5" fillId="0" borderId="2" xfId="0" applyNumberFormat="1" applyFont="1" applyFill="1" applyBorder="1"/>
    <xf numFmtId="0" fontId="7" fillId="0" borderId="0" xfId="0" applyFont="1" applyFill="1"/>
    <xf numFmtId="0" fontId="10" fillId="0" borderId="0" xfId="0" applyFont="1" applyFill="1"/>
    <xf numFmtId="37" fontId="6" fillId="0" borderId="3" xfId="0" applyNumberFormat="1" applyFont="1" applyFill="1" applyBorder="1"/>
    <xf numFmtId="0" fontId="5" fillId="0" borderId="0" xfId="0" applyFont="1" applyFill="1" applyAlignment="1">
      <alignment horizontal="left" wrapText="1"/>
    </xf>
    <xf numFmtId="166" fontId="5" fillId="0" borderId="0" xfId="0" applyNumberFormat="1" applyFont="1" applyFill="1"/>
    <xf numFmtId="166" fontId="6" fillId="0" borderId="0" xfId="0" applyNumberFormat="1" applyFont="1" applyFill="1"/>
    <xf numFmtId="165" fontId="5" fillId="0" borderId="0" xfId="0" applyNumberFormat="1" applyFont="1" applyFill="1"/>
    <xf numFmtId="165" fontId="6" fillId="0" borderId="0" xfId="1" applyFont="1" applyFill="1"/>
    <xf numFmtId="165" fontId="6" fillId="0" borderId="0" xfId="0" applyNumberFormat="1" applyFont="1" applyFill="1"/>
    <xf numFmtId="164" fontId="5" fillId="0" borderId="4" xfId="0" applyNumberFormat="1" applyFont="1" applyBorder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49" fontId="6" fillId="0" borderId="0" xfId="0" applyNumberFormat="1" applyFont="1" applyFill="1" applyAlignment="1">
      <alignment horizontal="center" wrapText="1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13"/>
  <sheetViews>
    <sheetView tabSelected="1" zoomScale="70" zoomScaleNormal="70" zoomScaleSheetLayoutView="89" workbookViewId="0"/>
  </sheetViews>
  <sheetFormatPr defaultColWidth="9.09765625" defaultRowHeight="18.5" customHeight="1" x14ac:dyDescent="0.3"/>
  <cols>
    <col min="1" max="1" width="59.09765625" style="8" customWidth="1"/>
    <col min="2" max="2" width="10.19921875" style="96" customWidth="1"/>
    <col min="3" max="3" width="1.3984375" style="96" customWidth="1"/>
    <col min="4" max="4" width="16.09765625" style="96" bestFit="1" customWidth="1"/>
    <col min="5" max="5" width="1.3984375" style="96" customWidth="1"/>
    <col min="6" max="6" width="13.19921875" style="96" customWidth="1"/>
    <col min="7" max="7" width="1.3984375" style="96" customWidth="1"/>
    <col min="8" max="8" width="15" style="96" customWidth="1"/>
    <col min="9" max="9" width="1.3984375" style="96" customWidth="1"/>
    <col min="10" max="10" width="14.59765625" style="96" customWidth="1"/>
    <col min="11" max="16384" width="9.09765625" style="96"/>
  </cols>
  <sheetData>
    <row r="1" spans="1:10" s="238" customFormat="1" ht="18.5" customHeight="1" x14ac:dyDescent="0.4">
      <c r="A1" s="1" t="s">
        <v>0</v>
      </c>
    </row>
    <row r="2" spans="1:10" s="239" customFormat="1" ht="18.5" customHeight="1" x14ac:dyDescent="0.35">
      <c r="A2" s="237" t="s">
        <v>1</v>
      </c>
    </row>
    <row r="3" spans="1:10" ht="18.5" customHeight="1" x14ac:dyDescent="0.3">
      <c r="A3" s="233"/>
    </row>
    <row r="4" spans="1:10" ht="18" customHeight="1" x14ac:dyDescent="0.3">
      <c r="A4" s="233"/>
      <c r="D4" s="256" t="s">
        <v>291</v>
      </c>
      <c r="E4" s="256"/>
      <c r="F4" s="256"/>
      <c r="H4" s="256" t="s">
        <v>293</v>
      </c>
      <c r="I4" s="256"/>
      <c r="J4" s="256"/>
    </row>
    <row r="5" spans="1:10" ht="18.5" customHeight="1" x14ac:dyDescent="0.3">
      <c r="B5" s="9"/>
      <c r="C5" s="9"/>
      <c r="D5" s="257" t="s">
        <v>183</v>
      </c>
      <c r="E5" s="257"/>
      <c r="F5" s="257"/>
      <c r="G5" s="234"/>
      <c r="H5" s="257" t="s">
        <v>292</v>
      </c>
      <c r="I5" s="257"/>
      <c r="J5" s="257"/>
    </row>
    <row r="6" spans="1:10" ht="18.5" customHeight="1" x14ac:dyDescent="0.3">
      <c r="B6" s="9"/>
      <c r="C6" s="9"/>
      <c r="D6" s="240" t="s">
        <v>104</v>
      </c>
      <c r="E6" s="236"/>
      <c r="F6" s="240" t="s">
        <v>2</v>
      </c>
      <c r="G6" s="234"/>
      <c r="H6" s="240" t="s">
        <v>104</v>
      </c>
      <c r="I6" s="236"/>
      <c r="J6" s="240" t="s">
        <v>2</v>
      </c>
    </row>
    <row r="7" spans="1:10" ht="18.5" customHeight="1" x14ac:dyDescent="0.3">
      <c r="A7" s="237" t="s">
        <v>3</v>
      </c>
      <c r="B7" s="235" t="s">
        <v>4</v>
      </c>
      <c r="C7" s="235"/>
      <c r="D7" s="9">
        <v>2023</v>
      </c>
      <c r="E7" s="9"/>
      <c r="F7" s="9">
        <v>2022</v>
      </c>
      <c r="G7" s="9"/>
      <c r="H7" s="9">
        <v>2023</v>
      </c>
      <c r="I7" s="9"/>
      <c r="J7" s="9">
        <v>2022</v>
      </c>
    </row>
    <row r="8" spans="1:10" ht="18.5" customHeight="1" x14ac:dyDescent="0.3">
      <c r="A8" s="233"/>
      <c r="B8" s="235"/>
      <c r="C8" s="235"/>
      <c r="D8" s="9" t="s">
        <v>5</v>
      </c>
      <c r="E8" s="9"/>
      <c r="F8" s="9"/>
      <c r="G8" s="9"/>
      <c r="H8" s="9" t="s">
        <v>5</v>
      </c>
      <c r="I8" s="9"/>
      <c r="J8" s="9"/>
    </row>
    <row r="9" spans="1:10" ht="18.5" customHeight="1" x14ac:dyDescent="0.3">
      <c r="B9" s="9"/>
      <c r="C9" s="9"/>
      <c r="D9" s="258" t="s">
        <v>6</v>
      </c>
      <c r="E9" s="258"/>
      <c r="F9" s="258"/>
      <c r="G9" s="258"/>
      <c r="H9" s="258"/>
      <c r="I9" s="258"/>
      <c r="J9" s="258"/>
    </row>
    <row r="10" spans="1:10" ht="18.5" customHeight="1" x14ac:dyDescent="0.3">
      <c r="A10" s="29" t="s">
        <v>7</v>
      </c>
      <c r="B10" s="235"/>
      <c r="C10" s="235"/>
    </row>
    <row r="11" spans="1:10" ht="18.5" customHeight="1" x14ac:dyDescent="0.3">
      <c r="A11" s="13" t="s">
        <v>8</v>
      </c>
      <c r="B11" s="235"/>
      <c r="C11" s="235"/>
      <c r="D11" s="241">
        <v>496310</v>
      </c>
      <c r="F11" s="186">
        <v>818138</v>
      </c>
      <c r="H11" s="241">
        <v>73647</v>
      </c>
      <c r="J11" s="186">
        <v>77387</v>
      </c>
    </row>
    <row r="12" spans="1:10" ht="18.5" customHeight="1" x14ac:dyDescent="0.3">
      <c r="A12" s="13" t="s">
        <v>9</v>
      </c>
      <c r="B12" s="235" t="s">
        <v>212</v>
      </c>
      <c r="C12" s="235"/>
      <c r="D12" s="241">
        <v>2530098</v>
      </c>
      <c r="E12" s="186"/>
      <c r="F12" s="186">
        <v>2521687</v>
      </c>
      <c r="G12" s="186"/>
      <c r="H12" s="186">
        <v>1340420</v>
      </c>
      <c r="I12" s="186"/>
      <c r="J12" s="186">
        <v>1519291</v>
      </c>
    </row>
    <row r="13" spans="1:10" ht="18.5" customHeight="1" x14ac:dyDescent="0.3">
      <c r="A13" s="13" t="s">
        <v>166</v>
      </c>
      <c r="B13" s="235">
        <v>2</v>
      </c>
      <c r="C13" s="235"/>
      <c r="D13" s="241">
        <v>1016389</v>
      </c>
      <c r="E13" s="186"/>
      <c r="F13" s="186">
        <v>1008924</v>
      </c>
      <c r="G13" s="186"/>
      <c r="H13" s="186">
        <v>299538</v>
      </c>
      <c r="I13" s="186"/>
      <c r="J13" s="186">
        <v>236475</v>
      </c>
    </row>
    <row r="14" spans="1:10" ht="18.5" customHeight="1" x14ac:dyDescent="0.3">
      <c r="A14" s="13" t="s">
        <v>167</v>
      </c>
      <c r="B14" s="235">
        <v>2</v>
      </c>
      <c r="C14" s="235"/>
      <c r="D14" s="241">
        <v>364</v>
      </c>
      <c r="E14" s="186"/>
      <c r="F14" s="138">
        <v>0</v>
      </c>
      <c r="G14" s="186"/>
      <c r="H14" s="186">
        <v>3451</v>
      </c>
      <c r="I14" s="186"/>
      <c r="J14" s="186">
        <v>2418</v>
      </c>
    </row>
    <row r="15" spans="1:10" ht="18.5" customHeight="1" x14ac:dyDescent="0.3">
      <c r="A15" s="13" t="s">
        <v>213</v>
      </c>
      <c r="C15" s="235"/>
      <c r="D15" s="206">
        <v>131860</v>
      </c>
      <c r="E15" s="186"/>
      <c r="F15" s="138">
        <v>129770</v>
      </c>
      <c r="G15" s="186"/>
      <c r="H15" s="138">
        <v>0</v>
      </c>
      <c r="I15" s="186"/>
      <c r="J15" s="138">
        <v>0</v>
      </c>
    </row>
    <row r="16" spans="1:10" ht="18.5" customHeight="1" x14ac:dyDescent="0.3">
      <c r="A16" s="13" t="s">
        <v>10</v>
      </c>
      <c r="B16" s="235">
        <v>2</v>
      </c>
      <c r="C16" s="235"/>
      <c r="D16" s="138">
        <v>0</v>
      </c>
      <c r="E16" s="186"/>
      <c r="F16" s="138">
        <v>0</v>
      </c>
      <c r="G16" s="186"/>
      <c r="H16" s="138">
        <v>11623169</v>
      </c>
      <c r="I16" s="186"/>
      <c r="J16" s="186">
        <v>11085782</v>
      </c>
    </row>
    <row r="17" spans="1:12" ht="18.5" customHeight="1" x14ac:dyDescent="0.3">
      <c r="A17" s="13" t="s">
        <v>258</v>
      </c>
      <c r="B17" s="235">
        <v>2</v>
      </c>
      <c r="C17" s="235"/>
      <c r="D17" s="206">
        <v>50000</v>
      </c>
      <c r="E17" s="138"/>
      <c r="F17" s="138">
        <v>0</v>
      </c>
      <c r="G17" s="186"/>
      <c r="H17" s="138">
        <v>0</v>
      </c>
      <c r="I17" s="186"/>
      <c r="J17" s="138">
        <v>0</v>
      </c>
    </row>
    <row r="18" spans="1:12" ht="18.5" customHeight="1" x14ac:dyDescent="0.3">
      <c r="A18" s="13" t="s">
        <v>242</v>
      </c>
      <c r="B18" s="235">
        <v>2</v>
      </c>
      <c r="C18" s="235"/>
      <c r="D18" s="206">
        <v>333354</v>
      </c>
      <c r="E18" s="138"/>
      <c r="F18" s="138">
        <v>133357</v>
      </c>
      <c r="G18" s="186"/>
      <c r="H18" s="138">
        <v>7500</v>
      </c>
      <c r="I18" s="186"/>
      <c r="J18" s="138">
        <v>0</v>
      </c>
    </row>
    <row r="19" spans="1:12" ht="18.5" customHeight="1" x14ac:dyDescent="0.3">
      <c r="A19" s="13" t="s">
        <v>250</v>
      </c>
      <c r="B19" s="235" t="s">
        <v>264</v>
      </c>
      <c r="C19" s="235"/>
      <c r="D19" s="206">
        <v>22500</v>
      </c>
      <c r="E19" s="138"/>
      <c r="F19" s="138">
        <v>11250</v>
      </c>
      <c r="G19" s="68"/>
      <c r="H19" s="138">
        <v>0</v>
      </c>
      <c r="I19" s="68"/>
      <c r="J19" s="138">
        <v>0</v>
      </c>
    </row>
    <row r="20" spans="1:12" ht="18.5" customHeight="1" x14ac:dyDescent="0.3">
      <c r="A20" s="13" t="s">
        <v>11</v>
      </c>
      <c r="B20" s="235"/>
      <c r="C20" s="235"/>
      <c r="D20" s="206">
        <v>7018517</v>
      </c>
      <c r="E20" s="138"/>
      <c r="F20" s="138">
        <v>6963301</v>
      </c>
      <c r="G20" s="186"/>
      <c r="H20" s="138">
        <v>1695077</v>
      </c>
      <c r="I20" s="186"/>
      <c r="J20" s="186">
        <v>1222047</v>
      </c>
      <c r="L20" s="96" t="s">
        <v>214</v>
      </c>
    </row>
    <row r="21" spans="1:12" ht="18.5" customHeight="1" x14ac:dyDescent="0.3">
      <c r="A21" s="13" t="s">
        <v>12</v>
      </c>
      <c r="B21" s="235"/>
      <c r="C21" s="235"/>
      <c r="D21" s="206">
        <v>6356556</v>
      </c>
      <c r="E21" s="186"/>
      <c r="F21" s="186">
        <v>5951788</v>
      </c>
      <c r="G21" s="186"/>
      <c r="H21" s="138">
        <v>0</v>
      </c>
      <c r="I21" s="186"/>
      <c r="J21" s="138">
        <v>0</v>
      </c>
    </row>
    <row r="22" spans="1:12" ht="18.5" customHeight="1" x14ac:dyDescent="0.3">
      <c r="A22" s="13" t="s">
        <v>13</v>
      </c>
      <c r="B22" s="235">
        <v>4</v>
      </c>
      <c r="C22" s="235"/>
      <c r="D22" s="206">
        <v>138329</v>
      </c>
      <c r="E22" s="186"/>
      <c r="F22" s="186">
        <v>123039</v>
      </c>
      <c r="G22" s="186"/>
      <c r="H22" s="138">
        <v>0</v>
      </c>
      <c r="I22" s="186"/>
      <c r="J22" s="138">
        <v>0</v>
      </c>
    </row>
    <row r="23" spans="1:12" ht="18.5" customHeight="1" x14ac:dyDescent="0.3">
      <c r="A23" s="13" t="s">
        <v>195</v>
      </c>
      <c r="B23" s="235" t="s">
        <v>243</v>
      </c>
      <c r="C23" s="235"/>
      <c r="D23" s="206">
        <v>992528</v>
      </c>
      <c r="E23" s="186"/>
      <c r="F23" s="186">
        <v>1063630</v>
      </c>
      <c r="G23" s="186"/>
      <c r="H23" s="138">
        <v>992528</v>
      </c>
      <c r="I23" s="186"/>
      <c r="J23" s="186">
        <v>1063630</v>
      </c>
    </row>
    <row r="24" spans="1:12" ht="18.5" customHeight="1" x14ac:dyDescent="0.3">
      <c r="A24" s="13" t="s">
        <v>168</v>
      </c>
      <c r="B24" s="235">
        <v>15</v>
      </c>
      <c r="C24" s="235"/>
      <c r="D24" s="206">
        <v>27758</v>
      </c>
      <c r="E24" s="186"/>
      <c r="F24" s="186">
        <v>39041</v>
      </c>
      <c r="G24" s="186"/>
      <c r="H24" s="75">
        <v>0</v>
      </c>
      <c r="I24" s="186"/>
      <c r="J24" s="138">
        <v>34475</v>
      </c>
    </row>
    <row r="25" spans="1:12" ht="18.5" customHeight="1" x14ac:dyDescent="0.3">
      <c r="A25" s="35" t="s">
        <v>14</v>
      </c>
      <c r="B25" s="235"/>
      <c r="C25" s="235"/>
      <c r="D25" s="242">
        <f>SUM(D11:D24)</f>
        <v>19114563</v>
      </c>
      <c r="E25" s="137"/>
      <c r="F25" s="243">
        <f>SUM(F11:F24)</f>
        <v>18763925</v>
      </c>
      <c r="G25" s="137"/>
      <c r="H25" s="243">
        <f>SUM(H11:H24)</f>
        <v>16035330</v>
      </c>
      <c r="I25" s="137"/>
      <c r="J25" s="243">
        <f>SUM(J11:J24)</f>
        <v>15241505</v>
      </c>
    </row>
    <row r="26" spans="1:12" ht="18.5" customHeight="1" x14ac:dyDescent="0.3">
      <c r="B26" s="235"/>
      <c r="C26" s="235"/>
      <c r="D26" s="186"/>
      <c r="E26" s="186"/>
      <c r="F26" s="186"/>
      <c r="G26" s="186"/>
      <c r="H26" s="186"/>
      <c r="I26" s="186"/>
      <c r="J26" s="186"/>
    </row>
    <row r="27" spans="1:12" ht="18.5" customHeight="1" x14ac:dyDescent="0.3">
      <c r="A27" s="29" t="s">
        <v>15</v>
      </c>
      <c r="B27" s="235"/>
      <c r="C27" s="235"/>
      <c r="D27" s="186"/>
      <c r="E27" s="186"/>
      <c r="F27" s="186"/>
      <c r="G27" s="186"/>
      <c r="H27" s="186"/>
      <c r="I27" s="186"/>
      <c r="J27" s="186"/>
    </row>
    <row r="28" spans="1:12" ht="18.5" customHeight="1" x14ac:dyDescent="0.3">
      <c r="A28" s="13" t="s">
        <v>196</v>
      </c>
      <c r="B28" s="235"/>
      <c r="C28" s="235"/>
      <c r="D28" s="186">
        <v>200</v>
      </c>
      <c r="E28" s="186"/>
      <c r="F28" s="186">
        <v>200</v>
      </c>
      <c r="G28" s="186"/>
      <c r="H28" s="138">
        <v>0</v>
      </c>
      <c r="I28" s="186"/>
      <c r="J28" s="138">
        <v>0</v>
      </c>
    </row>
    <row r="29" spans="1:12" ht="18.5" customHeight="1" x14ac:dyDescent="0.3">
      <c r="A29" s="13" t="s">
        <v>13</v>
      </c>
      <c r="B29" s="235">
        <v>4</v>
      </c>
      <c r="C29" s="235"/>
      <c r="D29" s="186">
        <v>458931</v>
      </c>
      <c r="E29" s="186"/>
      <c r="F29" s="186">
        <v>288042</v>
      </c>
      <c r="G29" s="186"/>
      <c r="H29" s="15">
        <v>0</v>
      </c>
      <c r="I29" s="186"/>
      <c r="J29" s="15">
        <v>0</v>
      </c>
    </row>
    <row r="30" spans="1:12" ht="18.5" customHeight="1" x14ac:dyDescent="0.3">
      <c r="A30" s="13" t="s">
        <v>16</v>
      </c>
      <c r="B30" s="235">
        <v>6</v>
      </c>
      <c r="C30" s="235"/>
      <c r="D30" s="138">
        <v>0</v>
      </c>
      <c r="E30" s="15"/>
      <c r="F30" s="15">
        <v>0</v>
      </c>
      <c r="G30" s="186"/>
      <c r="H30" s="15">
        <v>7573394</v>
      </c>
      <c r="I30" s="186"/>
      <c r="J30" s="15">
        <v>7448394</v>
      </c>
    </row>
    <row r="31" spans="1:12" ht="18.5" customHeight="1" x14ac:dyDescent="0.3">
      <c r="A31" s="13" t="s">
        <v>244</v>
      </c>
      <c r="D31" s="186">
        <v>206184</v>
      </c>
      <c r="E31" s="186"/>
      <c r="F31" s="186">
        <v>221655</v>
      </c>
      <c r="G31" s="186"/>
      <c r="H31" s="15">
        <v>0</v>
      </c>
      <c r="I31" s="186"/>
      <c r="J31" s="15">
        <v>0</v>
      </c>
    </row>
    <row r="32" spans="1:12" ht="18.5" customHeight="1" x14ac:dyDescent="0.3">
      <c r="A32" s="13" t="s">
        <v>227</v>
      </c>
      <c r="B32" s="235">
        <v>6</v>
      </c>
      <c r="C32" s="235"/>
      <c r="D32" s="186">
        <v>189598</v>
      </c>
      <c r="E32" s="186"/>
      <c r="F32" s="15">
        <v>94710</v>
      </c>
      <c r="G32" s="186"/>
      <c r="H32" s="15">
        <v>55225</v>
      </c>
      <c r="I32" s="186"/>
      <c r="J32" s="15">
        <v>0</v>
      </c>
    </row>
    <row r="33" spans="1:10" ht="18.5" customHeight="1" x14ac:dyDescent="0.3">
      <c r="A33" s="13" t="s">
        <v>197</v>
      </c>
      <c r="B33" s="235">
        <v>3</v>
      </c>
      <c r="C33" s="235"/>
      <c r="D33" s="186">
        <v>8806</v>
      </c>
      <c r="E33" s="186"/>
      <c r="F33" s="186">
        <v>40124</v>
      </c>
      <c r="G33" s="186"/>
      <c r="H33" s="15">
        <v>0</v>
      </c>
      <c r="I33" s="186"/>
      <c r="J33" s="15">
        <v>0</v>
      </c>
    </row>
    <row r="34" spans="1:10" ht="18.5" customHeight="1" x14ac:dyDescent="0.3">
      <c r="A34" s="13" t="s">
        <v>113</v>
      </c>
      <c r="B34" s="235"/>
      <c r="C34" s="235"/>
      <c r="D34" s="186">
        <v>14901</v>
      </c>
      <c r="E34" s="186"/>
      <c r="F34" s="186">
        <v>10650</v>
      </c>
      <c r="G34" s="186"/>
      <c r="H34" s="15">
        <v>13349</v>
      </c>
      <c r="I34" s="186"/>
      <c r="J34" s="15">
        <v>10435</v>
      </c>
    </row>
    <row r="35" spans="1:10" ht="18.5" customHeight="1" x14ac:dyDescent="0.3">
      <c r="A35" s="13" t="s">
        <v>169</v>
      </c>
      <c r="B35" s="235">
        <v>2</v>
      </c>
      <c r="C35" s="235"/>
      <c r="D35" s="138">
        <v>154</v>
      </c>
      <c r="E35" s="186"/>
      <c r="F35" s="138">
        <v>0</v>
      </c>
      <c r="G35" s="186"/>
      <c r="H35" s="15">
        <v>1457</v>
      </c>
      <c r="I35" s="186"/>
      <c r="J35" s="15">
        <v>4174</v>
      </c>
    </row>
    <row r="36" spans="1:10" ht="18.5" customHeight="1" x14ac:dyDescent="0.3">
      <c r="A36" s="13" t="s">
        <v>215</v>
      </c>
      <c r="B36" s="235"/>
      <c r="C36" s="235"/>
      <c r="D36" s="138">
        <v>67162</v>
      </c>
      <c r="E36" s="186"/>
      <c r="F36" s="138">
        <v>8271</v>
      </c>
      <c r="G36" s="186"/>
      <c r="H36" s="15">
        <v>0</v>
      </c>
      <c r="I36" s="186"/>
      <c r="J36" s="15">
        <v>0</v>
      </c>
    </row>
    <row r="37" spans="1:10" ht="18.5" customHeight="1" x14ac:dyDescent="0.3">
      <c r="A37" s="13" t="s">
        <v>198</v>
      </c>
      <c r="B37" s="235" t="s">
        <v>245</v>
      </c>
      <c r="C37" s="235"/>
      <c r="D37" s="138">
        <v>0</v>
      </c>
      <c r="E37" s="186"/>
      <c r="F37" s="138">
        <v>0</v>
      </c>
      <c r="G37" s="186"/>
      <c r="H37" s="15">
        <v>3000000</v>
      </c>
      <c r="I37" s="186"/>
      <c r="J37" s="15">
        <v>3000000</v>
      </c>
    </row>
    <row r="38" spans="1:10" ht="18.5" customHeight="1" x14ac:dyDescent="0.3">
      <c r="A38" s="13" t="s">
        <v>251</v>
      </c>
      <c r="B38" s="235" t="s">
        <v>245</v>
      </c>
      <c r="C38" s="235"/>
      <c r="D38" s="186">
        <v>61875</v>
      </c>
      <c r="E38" s="186"/>
      <c r="F38" s="138">
        <v>78750</v>
      </c>
      <c r="G38" s="186"/>
      <c r="H38" s="15">
        <v>0</v>
      </c>
      <c r="I38" s="186"/>
      <c r="J38" s="15">
        <v>0</v>
      </c>
    </row>
    <row r="39" spans="1:10" ht="18.5" customHeight="1" x14ac:dyDescent="0.3">
      <c r="A39" s="13" t="s">
        <v>19</v>
      </c>
      <c r="B39" s="235"/>
      <c r="C39" s="235"/>
      <c r="D39" s="138">
        <v>4469600</v>
      </c>
      <c r="E39" s="186"/>
      <c r="F39" s="186">
        <v>3431207</v>
      </c>
      <c r="G39" s="186"/>
      <c r="H39" s="15">
        <v>0</v>
      </c>
      <c r="I39" s="186"/>
      <c r="J39" s="15">
        <v>0</v>
      </c>
    </row>
    <row r="40" spans="1:10" ht="18.5" customHeight="1" x14ac:dyDescent="0.3">
      <c r="A40" s="13" t="s">
        <v>17</v>
      </c>
      <c r="B40" s="235"/>
      <c r="C40" s="235"/>
      <c r="D40" s="186">
        <v>34189</v>
      </c>
      <c r="E40" s="186"/>
      <c r="F40" s="186">
        <v>34377</v>
      </c>
      <c r="G40" s="186"/>
      <c r="H40" s="15">
        <v>22538</v>
      </c>
      <c r="I40" s="186"/>
      <c r="J40" s="15">
        <v>22538</v>
      </c>
    </row>
    <row r="41" spans="1:10" ht="18.5" customHeight="1" x14ac:dyDescent="0.3">
      <c r="A41" s="13" t="s">
        <v>18</v>
      </c>
      <c r="B41" s="235">
        <v>7</v>
      </c>
      <c r="C41" s="235"/>
      <c r="D41" s="186">
        <v>17328226</v>
      </c>
      <c r="E41" s="186"/>
      <c r="F41" s="186">
        <v>16361089</v>
      </c>
      <c r="G41" s="186"/>
      <c r="H41" s="15">
        <v>2699538</v>
      </c>
      <c r="I41" s="186"/>
      <c r="J41" s="15">
        <v>2578143</v>
      </c>
    </row>
    <row r="42" spans="1:10" ht="18.5" customHeight="1" x14ac:dyDescent="0.3">
      <c r="A42" s="13" t="s">
        <v>170</v>
      </c>
      <c r="B42" s="235">
        <v>7</v>
      </c>
      <c r="C42" s="235"/>
      <c r="D42" s="186">
        <v>4711593</v>
      </c>
      <c r="E42" s="186"/>
      <c r="F42" s="186">
        <v>4941308</v>
      </c>
      <c r="G42" s="186"/>
      <c r="H42" s="15">
        <v>152608</v>
      </c>
      <c r="I42" s="186"/>
      <c r="J42" s="15">
        <v>184473</v>
      </c>
    </row>
    <row r="43" spans="1:10" ht="18.5" customHeight="1" x14ac:dyDescent="0.3">
      <c r="A43" s="13" t="s">
        <v>114</v>
      </c>
      <c r="B43" s="235"/>
      <c r="C43" s="235"/>
      <c r="D43" s="186">
        <v>66985</v>
      </c>
      <c r="E43" s="186"/>
      <c r="F43" s="186">
        <v>66985</v>
      </c>
      <c r="G43" s="68"/>
      <c r="H43" s="15">
        <v>0</v>
      </c>
      <c r="I43" s="68"/>
      <c r="J43" s="15">
        <v>0</v>
      </c>
    </row>
    <row r="44" spans="1:10" ht="18.5" customHeight="1" x14ac:dyDescent="0.3">
      <c r="A44" s="13" t="s">
        <v>259</v>
      </c>
      <c r="B44" s="235"/>
      <c r="C44" s="235"/>
      <c r="D44" s="186">
        <v>158213</v>
      </c>
      <c r="E44" s="186"/>
      <c r="F44" s="186">
        <v>146079</v>
      </c>
      <c r="G44" s="186"/>
      <c r="H44" s="186">
        <v>24795</v>
      </c>
      <c r="I44" s="186"/>
      <c r="J44" s="186">
        <v>27390</v>
      </c>
    </row>
    <row r="45" spans="1:10" ht="18.5" customHeight="1" x14ac:dyDescent="0.3">
      <c r="A45" s="96" t="s">
        <v>216</v>
      </c>
      <c r="B45" s="235"/>
      <c r="C45" s="235"/>
      <c r="D45" s="186">
        <v>102953</v>
      </c>
      <c r="E45" s="138"/>
      <c r="F45" s="138">
        <v>102575</v>
      </c>
      <c r="G45" s="138"/>
      <c r="H45" s="138">
        <v>1404</v>
      </c>
      <c r="I45" s="138"/>
      <c r="J45" s="138">
        <v>1400</v>
      </c>
    </row>
    <row r="46" spans="1:10" ht="18.5" customHeight="1" x14ac:dyDescent="0.3">
      <c r="A46" s="13" t="s">
        <v>20</v>
      </c>
      <c r="B46" s="235"/>
      <c r="C46" s="235"/>
      <c r="D46" s="186">
        <v>652402</v>
      </c>
      <c r="E46" s="186"/>
      <c r="F46" s="186">
        <v>578065</v>
      </c>
      <c r="G46" s="186"/>
      <c r="H46" s="186">
        <v>130772</v>
      </c>
      <c r="I46" s="186"/>
      <c r="J46" s="186">
        <v>205871</v>
      </c>
    </row>
    <row r="47" spans="1:10" ht="18.5" customHeight="1" x14ac:dyDescent="0.3">
      <c r="A47" s="13" t="s">
        <v>21</v>
      </c>
      <c r="B47" s="235"/>
      <c r="C47" s="235"/>
      <c r="D47" s="186">
        <v>650478</v>
      </c>
      <c r="E47" s="186"/>
      <c r="F47" s="186">
        <v>502154</v>
      </c>
      <c r="G47" s="186"/>
      <c r="H47" s="186">
        <v>2752</v>
      </c>
      <c r="I47" s="186"/>
      <c r="J47" s="186">
        <v>2752</v>
      </c>
    </row>
    <row r="48" spans="1:10" ht="18.5" customHeight="1" x14ac:dyDescent="0.3">
      <c r="A48" s="35" t="s">
        <v>22</v>
      </c>
      <c r="B48" s="235"/>
      <c r="C48" s="235"/>
      <c r="D48" s="242">
        <f>SUM(D28:D47)</f>
        <v>29182450</v>
      </c>
      <c r="E48" s="137"/>
      <c r="F48" s="243">
        <f>SUM(F28:F47)</f>
        <v>26906241</v>
      </c>
      <c r="G48" s="137"/>
      <c r="H48" s="243">
        <f>SUM(H28:H47)</f>
        <v>13677832</v>
      </c>
      <c r="I48" s="137"/>
      <c r="J48" s="243">
        <f>SUM(J28:J47)</f>
        <v>13485570</v>
      </c>
    </row>
    <row r="49" spans="1:10" ht="18.5" customHeight="1" thickBot="1" x14ac:dyDescent="0.35">
      <c r="A49" s="67" t="s">
        <v>23</v>
      </c>
      <c r="B49" s="235"/>
      <c r="C49" s="235"/>
      <c r="D49" s="244">
        <f>SUM(D25,D48)</f>
        <v>48297013</v>
      </c>
      <c r="E49" s="137"/>
      <c r="F49" s="245">
        <f>SUM(F25,F48)</f>
        <v>45670166</v>
      </c>
      <c r="G49" s="137"/>
      <c r="H49" s="245">
        <f>SUM(H25,H48)</f>
        <v>29713162</v>
      </c>
      <c r="I49" s="137"/>
      <c r="J49" s="245">
        <f>SUM(J25,J48)</f>
        <v>28727075</v>
      </c>
    </row>
    <row r="50" spans="1:10" ht="18.5" customHeight="1" thickTop="1" x14ac:dyDescent="0.3">
      <c r="A50" s="67"/>
      <c r="B50" s="235"/>
      <c r="C50" s="235"/>
      <c r="D50" s="137"/>
      <c r="E50" s="137"/>
      <c r="F50" s="137"/>
      <c r="G50" s="137"/>
      <c r="H50" s="137"/>
      <c r="I50" s="137"/>
      <c r="J50" s="137"/>
    </row>
    <row r="51" spans="1:10" s="238" customFormat="1" ht="18.5" customHeight="1" x14ac:dyDescent="0.4">
      <c r="A51" s="1" t="s">
        <v>0</v>
      </c>
    </row>
    <row r="52" spans="1:10" s="239" customFormat="1" ht="18.5" customHeight="1" x14ac:dyDescent="0.35">
      <c r="A52" s="237" t="s">
        <v>1</v>
      </c>
    </row>
    <row r="53" spans="1:10" ht="18.5" customHeight="1" x14ac:dyDescent="0.3">
      <c r="A53" s="233"/>
    </row>
    <row r="54" spans="1:10" ht="18.5" customHeight="1" x14ac:dyDescent="0.3">
      <c r="A54" s="233"/>
      <c r="D54" s="256" t="s">
        <v>291</v>
      </c>
      <c r="E54" s="256"/>
      <c r="F54" s="256"/>
      <c r="H54" s="256" t="s">
        <v>293</v>
      </c>
      <c r="I54" s="256"/>
      <c r="J54" s="256"/>
    </row>
    <row r="55" spans="1:10" ht="18.5" customHeight="1" x14ac:dyDescent="0.3">
      <c r="B55" s="9"/>
      <c r="C55" s="9"/>
      <c r="D55" s="257" t="s">
        <v>183</v>
      </c>
      <c r="E55" s="257"/>
      <c r="F55" s="257"/>
      <c r="G55" s="234"/>
      <c r="H55" s="257" t="s">
        <v>292</v>
      </c>
      <c r="I55" s="257"/>
      <c r="J55" s="257"/>
    </row>
    <row r="56" spans="1:10" ht="18.5" customHeight="1" x14ac:dyDescent="0.3">
      <c r="B56" s="9"/>
      <c r="C56" s="9"/>
      <c r="D56" s="240" t="s">
        <v>104</v>
      </c>
      <c r="E56" s="236"/>
      <c r="F56" s="240" t="s">
        <v>2</v>
      </c>
      <c r="G56" s="234"/>
      <c r="H56" s="240" t="s">
        <v>104</v>
      </c>
      <c r="I56" s="236"/>
      <c r="J56" s="240" t="s">
        <v>2</v>
      </c>
    </row>
    <row r="57" spans="1:10" ht="18.5" customHeight="1" x14ac:dyDescent="0.3">
      <c r="A57" s="52" t="s">
        <v>24</v>
      </c>
      <c r="B57" s="235" t="s">
        <v>4</v>
      </c>
      <c r="C57" s="235"/>
      <c r="D57" s="9">
        <v>2023</v>
      </c>
      <c r="E57" s="9"/>
      <c r="F57" s="9">
        <v>2022</v>
      </c>
      <c r="G57" s="9"/>
      <c r="H57" s="9">
        <v>2023</v>
      </c>
      <c r="I57" s="9"/>
      <c r="J57" s="9">
        <v>2022</v>
      </c>
    </row>
    <row r="58" spans="1:10" ht="18.5" customHeight="1" x14ac:dyDescent="0.3">
      <c r="A58" s="233"/>
      <c r="B58" s="235"/>
      <c r="C58" s="235"/>
      <c r="D58" s="9" t="s">
        <v>5</v>
      </c>
      <c r="E58" s="9"/>
      <c r="F58" s="9"/>
      <c r="G58" s="9"/>
      <c r="H58" s="9" t="s">
        <v>5</v>
      </c>
      <c r="I58" s="9"/>
      <c r="J58" s="9"/>
    </row>
    <row r="59" spans="1:10" ht="18.5" customHeight="1" x14ac:dyDescent="0.3">
      <c r="B59" s="9"/>
      <c r="C59" s="9"/>
      <c r="D59" s="258" t="s">
        <v>6</v>
      </c>
      <c r="E59" s="258"/>
      <c r="F59" s="258"/>
      <c r="G59" s="258"/>
      <c r="H59" s="258"/>
      <c r="I59" s="258"/>
      <c r="J59" s="258"/>
    </row>
    <row r="60" spans="1:10" ht="18.5" customHeight="1" x14ac:dyDescent="0.3">
      <c r="A60" s="102" t="s">
        <v>25</v>
      </c>
      <c r="B60" s="9"/>
      <c r="C60" s="9"/>
      <c r="D60" s="186"/>
      <c r="E60" s="186"/>
      <c r="F60" s="186"/>
      <c r="G60" s="186"/>
      <c r="H60" s="186"/>
      <c r="I60" s="186"/>
      <c r="J60" s="186"/>
    </row>
    <row r="61" spans="1:10" ht="18.5" customHeight="1" x14ac:dyDescent="0.3">
      <c r="A61" s="96" t="s">
        <v>260</v>
      </c>
      <c r="B61" s="235"/>
      <c r="C61" s="235"/>
    </row>
    <row r="62" spans="1:10" ht="18.5" customHeight="1" x14ac:dyDescent="0.3">
      <c r="A62" s="96" t="s">
        <v>31</v>
      </c>
      <c r="B62" s="235">
        <v>8</v>
      </c>
      <c r="C62" s="235"/>
      <c r="D62" s="186">
        <v>11117612</v>
      </c>
      <c r="E62" s="186"/>
      <c r="F62" s="186">
        <v>9379297</v>
      </c>
      <c r="G62" s="186"/>
      <c r="H62" s="186">
        <v>5765878</v>
      </c>
      <c r="I62" s="186"/>
      <c r="J62" s="186">
        <v>4446971</v>
      </c>
    </row>
    <row r="63" spans="1:10" ht="18.5" customHeight="1" x14ac:dyDescent="0.3">
      <c r="A63" s="13" t="s">
        <v>27</v>
      </c>
      <c r="B63" s="235">
        <v>2</v>
      </c>
      <c r="C63" s="235"/>
      <c r="D63" s="186">
        <v>3176354</v>
      </c>
      <c r="E63" s="186"/>
      <c r="F63" s="186">
        <v>2786432</v>
      </c>
      <c r="G63" s="186"/>
      <c r="H63" s="186">
        <v>98222</v>
      </c>
      <c r="I63" s="186"/>
      <c r="J63" s="186">
        <v>605706</v>
      </c>
    </row>
    <row r="64" spans="1:10" ht="18.5" customHeight="1" x14ac:dyDescent="0.3">
      <c r="A64" s="13" t="s">
        <v>199</v>
      </c>
      <c r="B64" s="235">
        <v>2</v>
      </c>
      <c r="C64" s="235"/>
      <c r="D64" s="186">
        <v>2453177</v>
      </c>
      <c r="E64" s="186"/>
      <c r="F64" s="186">
        <v>1947021</v>
      </c>
      <c r="G64" s="186"/>
      <c r="H64" s="186">
        <v>760993</v>
      </c>
      <c r="I64" s="186"/>
      <c r="J64" s="186">
        <v>555344</v>
      </c>
    </row>
    <row r="65" spans="1:12" ht="18.5" customHeight="1" x14ac:dyDescent="0.3">
      <c r="A65" s="13" t="s">
        <v>171</v>
      </c>
      <c r="B65" s="235" t="s">
        <v>217</v>
      </c>
      <c r="C65" s="235"/>
      <c r="D65" s="179">
        <v>0</v>
      </c>
      <c r="E65" s="186"/>
      <c r="F65" s="179">
        <v>0</v>
      </c>
      <c r="G65" s="186"/>
      <c r="H65" s="186">
        <v>104000</v>
      </c>
      <c r="I65" s="186"/>
      <c r="J65" s="186">
        <v>1280150</v>
      </c>
    </row>
    <row r="66" spans="1:12" ht="18.5" customHeight="1" x14ac:dyDescent="0.3">
      <c r="A66" s="13" t="s">
        <v>140</v>
      </c>
      <c r="B66" s="235"/>
      <c r="C66" s="235"/>
      <c r="D66" s="186"/>
      <c r="E66" s="186"/>
      <c r="F66" s="186"/>
      <c r="G66" s="186"/>
      <c r="H66" s="186"/>
      <c r="I66" s="186"/>
      <c r="J66" s="186"/>
    </row>
    <row r="67" spans="1:12" ht="18.5" customHeight="1" x14ac:dyDescent="0.3">
      <c r="A67" s="13" t="s">
        <v>141</v>
      </c>
      <c r="B67" s="235">
        <v>8</v>
      </c>
      <c r="C67" s="235"/>
      <c r="D67" s="186">
        <v>399781</v>
      </c>
      <c r="E67" s="186"/>
      <c r="F67" s="186">
        <v>650422</v>
      </c>
      <c r="G67" s="186"/>
      <c r="H67" s="186">
        <v>187119</v>
      </c>
      <c r="I67" s="186"/>
      <c r="J67" s="186">
        <v>275924</v>
      </c>
    </row>
    <row r="68" spans="1:12" ht="18.5" customHeight="1" x14ac:dyDescent="0.3">
      <c r="A68" s="96" t="s">
        <v>172</v>
      </c>
      <c r="B68" s="235">
        <v>8</v>
      </c>
      <c r="C68" s="235"/>
      <c r="D68" s="186">
        <v>1139931</v>
      </c>
      <c r="E68" s="186"/>
      <c r="F68" s="186">
        <v>772174</v>
      </c>
      <c r="G68" s="186"/>
      <c r="H68" s="186">
        <v>61647</v>
      </c>
      <c r="I68" s="186"/>
      <c r="J68" s="186">
        <v>104519</v>
      </c>
    </row>
    <row r="69" spans="1:12" ht="18.5" customHeight="1" x14ac:dyDescent="0.3">
      <c r="A69" s="13" t="s">
        <v>223</v>
      </c>
      <c r="B69" s="235">
        <v>8</v>
      </c>
      <c r="C69" s="235"/>
      <c r="D69" s="186">
        <v>3300000</v>
      </c>
      <c r="E69" s="186"/>
      <c r="F69" s="15">
        <v>1568600</v>
      </c>
      <c r="G69" s="186"/>
      <c r="H69" s="186">
        <v>3300000</v>
      </c>
      <c r="I69" s="186"/>
      <c r="J69" s="15">
        <v>1568600</v>
      </c>
    </row>
    <row r="70" spans="1:12" ht="18.5" customHeight="1" x14ac:dyDescent="0.3">
      <c r="A70" s="13" t="s">
        <v>261</v>
      </c>
      <c r="B70" s="235"/>
      <c r="C70" s="235"/>
      <c r="D70" s="186">
        <v>114927</v>
      </c>
      <c r="E70" s="186"/>
      <c r="F70" s="186">
        <v>345179</v>
      </c>
      <c r="G70" s="186"/>
      <c r="H70" s="15">
        <v>0</v>
      </c>
      <c r="I70" s="186"/>
      <c r="J70" s="15">
        <v>0</v>
      </c>
    </row>
    <row r="71" spans="1:12" ht="18.5" customHeight="1" x14ac:dyDescent="0.3">
      <c r="A71" s="96" t="s">
        <v>173</v>
      </c>
      <c r="B71" s="235">
        <v>15</v>
      </c>
      <c r="C71" s="235"/>
      <c r="D71" s="186">
        <v>20064</v>
      </c>
      <c r="E71" s="186"/>
      <c r="F71" s="186">
        <v>211791</v>
      </c>
      <c r="G71" s="186"/>
      <c r="H71" s="186">
        <v>16363</v>
      </c>
      <c r="I71" s="186"/>
      <c r="J71" s="15">
        <v>0</v>
      </c>
    </row>
    <row r="72" spans="1:12" ht="18.5" customHeight="1" x14ac:dyDescent="0.3">
      <c r="A72" s="35" t="s">
        <v>28</v>
      </c>
      <c r="B72" s="235"/>
      <c r="C72" s="235"/>
      <c r="D72" s="159">
        <f>SUM(D62:D71)</f>
        <v>21721846</v>
      </c>
      <c r="E72" s="137"/>
      <c r="F72" s="159">
        <f>SUM(F62:F71)</f>
        <v>17660916</v>
      </c>
      <c r="G72" s="137"/>
      <c r="H72" s="159">
        <f>SUM(H62:H71)</f>
        <v>10294222</v>
      </c>
      <c r="I72" s="137"/>
      <c r="J72" s="159">
        <f>SUM(J62:J71)</f>
        <v>8837214</v>
      </c>
    </row>
    <row r="73" spans="1:12" ht="18.5" customHeight="1" x14ac:dyDescent="0.3">
      <c r="B73" s="235"/>
      <c r="C73" s="235"/>
      <c r="D73" s="186"/>
      <c r="E73" s="186"/>
      <c r="F73" s="186"/>
      <c r="G73" s="186"/>
      <c r="H73" s="186"/>
      <c r="I73" s="186"/>
      <c r="J73" s="186"/>
    </row>
    <row r="74" spans="1:12" ht="18.5" customHeight="1" x14ac:dyDescent="0.3">
      <c r="A74" s="29" t="s">
        <v>29</v>
      </c>
      <c r="B74" s="235"/>
      <c r="C74" s="235"/>
      <c r="D74" s="186"/>
      <c r="E74" s="186"/>
      <c r="F74" s="186"/>
      <c r="G74" s="186"/>
      <c r="H74" s="186"/>
      <c r="I74" s="186"/>
      <c r="J74" s="186"/>
    </row>
    <row r="75" spans="1:12" ht="18.5" customHeight="1" x14ac:dyDescent="0.3">
      <c r="A75" s="8" t="s">
        <v>30</v>
      </c>
      <c r="B75" s="235"/>
      <c r="C75" s="235"/>
      <c r="D75" s="186"/>
      <c r="E75" s="186"/>
      <c r="F75" s="186"/>
      <c r="G75" s="186"/>
      <c r="H75" s="186"/>
      <c r="I75" s="186"/>
      <c r="J75" s="186"/>
    </row>
    <row r="76" spans="1:12" ht="18.5" customHeight="1" x14ac:dyDescent="0.3">
      <c r="A76" s="96" t="s">
        <v>31</v>
      </c>
      <c r="B76" s="235" t="s">
        <v>228</v>
      </c>
      <c r="C76" s="235"/>
      <c r="D76" s="186">
        <v>450042</v>
      </c>
      <c r="E76" s="186"/>
      <c r="F76" s="186">
        <v>747051</v>
      </c>
      <c r="G76" s="186"/>
      <c r="H76" s="186">
        <v>249113</v>
      </c>
      <c r="I76" s="186"/>
      <c r="J76" s="186">
        <v>423774</v>
      </c>
    </row>
    <row r="77" spans="1:12" ht="18.5" customHeight="1" x14ac:dyDescent="0.3">
      <c r="A77" s="96" t="s">
        <v>174</v>
      </c>
      <c r="B77" s="235">
        <v>8</v>
      </c>
      <c r="C77" s="235"/>
      <c r="D77" s="186">
        <v>3680910</v>
      </c>
      <c r="E77" s="186"/>
      <c r="F77" s="186">
        <v>4273367</v>
      </c>
      <c r="G77" s="186"/>
      <c r="H77" s="186">
        <v>100795</v>
      </c>
      <c r="I77" s="186"/>
      <c r="J77" s="186">
        <v>85958</v>
      </c>
    </row>
    <row r="78" spans="1:12" ht="18.5" customHeight="1" x14ac:dyDescent="0.3">
      <c r="A78" s="8" t="s">
        <v>142</v>
      </c>
      <c r="B78" s="235" t="s">
        <v>228</v>
      </c>
      <c r="C78" s="235"/>
      <c r="D78" s="15">
        <v>7337900</v>
      </c>
      <c r="E78" s="186"/>
      <c r="F78" s="15">
        <v>6940000</v>
      </c>
      <c r="G78" s="186"/>
      <c r="H78" s="15">
        <v>7337900</v>
      </c>
      <c r="I78" s="186"/>
      <c r="J78" s="15">
        <v>6940000</v>
      </c>
    </row>
    <row r="79" spans="1:12" ht="18.5" customHeight="1" x14ac:dyDescent="0.3">
      <c r="A79" s="13" t="s">
        <v>175</v>
      </c>
      <c r="B79" s="235"/>
      <c r="C79" s="235"/>
      <c r="D79" s="186">
        <v>69410</v>
      </c>
      <c r="E79" s="186"/>
      <c r="F79" s="186">
        <v>61595</v>
      </c>
      <c r="G79" s="186"/>
      <c r="H79" s="186">
        <v>14267</v>
      </c>
      <c r="I79" s="186"/>
      <c r="J79" s="186">
        <v>13071</v>
      </c>
    </row>
    <row r="80" spans="1:12" ht="18.5" customHeight="1" x14ac:dyDescent="0.3">
      <c r="A80" s="96" t="s">
        <v>32</v>
      </c>
      <c r="B80" s="235"/>
      <c r="C80" s="235"/>
      <c r="D80" s="15">
        <v>6998</v>
      </c>
      <c r="E80" s="186"/>
      <c r="F80" s="15">
        <v>3775</v>
      </c>
      <c r="G80" s="186"/>
      <c r="H80" s="15">
        <v>0</v>
      </c>
      <c r="I80" s="186"/>
      <c r="J80" s="15">
        <v>0</v>
      </c>
      <c r="L80" s="186"/>
    </row>
    <row r="81" spans="1:10" ht="18.5" customHeight="1" x14ac:dyDescent="0.3">
      <c r="A81" s="96" t="s">
        <v>108</v>
      </c>
      <c r="B81" s="235"/>
      <c r="C81" s="235"/>
      <c r="D81" s="186">
        <v>391761</v>
      </c>
      <c r="E81" s="186"/>
      <c r="F81" s="186">
        <v>396594</v>
      </c>
      <c r="G81" s="186"/>
      <c r="H81" s="15">
        <v>70262</v>
      </c>
      <c r="I81" s="186"/>
      <c r="J81" s="15">
        <v>68704</v>
      </c>
    </row>
    <row r="82" spans="1:10" ht="18.5" customHeight="1" x14ac:dyDescent="0.3">
      <c r="A82" s="35" t="s">
        <v>33</v>
      </c>
      <c r="B82" s="235"/>
      <c r="C82" s="235"/>
      <c r="D82" s="242">
        <f>SUM(D75:D81)</f>
        <v>11937021</v>
      </c>
      <c r="E82" s="137"/>
      <c r="F82" s="243">
        <f>SUM(F75:F81)</f>
        <v>12422382</v>
      </c>
      <c r="G82" s="137"/>
      <c r="H82" s="243">
        <f>SUM(H75:H81)</f>
        <v>7772337</v>
      </c>
      <c r="I82" s="137"/>
      <c r="J82" s="243">
        <f>SUM(J75:J81)</f>
        <v>7531507</v>
      </c>
    </row>
    <row r="83" spans="1:10" ht="18.5" customHeight="1" x14ac:dyDescent="0.3">
      <c r="A83" s="67" t="s">
        <v>34</v>
      </c>
      <c r="B83" s="235"/>
      <c r="C83" s="235"/>
      <c r="D83" s="242">
        <f>SUM(D72,D82)</f>
        <v>33658867</v>
      </c>
      <c r="E83" s="137"/>
      <c r="F83" s="243">
        <f>SUM(F72,F82)</f>
        <v>30083298</v>
      </c>
      <c r="G83" s="137"/>
      <c r="H83" s="243">
        <f>SUM(H72,H82)</f>
        <v>18066559</v>
      </c>
      <c r="I83" s="137"/>
      <c r="J83" s="243">
        <f>SUM(J72,J82)</f>
        <v>16368721</v>
      </c>
    </row>
    <row r="84" spans="1:10" s="238" customFormat="1" ht="18.5" customHeight="1" x14ac:dyDescent="0.4">
      <c r="A84" s="1" t="s">
        <v>0</v>
      </c>
    </row>
    <row r="85" spans="1:10" s="239" customFormat="1" ht="18.5" customHeight="1" x14ac:dyDescent="0.35">
      <c r="A85" s="237" t="s">
        <v>1</v>
      </c>
    </row>
    <row r="86" spans="1:10" ht="18.5" customHeight="1" x14ac:dyDescent="0.3">
      <c r="A86" s="233"/>
    </row>
    <row r="87" spans="1:10" ht="18.5" customHeight="1" x14ac:dyDescent="0.3">
      <c r="A87" s="233"/>
      <c r="D87" s="256" t="s">
        <v>291</v>
      </c>
      <c r="E87" s="256"/>
      <c r="F87" s="256"/>
      <c r="H87" s="256" t="s">
        <v>293</v>
      </c>
      <c r="I87" s="256"/>
      <c r="J87" s="256"/>
    </row>
    <row r="88" spans="1:10" ht="18.5" customHeight="1" x14ac:dyDescent="0.3">
      <c r="B88" s="9"/>
      <c r="C88" s="9"/>
      <c r="D88" s="257" t="s">
        <v>183</v>
      </c>
      <c r="E88" s="257"/>
      <c r="F88" s="257"/>
      <c r="G88" s="234"/>
      <c r="H88" s="257" t="s">
        <v>292</v>
      </c>
      <c r="I88" s="257"/>
      <c r="J88" s="257"/>
    </row>
    <row r="89" spans="1:10" ht="18.5" customHeight="1" x14ac:dyDescent="0.3">
      <c r="B89" s="9"/>
      <c r="C89" s="9"/>
      <c r="D89" s="240" t="s">
        <v>104</v>
      </c>
      <c r="E89" s="236"/>
      <c r="F89" s="240" t="s">
        <v>2</v>
      </c>
      <c r="G89" s="234"/>
      <c r="H89" s="240" t="s">
        <v>104</v>
      </c>
      <c r="I89" s="236"/>
      <c r="J89" s="240" t="s">
        <v>2</v>
      </c>
    </row>
    <row r="90" spans="1:10" ht="18.5" customHeight="1" x14ac:dyDescent="0.3">
      <c r="A90" s="67" t="s">
        <v>35</v>
      </c>
      <c r="B90" s="235" t="s">
        <v>4</v>
      </c>
      <c r="C90" s="235"/>
      <c r="D90" s="9">
        <v>2023</v>
      </c>
      <c r="E90" s="9"/>
      <c r="F90" s="9">
        <v>2022</v>
      </c>
      <c r="G90" s="9"/>
      <c r="H90" s="9">
        <v>2023</v>
      </c>
      <c r="I90" s="9"/>
      <c r="J90" s="9">
        <v>2022</v>
      </c>
    </row>
    <row r="91" spans="1:10" ht="18.5" customHeight="1" x14ac:dyDescent="0.3">
      <c r="A91" s="233"/>
      <c r="B91" s="235"/>
      <c r="C91" s="235"/>
      <c r="D91" s="9" t="s">
        <v>5</v>
      </c>
      <c r="E91" s="9"/>
      <c r="F91" s="9"/>
      <c r="G91" s="9"/>
      <c r="H91" s="9" t="s">
        <v>5</v>
      </c>
      <c r="I91" s="9"/>
      <c r="J91" s="9"/>
    </row>
    <row r="92" spans="1:10" ht="18.5" customHeight="1" x14ac:dyDescent="0.3">
      <c r="B92" s="9"/>
      <c r="C92" s="9"/>
      <c r="D92" s="258" t="s">
        <v>6</v>
      </c>
      <c r="E92" s="258"/>
      <c r="F92" s="258"/>
      <c r="G92" s="258"/>
      <c r="H92" s="258"/>
      <c r="I92" s="258"/>
      <c r="J92" s="258"/>
    </row>
    <row r="93" spans="1:10" ht="18.5" customHeight="1" x14ac:dyDescent="0.3">
      <c r="A93" s="20" t="s">
        <v>143</v>
      </c>
      <c r="B93" s="235"/>
      <c r="C93" s="235"/>
      <c r="D93" s="186"/>
      <c r="E93" s="186"/>
      <c r="F93" s="186"/>
      <c r="G93" s="186"/>
      <c r="H93" s="186"/>
      <c r="I93" s="186"/>
      <c r="J93" s="186"/>
    </row>
    <row r="94" spans="1:10" ht="18.5" customHeight="1" x14ac:dyDescent="0.3">
      <c r="A94" s="13" t="s">
        <v>36</v>
      </c>
      <c r="C94" s="235"/>
      <c r="D94" s="186"/>
      <c r="E94" s="186"/>
      <c r="F94" s="186"/>
      <c r="G94" s="186"/>
      <c r="H94" s="186"/>
      <c r="I94" s="186"/>
      <c r="J94" s="186"/>
    </row>
    <row r="95" spans="1:10" ht="18.5" customHeight="1" x14ac:dyDescent="0.3">
      <c r="A95" s="13" t="s">
        <v>37</v>
      </c>
      <c r="C95" s="235"/>
    </row>
    <row r="96" spans="1:10" ht="18.5" customHeight="1" thickBot="1" x14ac:dyDescent="0.35">
      <c r="A96" s="246" t="s">
        <v>218</v>
      </c>
      <c r="B96" s="235"/>
      <c r="C96" s="235"/>
      <c r="D96" s="187">
        <v>6168330</v>
      </c>
      <c r="E96" s="186"/>
      <c r="F96" s="187">
        <v>6168330</v>
      </c>
      <c r="G96" s="186"/>
      <c r="H96" s="187">
        <v>6168330</v>
      </c>
      <c r="I96" s="186"/>
      <c r="J96" s="187">
        <v>6168330</v>
      </c>
    </row>
    <row r="97" spans="1:13" ht="18.5" customHeight="1" thickTop="1" x14ac:dyDescent="0.3">
      <c r="A97" s="13" t="s">
        <v>38</v>
      </c>
      <c r="B97" s="235">
        <v>9</v>
      </c>
      <c r="C97" s="235"/>
      <c r="D97" s="186">
        <v>5810819</v>
      </c>
      <c r="E97" s="186"/>
      <c r="F97" s="186">
        <v>5654057</v>
      </c>
      <c r="G97" s="186"/>
      <c r="H97" s="186">
        <v>5810819</v>
      </c>
      <c r="I97" s="186"/>
      <c r="J97" s="186">
        <v>5654057</v>
      </c>
    </row>
    <row r="98" spans="1:13" ht="18.5" customHeight="1" x14ac:dyDescent="0.3">
      <c r="A98" s="22" t="s">
        <v>262</v>
      </c>
      <c r="B98" s="235"/>
      <c r="C98" s="235"/>
      <c r="D98" s="186"/>
      <c r="E98" s="186"/>
      <c r="G98" s="186"/>
      <c r="H98" s="186"/>
      <c r="I98" s="186"/>
      <c r="J98" s="186"/>
    </row>
    <row r="99" spans="1:13" ht="18.5" customHeight="1" x14ac:dyDescent="0.3">
      <c r="A99" s="22" t="s">
        <v>263</v>
      </c>
      <c r="B99" s="235">
        <v>9</v>
      </c>
      <c r="C99" s="235"/>
      <c r="D99" s="186">
        <v>2657203</v>
      </c>
      <c r="E99" s="186"/>
      <c r="F99" s="186">
        <v>1951774</v>
      </c>
      <c r="G99" s="186"/>
      <c r="H99" s="186">
        <v>2657203</v>
      </c>
      <c r="I99" s="186"/>
      <c r="J99" s="186">
        <v>1951774</v>
      </c>
    </row>
    <row r="100" spans="1:13" ht="18.5" customHeight="1" x14ac:dyDescent="0.3">
      <c r="A100" s="22" t="s">
        <v>144</v>
      </c>
      <c r="B100" s="235"/>
      <c r="C100" s="235"/>
      <c r="D100" s="46">
        <v>-231270</v>
      </c>
      <c r="E100" s="46"/>
      <c r="F100" s="46">
        <v>-231270</v>
      </c>
      <c r="G100" s="186"/>
      <c r="H100" s="15">
        <v>0</v>
      </c>
      <c r="I100" s="186"/>
      <c r="J100" s="15">
        <v>0</v>
      </c>
    </row>
    <row r="101" spans="1:13" ht="18.5" customHeight="1" x14ac:dyDescent="0.3">
      <c r="A101" s="13" t="s">
        <v>145</v>
      </c>
      <c r="B101" s="235"/>
      <c r="C101" s="235"/>
      <c r="D101" s="186"/>
      <c r="E101" s="186"/>
      <c r="F101" s="186"/>
      <c r="G101" s="186"/>
      <c r="H101" s="186"/>
      <c r="I101" s="186"/>
      <c r="J101" s="186"/>
    </row>
    <row r="102" spans="1:13" ht="18.5" customHeight="1" x14ac:dyDescent="0.3">
      <c r="A102" s="22" t="s">
        <v>39</v>
      </c>
      <c r="B102" s="235"/>
      <c r="C102" s="235"/>
      <c r="D102" s="186"/>
      <c r="E102" s="186"/>
      <c r="F102" s="186"/>
      <c r="G102" s="186"/>
      <c r="H102" s="186"/>
      <c r="I102" s="186"/>
      <c r="J102" s="186"/>
      <c r="M102" s="247"/>
    </row>
    <row r="103" spans="1:13" ht="18.5" customHeight="1" x14ac:dyDescent="0.3">
      <c r="A103" s="22" t="s">
        <v>40</v>
      </c>
      <c r="B103" s="235"/>
      <c r="C103" s="235"/>
      <c r="D103" s="186">
        <v>537494</v>
      </c>
      <c r="E103" s="186"/>
      <c r="F103" s="186">
        <v>537494</v>
      </c>
      <c r="G103" s="186"/>
      <c r="H103" s="186">
        <v>537494</v>
      </c>
      <c r="I103" s="186"/>
      <c r="J103" s="186">
        <v>537494</v>
      </c>
    </row>
    <row r="104" spans="1:13" ht="18.5" customHeight="1" x14ac:dyDescent="0.3">
      <c r="A104" s="22" t="s">
        <v>161</v>
      </c>
      <c r="B104" s="235"/>
      <c r="C104" s="235"/>
      <c r="D104" s="186">
        <v>5134368</v>
      </c>
      <c r="E104" s="186"/>
      <c r="F104" s="186">
        <v>6898039</v>
      </c>
      <c r="G104" s="186"/>
      <c r="H104" s="186">
        <v>2585985</v>
      </c>
      <c r="I104" s="186"/>
      <c r="J104" s="186">
        <v>4159927</v>
      </c>
      <c r="K104" s="186"/>
    </row>
    <row r="105" spans="1:13" ht="18.5" customHeight="1" x14ac:dyDescent="0.3">
      <c r="A105" s="22" t="s">
        <v>146</v>
      </c>
      <c r="B105" s="235"/>
      <c r="C105" s="235"/>
      <c r="D105" s="248">
        <v>714745</v>
      </c>
      <c r="E105" s="186"/>
      <c r="F105" s="248">
        <v>758381</v>
      </c>
      <c r="G105" s="186"/>
      <c r="H105" s="248">
        <v>55102</v>
      </c>
      <c r="I105" s="186"/>
      <c r="J105" s="248">
        <v>55102</v>
      </c>
    </row>
    <row r="106" spans="1:13" ht="18.5" customHeight="1" x14ac:dyDescent="0.3">
      <c r="A106" s="249" t="s">
        <v>219</v>
      </c>
      <c r="B106" s="235"/>
      <c r="C106" s="235"/>
      <c r="D106" s="250">
        <f>SUM(D97:D105)</f>
        <v>14623359</v>
      </c>
      <c r="E106" s="186"/>
      <c r="F106" s="250">
        <f>SUM(F97:F105)</f>
        <v>15568475</v>
      </c>
      <c r="G106" s="137"/>
      <c r="H106" s="137">
        <f>SUM(H97:H105)</f>
        <v>11646603</v>
      </c>
      <c r="I106" s="137"/>
      <c r="J106" s="137">
        <f>SUM(J97:J105)</f>
        <v>12358354</v>
      </c>
    </row>
    <row r="107" spans="1:13" ht="18.5" customHeight="1" x14ac:dyDescent="0.3">
      <c r="A107" s="22" t="s">
        <v>41</v>
      </c>
      <c r="B107" s="235"/>
      <c r="C107" s="235"/>
      <c r="D107" s="251">
        <v>14787</v>
      </c>
      <c r="E107" s="186"/>
      <c r="F107" s="251">
        <v>18393</v>
      </c>
      <c r="G107" s="186"/>
      <c r="H107" s="15">
        <v>0</v>
      </c>
      <c r="I107" s="186"/>
      <c r="J107" s="15">
        <v>0</v>
      </c>
    </row>
    <row r="108" spans="1:13" ht="18.5" customHeight="1" x14ac:dyDescent="0.3">
      <c r="A108" s="67" t="s">
        <v>147</v>
      </c>
      <c r="B108" s="235"/>
      <c r="C108" s="235"/>
      <c r="D108" s="242">
        <f>SUM(D106:D107)</f>
        <v>14638146</v>
      </c>
      <c r="E108" s="137"/>
      <c r="F108" s="242">
        <f>SUM(F106:F107)</f>
        <v>15586868</v>
      </c>
      <c r="G108" s="137"/>
      <c r="H108" s="243">
        <f>SUM(H106:H107)</f>
        <v>11646603</v>
      </c>
      <c r="I108" s="137"/>
      <c r="J108" s="243">
        <f>SUM(J106:J107)</f>
        <v>12358354</v>
      </c>
    </row>
    <row r="109" spans="1:13" ht="18.5" customHeight="1" x14ac:dyDescent="0.3">
      <c r="A109" s="67"/>
      <c r="B109" s="235"/>
      <c r="C109" s="235"/>
      <c r="D109" s="252"/>
      <c r="E109" s="137"/>
      <c r="F109" s="252"/>
      <c r="G109" s="137"/>
      <c r="H109" s="137"/>
      <c r="I109" s="137"/>
      <c r="J109" s="137"/>
    </row>
    <row r="110" spans="1:13" ht="18.5" customHeight="1" thickBot="1" x14ac:dyDescent="0.35">
      <c r="A110" s="67" t="s">
        <v>148</v>
      </c>
      <c r="B110" s="235"/>
      <c r="C110" s="235"/>
      <c r="D110" s="244">
        <f>SUM(D108,D83)</f>
        <v>48297013</v>
      </c>
      <c r="E110" s="137"/>
      <c r="F110" s="244">
        <f>SUM(F108,F83)</f>
        <v>45670166</v>
      </c>
      <c r="G110" s="137"/>
      <c r="H110" s="245">
        <f>SUM(H108,H83)</f>
        <v>29713162</v>
      </c>
      <c r="I110" s="137"/>
      <c r="J110" s="245">
        <f>SUM(J108,J83)</f>
        <v>28727075</v>
      </c>
    </row>
    <row r="111" spans="1:13" ht="18.5" customHeight="1" thickTop="1" x14ac:dyDescent="0.3">
      <c r="A111" s="67"/>
      <c r="B111" s="235"/>
      <c r="C111" s="235"/>
      <c r="D111" s="251"/>
      <c r="H111" s="253"/>
    </row>
    <row r="112" spans="1:13" ht="18.5" customHeight="1" x14ac:dyDescent="0.3">
      <c r="A112" s="67"/>
      <c r="B112" s="235"/>
      <c r="C112" s="235"/>
      <c r="D112" s="160"/>
      <c r="E112" s="160"/>
      <c r="F112" s="160"/>
      <c r="G112" s="160"/>
      <c r="H112" s="160"/>
      <c r="I112" s="160"/>
      <c r="J112" s="160"/>
    </row>
    <row r="113" spans="4:10" ht="18.5" customHeight="1" x14ac:dyDescent="0.3">
      <c r="D113" s="254"/>
      <c r="F113" s="254"/>
      <c r="H113" s="254"/>
      <c r="I113" s="254"/>
      <c r="J113" s="254"/>
    </row>
  </sheetData>
  <mergeCells count="15">
    <mergeCell ref="D92:J92"/>
    <mergeCell ref="D54:F54"/>
    <mergeCell ref="H54:J54"/>
    <mergeCell ref="D55:F55"/>
    <mergeCell ref="H55:J55"/>
    <mergeCell ref="D59:J59"/>
    <mergeCell ref="D87:F87"/>
    <mergeCell ref="H87:J87"/>
    <mergeCell ref="D88:F88"/>
    <mergeCell ref="H88:J88"/>
    <mergeCell ref="D4:F4"/>
    <mergeCell ref="H4:J4"/>
    <mergeCell ref="D5:F5"/>
    <mergeCell ref="H5:J5"/>
    <mergeCell ref="D9:J9"/>
  </mergeCells>
  <pageMargins left="0.8" right="0.5" top="0.48" bottom="0.5" header="0.5" footer="0.5"/>
  <pageSetup paperSize="9" scale="73" firstPageNumber="2" fitToHeight="0" orientation="portrait" useFirstPageNumber="1" r:id="rId1"/>
  <headerFooter>
    <oddFooter>&amp;L&amp;"Times New Roman,Regular"&amp;11 The accompanying condensed notes form an integral part of the interim financial statements.
&amp;C&amp;"Times New Roman,Regular"&amp;11&amp;P</oddFooter>
  </headerFooter>
  <rowBreaks count="2" manualBreakCount="2">
    <brk id="50" max="16383" man="1"/>
    <brk id="83" max="16383" man="1"/>
  </rowBreaks>
  <ignoredErrors>
    <ignoredError sqref="D106:J106" formulaRange="1"/>
    <ignoredError sqref="B37:B39 B23 B76:B7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210"/>
  <sheetViews>
    <sheetView zoomScale="70" zoomScaleNormal="70" zoomScaleSheetLayoutView="70" zoomScalePageLayoutView="85" workbookViewId="0"/>
  </sheetViews>
  <sheetFormatPr defaultColWidth="9.09765625" defaultRowHeight="21.75" customHeight="1" x14ac:dyDescent="0.3"/>
  <cols>
    <col min="1" max="1" width="60.19921875" style="8" customWidth="1"/>
    <col min="2" max="2" width="7.19921875" style="6" customWidth="1"/>
    <col min="3" max="3" width="1.3984375" style="6" customWidth="1"/>
    <col min="4" max="4" width="12.8984375" style="6" customWidth="1"/>
    <col min="5" max="5" width="1.3984375" style="6" customWidth="1"/>
    <col min="6" max="6" width="12.8984375" style="6" customWidth="1"/>
    <col min="7" max="7" width="1.3984375" style="6" customWidth="1"/>
    <col min="8" max="8" width="12.8984375" style="6" customWidth="1"/>
    <col min="9" max="9" width="1.3984375" style="6" customWidth="1"/>
    <col min="10" max="10" width="12.8984375" style="6" customWidth="1"/>
    <col min="11" max="11" width="9.09765625" style="6"/>
    <col min="12" max="12" width="10.09765625" style="6" bestFit="1" customWidth="1"/>
    <col min="13" max="16384" width="9.09765625" style="6"/>
  </cols>
  <sheetData>
    <row r="1" spans="1:11" s="2" customFormat="1" ht="21.75" customHeight="1" x14ac:dyDescent="0.4">
      <c r="A1" s="1" t="s">
        <v>0</v>
      </c>
      <c r="C1" s="24"/>
      <c r="D1" s="25"/>
      <c r="E1" s="26"/>
      <c r="F1" s="25"/>
      <c r="G1" s="26"/>
      <c r="H1" s="25"/>
      <c r="I1" s="26"/>
      <c r="J1" s="25"/>
    </row>
    <row r="2" spans="1:11" s="4" customFormat="1" ht="21.75" customHeight="1" x14ac:dyDescent="0.35">
      <c r="A2" s="3" t="s">
        <v>42</v>
      </c>
      <c r="C2" s="27"/>
      <c r="D2" s="28"/>
      <c r="E2" s="28"/>
      <c r="F2" s="157"/>
      <c r="G2" s="28"/>
      <c r="H2" s="28"/>
      <c r="I2" s="28"/>
      <c r="J2" s="157"/>
    </row>
    <row r="3" spans="1:11" s="4" customFormat="1" ht="21.75" customHeight="1" x14ac:dyDescent="0.35">
      <c r="A3" s="261"/>
      <c r="B3" s="261"/>
      <c r="C3" s="261"/>
      <c r="D3" s="261"/>
      <c r="E3" s="261"/>
      <c r="F3" s="261"/>
      <c r="G3" s="28"/>
      <c r="H3" s="262"/>
      <c r="I3" s="262"/>
      <c r="J3" s="262"/>
    </row>
    <row r="4" spans="1:11" ht="21.75" customHeight="1" x14ac:dyDescent="0.3">
      <c r="B4" s="8"/>
      <c r="C4" s="8"/>
      <c r="D4" s="256" t="s">
        <v>294</v>
      </c>
      <c r="E4" s="256"/>
      <c r="F4" s="256"/>
      <c r="H4" s="256" t="s">
        <v>293</v>
      </c>
      <c r="I4" s="256"/>
      <c r="J4" s="256"/>
    </row>
    <row r="5" spans="1:11" ht="21.75" customHeight="1" x14ac:dyDescent="0.3">
      <c r="B5" s="9"/>
      <c r="C5" s="9"/>
      <c r="D5" s="257" t="s">
        <v>292</v>
      </c>
      <c r="E5" s="257"/>
      <c r="F5" s="257"/>
      <c r="G5" s="169"/>
      <c r="H5" s="257" t="s">
        <v>292</v>
      </c>
      <c r="I5" s="257"/>
      <c r="J5" s="257"/>
    </row>
    <row r="6" spans="1:11" ht="21.75" customHeight="1" x14ac:dyDescent="0.3">
      <c r="B6" s="9"/>
      <c r="C6" s="9"/>
      <c r="D6" s="259" t="s">
        <v>43</v>
      </c>
      <c r="E6" s="259"/>
      <c r="F6" s="259"/>
      <c r="G6" s="169"/>
      <c r="H6" s="259" t="s">
        <v>43</v>
      </c>
      <c r="I6" s="259"/>
      <c r="J6" s="259"/>
    </row>
    <row r="7" spans="1:11" ht="21.75" customHeight="1" x14ac:dyDescent="0.3">
      <c r="B7" s="10"/>
      <c r="C7" s="9"/>
      <c r="D7" s="259" t="s">
        <v>105</v>
      </c>
      <c r="E7" s="259"/>
      <c r="F7" s="259"/>
      <c r="G7" s="169"/>
      <c r="H7" s="259" t="s">
        <v>105</v>
      </c>
      <c r="I7" s="259"/>
      <c r="J7" s="259"/>
    </row>
    <row r="8" spans="1:11" ht="21.75" customHeight="1" x14ac:dyDescent="0.3">
      <c r="B8" s="10"/>
      <c r="C8" s="10"/>
      <c r="D8" s="55">
        <v>2023</v>
      </c>
      <c r="E8" s="55"/>
      <c r="F8" s="55">
        <v>2022</v>
      </c>
      <c r="G8" s="55"/>
      <c r="H8" s="55">
        <v>2023</v>
      </c>
      <c r="I8" s="55"/>
      <c r="J8" s="55">
        <v>2022</v>
      </c>
    </row>
    <row r="9" spans="1:11" ht="21.75" customHeight="1" x14ac:dyDescent="0.3">
      <c r="A9" s="5"/>
      <c r="C9" s="10"/>
      <c r="D9" s="258" t="s">
        <v>6</v>
      </c>
      <c r="E9" s="258"/>
      <c r="F9" s="258"/>
      <c r="G9" s="258"/>
      <c r="H9" s="258"/>
      <c r="I9" s="258"/>
      <c r="J9" s="258"/>
    </row>
    <row r="10" spans="1:11" ht="21.75" customHeight="1" x14ac:dyDescent="0.3">
      <c r="A10" s="232" t="s">
        <v>295</v>
      </c>
      <c r="B10" s="221"/>
      <c r="C10" s="221"/>
      <c r="D10" s="219"/>
      <c r="E10" s="219"/>
      <c r="F10" s="219"/>
      <c r="G10" s="219"/>
      <c r="H10" s="219"/>
      <c r="I10" s="219"/>
      <c r="J10" s="219"/>
    </row>
    <row r="11" spans="1:11" ht="18.5" customHeight="1" x14ac:dyDescent="0.3">
      <c r="A11" s="217" t="s">
        <v>44</v>
      </c>
      <c r="B11" s="221"/>
      <c r="C11" s="221"/>
      <c r="D11" s="219"/>
      <c r="E11" s="219"/>
      <c r="F11" s="219"/>
      <c r="G11" s="219"/>
      <c r="H11" s="219"/>
      <c r="I11" s="219"/>
      <c r="J11" s="219"/>
    </row>
    <row r="12" spans="1:11" ht="18" customHeight="1" x14ac:dyDescent="0.3">
      <c r="A12" s="217" t="s">
        <v>45</v>
      </c>
      <c r="B12" s="221"/>
      <c r="C12" s="221"/>
      <c r="D12" s="218">
        <v>14081144</v>
      </c>
      <c r="E12" s="219"/>
      <c r="F12" s="218">
        <v>14490013</v>
      </c>
      <c r="G12" s="219"/>
      <c r="H12" s="220">
        <v>5372352</v>
      </c>
      <c r="I12" s="219"/>
      <c r="J12" s="220">
        <v>6295532</v>
      </c>
    </row>
    <row r="13" spans="1:11" ht="18" customHeight="1" x14ac:dyDescent="0.3">
      <c r="A13" s="217" t="s">
        <v>48</v>
      </c>
      <c r="B13" s="221"/>
      <c r="C13" s="221"/>
      <c r="D13" s="222">
        <v>38426</v>
      </c>
      <c r="E13" s="223"/>
      <c r="F13" s="222">
        <v>34615</v>
      </c>
      <c r="G13" s="223"/>
      <c r="H13" s="222">
        <v>166746</v>
      </c>
      <c r="I13" s="223"/>
      <c r="J13" s="222">
        <v>132955</v>
      </c>
    </row>
    <row r="14" spans="1:11" ht="18" customHeight="1" x14ac:dyDescent="0.3">
      <c r="A14" s="217" t="s">
        <v>109</v>
      </c>
      <c r="B14" s="221"/>
      <c r="C14" s="221"/>
      <c r="D14" s="222">
        <v>505</v>
      </c>
      <c r="E14" s="223"/>
      <c r="F14" s="222">
        <v>17100</v>
      </c>
      <c r="G14" s="223"/>
      <c r="H14" s="222">
        <v>505</v>
      </c>
      <c r="I14" s="223"/>
      <c r="J14" s="222">
        <v>17100</v>
      </c>
    </row>
    <row r="15" spans="1:11" ht="18" customHeight="1" x14ac:dyDescent="0.3">
      <c r="A15" s="217" t="s">
        <v>152</v>
      </c>
      <c r="B15" s="221"/>
      <c r="C15" s="221"/>
      <c r="D15" s="218"/>
      <c r="E15" s="219"/>
      <c r="F15" s="218"/>
      <c r="G15" s="219"/>
      <c r="H15" s="220"/>
      <c r="I15" s="219"/>
      <c r="J15" s="220"/>
      <c r="K15" s="219"/>
    </row>
    <row r="16" spans="1:11" ht="18" customHeight="1" x14ac:dyDescent="0.3">
      <c r="A16" s="217" t="s">
        <v>46</v>
      </c>
      <c r="B16" s="221"/>
      <c r="C16" s="221"/>
      <c r="D16" s="222">
        <v>0</v>
      </c>
      <c r="E16" s="219"/>
      <c r="F16" s="222">
        <v>211006</v>
      </c>
      <c r="G16" s="222"/>
      <c r="H16" s="222">
        <v>0</v>
      </c>
      <c r="I16" s="222"/>
      <c r="J16" s="222">
        <v>0</v>
      </c>
      <c r="K16" s="219"/>
    </row>
    <row r="17" spans="1:11" ht="18" customHeight="1" x14ac:dyDescent="0.3">
      <c r="A17" s="217" t="s">
        <v>152</v>
      </c>
      <c r="B17" s="221"/>
      <c r="C17" s="221"/>
      <c r="D17" s="222"/>
      <c r="E17" s="219"/>
      <c r="F17" s="222"/>
      <c r="G17" s="222"/>
      <c r="H17" s="222"/>
      <c r="I17" s="222"/>
      <c r="J17" s="222"/>
      <c r="K17" s="219"/>
    </row>
    <row r="18" spans="1:11" ht="18" customHeight="1" x14ac:dyDescent="0.3">
      <c r="A18" s="217" t="s">
        <v>201</v>
      </c>
      <c r="B18" s="221"/>
      <c r="C18" s="221"/>
      <c r="D18" s="222">
        <v>16735</v>
      </c>
      <c r="E18" s="219"/>
      <c r="F18" s="222">
        <v>0</v>
      </c>
      <c r="G18" s="222"/>
      <c r="H18" s="222">
        <v>16735</v>
      </c>
      <c r="I18" s="222"/>
      <c r="J18" s="222">
        <v>0</v>
      </c>
      <c r="K18" s="219"/>
    </row>
    <row r="19" spans="1:11" ht="18" customHeight="1" x14ac:dyDescent="0.3">
      <c r="A19" s="217" t="s">
        <v>248</v>
      </c>
      <c r="B19" s="221"/>
      <c r="C19" s="221"/>
      <c r="D19" s="222">
        <v>0</v>
      </c>
      <c r="E19" s="219"/>
      <c r="F19" s="222">
        <v>3589</v>
      </c>
      <c r="G19" s="222"/>
      <c r="H19" s="222">
        <v>0</v>
      </c>
      <c r="I19" s="222"/>
      <c r="J19" s="222">
        <v>170</v>
      </c>
      <c r="K19" s="219"/>
    </row>
    <row r="20" spans="1:11" ht="18" customHeight="1" x14ac:dyDescent="0.3">
      <c r="A20" s="217" t="s">
        <v>47</v>
      </c>
      <c r="B20" s="221"/>
      <c r="C20" s="221"/>
      <c r="D20" s="222">
        <v>97627</v>
      </c>
      <c r="E20" s="219"/>
      <c r="F20" s="222">
        <v>0</v>
      </c>
      <c r="G20" s="222"/>
      <c r="H20" s="222">
        <v>0</v>
      </c>
      <c r="I20" s="222"/>
      <c r="J20" s="222">
        <v>0</v>
      </c>
      <c r="K20" s="219"/>
    </row>
    <row r="21" spans="1:11" ht="18" customHeight="1" x14ac:dyDescent="0.3">
      <c r="A21" s="217" t="s">
        <v>49</v>
      </c>
      <c r="B21" s="221"/>
      <c r="C21" s="221"/>
      <c r="D21" s="222">
        <v>61131</v>
      </c>
      <c r="E21" s="223"/>
      <c r="F21" s="222">
        <v>40587</v>
      </c>
      <c r="G21" s="223"/>
      <c r="H21" s="224">
        <v>23449</v>
      </c>
      <c r="I21" s="223"/>
      <c r="J21" s="224">
        <v>12201</v>
      </c>
      <c r="K21" s="219"/>
    </row>
    <row r="22" spans="1:11" ht="18" customHeight="1" x14ac:dyDescent="0.3">
      <c r="A22" s="225" t="s">
        <v>318</v>
      </c>
      <c r="B22" s="221"/>
      <c r="C22" s="221"/>
      <c r="D22" s="226">
        <f>SUM(D12:D21)</f>
        <v>14295568</v>
      </c>
      <c r="E22" s="223"/>
      <c r="F22" s="226">
        <f>SUM(F12:F21)</f>
        <v>14796910</v>
      </c>
      <c r="G22" s="223"/>
      <c r="H22" s="226">
        <f>SUM(H12:H21)</f>
        <v>5579787</v>
      </c>
      <c r="I22" s="223"/>
      <c r="J22" s="226">
        <f>SUM(J12:J21)</f>
        <v>6457958</v>
      </c>
      <c r="K22" s="219"/>
    </row>
    <row r="23" spans="1:11" ht="14.5" customHeight="1" x14ac:dyDescent="0.3">
      <c r="A23" s="29"/>
      <c r="B23" s="10"/>
      <c r="C23" s="10"/>
      <c r="D23" s="36"/>
      <c r="E23" s="32"/>
      <c r="F23" s="36"/>
      <c r="G23" s="32"/>
      <c r="H23" s="36"/>
      <c r="I23" s="32"/>
      <c r="J23" s="36"/>
    </row>
    <row r="24" spans="1:11" ht="18" customHeight="1" x14ac:dyDescent="0.3">
      <c r="A24" s="227" t="s">
        <v>50</v>
      </c>
      <c r="B24" s="221"/>
      <c r="C24" s="221"/>
      <c r="D24" s="228"/>
      <c r="E24" s="219"/>
      <c r="F24" s="228"/>
      <c r="G24" s="219"/>
      <c r="H24" s="228"/>
      <c r="I24" s="219"/>
      <c r="J24" s="228"/>
    </row>
    <row r="25" spans="1:11" ht="18" customHeight="1" x14ac:dyDescent="0.3">
      <c r="A25" s="217" t="s">
        <v>51</v>
      </c>
      <c r="B25" s="221"/>
      <c r="C25" s="221"/>
      <c r="D25" s="228"/>
      <c r="E25" s="219"/>
      <c r="F25" s="228"/>
      <c r="G25" s="219"/>
      <c r="H25" s="228"/>
      <c r="I25" s="219"/>
      <c r="J25" s="228"/>
    </row>
    <row r="26" spans="1:11" ht="18" customHeight="1" x14ac:dyDescent="0.3">
      <c r="A26" s="217" t="s">
        <v>45</v>
      </c>
      <c r="B26" s="221"/>
      <c r="C26" s="221"/>
      <c r="D26" s="218">
        <v>13457004</v>
      </c>
      <c r="E26" s="219"/>
      <c r="F26" s="218">
        <v>11420027</v>
      </c>
      <c r="G26" s="219"/>
      <c r="H26" s="220">
        <v>5198188</v>
      </c>
      <c r="I26" s="219"/>
      <c r="J26" s="220">
        <v>5220779</v>
      </c>
    </row>
    <row r="27" spans="1:11" ht="18" customHeight="1" x14ac:dyDescent="0.3">
      <c r="A27" s="217" t="s">
        <v>116</v>
      </c>
      <c r="B27" s="221"/>
      <c r="C27" s="221"/>
      <c r="D27" s="218">
        <v>600939</v>
      </c>
      <c r="E27" s="219"/>
      <c r="F27" s="218">
        <v>591468</v>
      </c>
      <c r="G27" s="219"/>
      <c r="H27" s="218">
        <v>84810</v>
      </c>
      <c r="I27" s="219"/>
      <c r="J27" s="218">
        <v>158946</v>
      </c>
    </row>
    <row r="28" spans="1:11" ht="18" customHeight="1" x14ac:dyDescent="0.3">
      <c r="A28" s="217" t="s">
        <v>52</v>
      </c>
      <c r="B28" s="221"/>
      <c r="C28" s="221"/>
      <c r="D28" s="218">
        <v>180599</v>
      </c>
      <c r="E28" s="219"/>
      <c r="F28" s="218">
        <v>178489</v>
      </c>
      <c r="G28" s="218"/>
      <c r="H28" s="218">
        <v>106244</v>
      </c>
      <c r="I28" s="218"/>
      <c r="J28" s="218">
        <v>116094</v>
      </c>
    </row>
    <row r="29" spans="1:11" ht="18" customHeight="1" x14ac:dyDescent="0.3">
      <c r="A29" s="217" t="s">
        <v>297</v>
      </c>
      <c r="B29" s="221"/>
      <c r="C29" s="221"/>
      <c r="D29" s="218"/>
      <c r="E29" s="219"/>
      <c r="F29" s="218"/>
      <c r="G29" s="219"/>
      <c r="H29" s="220"/>
      <c r="I29" s="219"/>
      <c r="J29" s="220"/>
    </row>
    <row r="30" spans="1:11" ht="18" customHeight="1" x14ac:dyDescent="0.3">
      <c r="A30" s="217" t="s">
        <v>296</v>
      </c>
      <c r="B30" s="221"/>
      <c r="C30" s="221"/>
      <c r="D30" s="229">
        <v>258537</v>
      </c>
      <c r="E30" s="219"/>
      <c r="F30" s="229">
        <v>0</v>
      </c>
      <c r="G30" s="219"/>
      <c r="H30" s="222">
        <v>0</v>
      </c>
      <c r="I30" s="219"/>
      <c r="J30" s="222">
        <v>0</v>
      </c>
    </row>
    <row r="31" spans="1:11" ht="18" customHeight="1" x14ac:dyDescent="0.3">
      <c r="A31" s="217" t="s">
        <v>330</v>
      </c>
      <c r="B31" s="221"/>
      <c r="C31" s="221"/>
      <c r="D31" s="222"/>
      <c r="E31" s="219"/>
      <c r="F31" s="222"/>
      <c r="G31" s="218"/>
      <c r="H31" s="229"/>
      <c r="I31" s="218"/>
      <c r="J31" s="229"/>
    </row>
    <row r="32" spans="1:11" ht="18" customHeight="1" x14ac:dyDescent="0.3">
      <c r="A32" s="217" t="s">
        <v>283</v>
      </c>
      <c r="B32" s="221"/>
      <c r="C32" s="221"/>
      <c r="D32" s="222">
        <v>0</v>
      </c>
      <c r="E32" s="219"/>
      <c r="F32" s="222">
        <v>52440</v>
      </c>
      <c r="G32" s="218"/>
      <c r="H32" s="222">
        <v>0</v>
      </c>
      <c r="I32" s="218"/>
      <c r="J32" s="229">
        <v>52440</v>
      </c>
    </row>
    <row r="33" spans="1:10" ht="18" hidden="1" customHeight="1" x14ac:dyDescent="0.3">
      <c r="A33" s="230" t="s">
        <v>239</v>
      </c>
      <c r="B33" s="221"/>
      <c r="C33" s="221"/>
      <c r="D33" s="229"/>
      <c r="E33" s="219"/>
      <c r="F33" s="229">
        <v>0</v>
      </c>
      <c r="G33" s="218"/>
      <c r="H33" s="229"/>
      <c r="I33" s="218"/>
      <c r="J33" s="229">
        <v>0</v>
      </c>
    </row>
    <row r="34" spans="1:10" ht="18" hidden="1" customHeight="1" x14ac:dyDescent="0.3">
      <c r="A34" s="230" t="s">
        <v>238</v>
      </c>
      <c r="B34" s="221"/>
      <c r="C34" s="221"/>
      <c r="D34" s="229"/>
      <c r="E34" s="219"/>
      <c r="F34" s="229">
        <v>0</v>
      </c>
      <c r="G34" s="219"/>
      <c r="H34" s="222"/>
      <c r="I34" s="219"/>
      <c r="J34" s="222">
        <v>0</v>
      </c>
    </row>
    <row r="35" spans="1:10" ht="18" customHeight="1" x14ac:dyDescent="0.3">
      <c r="A35" s="217" t="s">
        <v>101</v>
      </c>
      <c r="B35" s="221"/>
      <c r="C35" s="221"/>
      <c r="D35" s="222">
        <v>0</v>
      </c>
      <c r="E35" s="219"/>
      <c r="F35" s="222">
        <v>265407</v>
      </c>
      <c r="G35" s="218"/>
      <c r="H35" s="229">
        <v>4269</v>
      </c>
      <c r="I35" s="218"/>
      <c r="J35" s="222">
        <v>141131</v>
      </c>
    </row>
    <row r="36" spans="1:10" ht="18" customHeight="1" x14ac:dyDescent="0.3">
      <c r="A36" s="231" t="s">
        <v>54</v>
      </c>
      <c r="B36" s="221"/>
      <c r="C36" s="221"/>
      <c r="D36" s="226">
        <f>SUM(D26:D35)</f>
        <v>14497079</v>
      </c>
      <c r="E36" s="219"/>
      <c r="F36" s="226">
        <f>SUM(F26:F35)</f>
        <v>12507831</v>
      </c>
      <c r="G36" s="219"/>
      <c r="H36" s="226">
        <f>SUM(H26:H35)</f>
        <v>5393511</v>
      </c>
      <c r="I36" s="219"/>
      <c r="J36" s="226">
        <f>SUM(J26:J35)</f>
        <v>5689390</v>
      </c>
    </row>
    <row r="37" spans="1:10" ht="14.5" customHeight="1" x14ac:dyDescent="0.3">
      <c r="A37" s="6"/>
      <c r="B37" s="10"/>
      <c r="C37" s="10"/>
      <c r="D37" s="12"/>
      <c r="F37" s="12"/>
      <c r="H37" s="12"/>
      <c r="J37" s="12"/>
    </row>
    <row r="38" spans="1:10" ht="21.75" customHeight="1" x14ac:dyDescent="0.3">
      <c r="A38" s="32"/>
      <c r="B38" s="10"/>
      <c r="C38" s="10"/>
      <c r="D38" s="19"/>
      <c r="E38" s="32"/>
      <c r="F38" s="19"/>
      <c r="G38" s="32"/>
      <c r="H38" s="19"/>
      <c r="I38" s="32"/>
      <c r="J38" s="19"/>
    </row>
    <row r="39" spans="1:10" ht="24" customHeight="1" x14ac:dyDescent="0.35">
      <c r="A39" s="1" t="s">
        <v>0</v>
      </c>
      <c r="C39" s="10"/>
      <c r="D39" s="19"/>
      <c r="E39" s="18"/>
      <c r="F39" s="19"/>
      <c r="G39" s="18"/>
      <c r="H39" s="19"/>
      <c r="I39" s="18"/>
      <c r="J39" s="19"/>
    </row>
    <row r="40" spans="1:10" ht="21.75" customHeight="1" x14ac:dyDescent="0.3">
      <c r="A40" s="3" t="s">
        <v>42</v>
      </c>
      <c r="C40" s="9"/>
      <c r="D40" s="7"/>
      <c r="E40" s="7"/>
      <c r="F40" s="155"/>
      <c r="G40" s="7"/>
      <c r="H40" s="7"/>
      <c r="I40" s="7"/>
      <c r="J40" s="155"/>
    </row>
    <row r="41" spans="1:10" ht="21.75" customHeight="1" x14ac:dyDescent="0.3">
      <c r="A41" s="260"/>
      <c r="B41" s="260"/>
      <c r="C41" s="260"/>
      <c r="D41" s="260"/>
      <c r="E41" s="260"/>
      <c r="F41" s="260"/>
      <c r="G41" s="7"/>
      <c r="H41" s="256"/>
      <c r="I41" s="256"/>
      <c r="J41" s="256"/>
    </row>
    <row r="42" spans="1:10" ht="21.75" customHeight="1" x14ac:dyDescent="0.3">
      <c r="A42" s="42"/>
      <c r="B42" s="8"/>
      <c r="C42" s="8"/>
      <c r="D42" s="256" t="s">
        <v>294</v>
      </c>
      <c r="E42" s="256"/>
      <c r="F42" s="256"/>
      <c r="H42" s="256" t="s">
        <v>293</v>
      </c>
      <c r="I42" s="256"/>
      <c r="J42" s="256"/>
    </row>
    <row r="43" spans="1:10" ht="21.75" customHeight="1" x14ac:dyDescent="0.3">
      <c r="B43" s="9"/>
      <c r="C43" s="9"/>
      <c r="D43" s="257" t="s">
        <v>292</v>
      </c>
      <c r="E43" s="257"/>
      <c r="F43" s="257"/>
      <c r="G43" s="213"/>
      <c r="H43" s="257" t="s">
        <v>292</v>
      </c>
      <c r="I43" s="257"/>
      <c r="J43" s="257"/>
    </row>
    <row r="44" spans="1:10" ht="21.75" customHeight="1" x14ac:dyDescent="0.3">
      <c r="B44" s="10"/>
      <c r="C44" s="9"/>
      <c r="D44" s="259" t="s">
        <v>43</v>
      </c>
      <c r="E44" s="259"/>
      <c r="F44" s="259"/>
      <c r="G44" s="169"/>
      <c r="H44" s="259" t="s">
        <v>43</v>
      </c>
      <c r="I44" s="259"/>
      <c r="J44" s="259"/>
    </row>
    <row r="45" spans="1:10" ht="21.75" customHeight="1" x14ac:dyDescent="0.3">
      <c r="B45" s="10"/>
      <c r="C45" s="9"/>
      <c r="D45" s="259" t="s">
        <v>105</v>
      </c>
      <c r="E45" s="259"/>
      <c r="F45" s="259"/>
      <c r="G45" s="169"/>
      <c r="H45" s="259" t="s">
        <v>105</v>
      </c>
      <c r="I45" s="259"/>
      <c r="J45" s="259"/>
    </row>
    <row r="46" spans="1:10" ht="21.75" customHeight="1" x14ac:dyDescent="0.3">
      <c r="B46" s="10"/>
      <c r="C46" s="10"/>
      <c r="D46" s="55">
        <v>2023</v>
      </c>
      <c r="E46" s="55"/>
      <c r="F46" s="55">
        <v>2022</v>
      </c>
      <c r="G46" s="55"/>
      <c r="H46" s="55">
        <v>2023</v>
      </c>
      <c r="I46" s="55"/>
      <c r="J46" s="55">
        <v>2022</v>
      </c>
    </row>
    <row r="47" spans="1:10" ht="21.75" customHeight="1" x14ac:dyDescent="0.3">
      <c r="C47" s="10"/>
      <c r="D47" s="258" t="s">
        <v>6</v>
      </c>
      <c r="E47" s="258"/>
      <c r="F47" s="258"/>
      <c r="G47" s="258"/>
      <c r="H47" s="258"/>
      <c r="I47" s="258"/>
      <c r="J47" s="258"/>
    </row>
    <row r="48" spans="1:10" ht="21.5" customHeight="1" x14ac:dyDescent="0.3">
      <c r="C48" s="128"/>
      <c r="D48" s="128"/>
      <c r="E48" s="128"/>
      <c r="F48" s="156"/>
      <c r="G48" s="128"/>
      <c r="H48" s="128"/>
      <c r="I48" s="128"/>
      <c r="J48" s="156"/>
    </row>
    <row r="49" spans="1:10" s="125" customFormat="1" ht="21.75" customHeight="1" x14ac:dyDescent="0.3">
      <c r="A49" s="125" t="s">
        <v>301</v>
      </c>
      <c r="B49" s="131"/>
      <c r="C49" s="131"/>
      <c r="D49" s="133">
        <f>D22-D36</f>
        <v>-201511</v>
      </c>
      <c r="F49" s="123">
        <f>F22-F36</f>
        <v>2289079</v>
      </c>
      <c r="H49" s="123">
        <f>H22-H36</f>
        <v>186276</v>
      </c>
      <c r="J49" s="123">
        <f>J22-J36</f>
        <v>768568</v>
      </c>
    </row>
    <row r="50" spans="1:10" s="121" customFormat="1" ht="21.75" customHeight="1" x14ac:dyDescent="0.3">
      <c r="A50" s="11" t="s">
        <v>53</v>
      </c>
      <c r="B50" s="167"/>
      <c r="C50" s="127"/>
      <c r="D50" s="122">
        <v>321583</v>
      </c>
      <c r="F50" s="122">
        <v>221033</v>
      </c>
      <c r="H50" s="122">
        <v>159934</v>
      </c>
      <c r="J50" s="30">
        <v>119042</v>
      </c>
    </row>
    <row r="51" spans="1:10" s="121" customFormat="1" ht="21.75" customHeight="1" x14ac:dyDescent="0.3">
      <c r="A51" s="11" t="s">
        <v>302</v>
      </c>
      <c r="B51" s="167"/>
      <c r="C51" s="127"/>
      <c r="D51" s="122">
        <v>34000</v>
      </c>
      <c r="F51" s="122">
        <v>2582</v>
      </c>
      <c r="H51" s="122">
        <v>36925</v>
      </c>
      <c r="J51" s="30">
        <v>107741</v>
      </c>
    </row>
    <row r="52" spans="1:10" s="121" customFormat="1" ht="21.75" customHeight="1" x14ac:dyDescent="0.3">
      <c r="A52" s="116" t="s">
        <v>266</v>
      </c>
      <c r="B52" s="167"/>
      <c r="C52" s="127"/>
      <c r="D52" s="65"/>
      <c r="F52" s="65"/>
      <c r="H52" s="65"/>
      <c r="J52" s="30"/>
    </row>
    <row r="53" spans="1:10" s="121" customFormat="1" ht="24" customHeight="1" x14ac:dyDescent="0.3">
      <c r="A53" s="121" t="s">
        <v>313</v>
      </c>
      <c r="B53" s="127"/>
      <c r="C53" s="127"/>
      <c r="D53" s="132">
        <v>-254</v>
      </c>
      <c r="F53" s="132">
        <v>2094</v>
      </c>
      <c r="G53" s="122"/>
      <c r="H53" s="132">
        <v>0</v>
      </c>
      <c r="I53" s="122"/>
      <c r="J53" s="132">
        <v>0</v>
      </c>
    </row>
    <row r="54" spans="1:10" s="121" customFormat="1" ht="24" customHeight="1" x14ac:dyDescent="0.3">
      <c r="A54" s="125" t="s">
        <v>314</v>
      </c>
      <c r="B54" s="127"/>
      <c r="C54" s="127"/>
      <c r="D54" s="133">
        <f>D49-D50-D51-D53</f>
        <v>-556840</v>
      </c>
      <c r="F54" s="133">
        <f>F49-F50-F51-F53</f>
        <v>2063370</v>
      </c>
      <c r="G54" s="122"/>
      <c r="H54" s="133">
        <f>H49-H50-H51-H53</f>
        <v>-10583</v>
      </c>
      <c r="I54" s="122"/>
      <c r="J54" s="133">
        <f>J49-J50-J51-J53</f>
        <v>541785</v>
      </c>
    </row>
    <row r="55" spans="1:10" s="121" customFormat="1" ht="21.75" customHeight="1" x14ac:dyDescent="0.3">
      <c r="A55" s="121" t="s">
        <v>268</v>
      </c>
      <c r="B55" s="127"/>
      <c r="C55" s="127"/>
      <c r="D55" s="132">
        <v>-112250</v>
      </c>
      <c r="F55" s="132">
        <v>325002</v>
      </c>
      <c r="H55" s="132">
        <v>3688</v>
      </c>
      <c r="J55" s="134">
        <v>127247</v>
      </c>
    </row>
    <row r="56" spans="1:10" s="121" customFormat="1" ht="21.75" customHeight="1" thickBot="1" x14ac:dyDescent="0.35">
      <c r="A56" s="125" t="s">
        <v>209</v>
      </c>
      <c r="B56" s="127"/>
      <c r="C56" s="127"/>
      <c r="D56" s="255">
        <f>D54-D55</f>
        <v>-444590</v>
      </c>
      <c r="E56" s="125"/>
      <c r="F56" s="135">
        <f>F54-F55</f>
        <v>1738368</v>
      </c>
      <c r="G56" s="125"/>
      <c r="H56" s="255">
        <f>H54-H55</f>
        <v>-14271</v>
      </c>
      <c r="I56" s="125"/>
      <c r="J56" s="135">
        <f>J54-J55</f>
        <v>414538</v>
      </c>
    </row>
    <row r="57" spans="1:10" s="121" customFormat="1" ht="21.75" customHeight="1" thickTop="1" x14ac:dyDescent="0.3">
      <c r="A57" s="125"/>
      <c r="B57" s="182"/>
      <c r="C57" s="182"/>
      <c r="D57" s="136"/>
      <c r="E57" s="125"/>
      <c r="F57" s="136"/>
      <c r="G57" s="125"/>
      <c r="H57" s="136"/>
      <c r="I57" s="125"/>
      <c r="J57" s="136"/>
    </row>
    <row r="58" spans="1:10" s="121" customFormat="1" ht="21.75" customHeight="1" x14ac:dyDescent="0.3">
      <c r="A58" s="125" t="s">
        <v>210</v>
      </c>
      <c r="B58" s="127"/>
      <c r="C58" s="127"/>
      <c r="D58" s="136"/>
      <c r="E58" s="125"/>
      <c r="F58" s="136"/>
      <c r="G58" s="125"/>
      <c r="H58" s="136"/>
      <c r="I58" s="125"/>
      <c r="J58" s="136"/>
    </row>
    <row r="59" spans="1:10" ht="21.75" customHeight="1" x14ac:dyDescent="0.3">
      <c r="A59" s="22" t="s">
        <v>298</v>
      </c>
      <c r="B59" s="10"/>
      <c r="C59" s="10"/>
      <c r="D59" s="77">
        <v>-445419</v>
      </c>
      <c r="E59" s="11"/>
      <c r="F59" s="145">
        <v>1733816</v>
      </c>
      <c r="G59" s="30"/>
      <c r="H59" s="77">
        <f>H56</f>
        <v>-14271</v>
      </c>
      <c r="I59" s="30"/>
      <c r="J59" s="145">
        <f>J56</f>
        <v>414538</v>
      </c>
    </row>
    <row r="60" spans="1:10" ht="21.75" customHeight="1" x14ac:dyDescent="0.3">
      <c r="A60" s="13" t="s">
        <v>55</v>
      </c>
      <c r="B60" s="10"/>
      <c r="C60" s="10"/>
      <c r="D60" s="82">
        <v>829</v>
      </c>
      <c r="E60" s="11"/>
      <c r="F60" s="197">
        <v>4552</v>
      </c>
      <c r="G60" s="43"/>
      <c r="H60" s="82">
        <v>0</v>
      </c>
      <c r="J60" s="197">
        <v>0</v>
      </c>
    </row>
    <row r="61" spans="1:10" ht="21.75" customHeight="1" thickBot="1" x14ac:dyDescent="0.35">
      <c r="A61" s="35" t="s">
        <v>209</v>
      </c>
      <c r="B61" s="10"/>
      <c r="C61" s="10"/>
      <c r="D61" s="86">
        <f>D56</f>
        <v>-444590</v>
      </c>
      <c r="E61" s="17"/>
      <c r="F61" s="198">
        <f>F56</f>
        <v>1738368</v>
      </c>
      <c r="G61" s="17"/>
      <c r="H61" s="86">
        <f>H56</f>
        <v>-14271</v>
      </c>
      <c r="I61" s="17"/>
      <c r="J61" s="198">
        <f>J56</f>
        <v>414538</v>
      </c>
    </row>
    <row r="62" spans="1:10" ht="21.75" customHeight="1" thickTop="1" x14ac:dyDescent="0.3">
      <c r="A62" s="35"/>
      <c r="B62" s="10"/>
      <c r="C62" s="10"/>
      <c r="D62" s="37"/>
      <c r="E62" s="17"/>
      <c r="F62" s="37"/>
      <c r="G62" s="17"/>
      <c r="H62" s="37"/>
      <c r="I62" s="17"/>
      <c r="J62" s="37"/>
    </row>
    <row r="63" spans="1:10" ht="21.75" customHeight="1" thickBot="1" x14ac:dyDescent="0.35">
      <c r="A63" s="5" t="s">
        <v>211</v>
      </c>
      <c r="B63" s="10"/>
      <c r="C63" s="10"/>
      <c r="D63" s="210">
        <f>D61/'BS-2-4'!D97</f>
        <v>-7.6510729382553475E-2</v>
      </c>
      <c r="E63" s="203"/>
      <c r="F63" s="210">
        <f>F61/'BS-2-4'!F97</f>
        <v>0.30745498320940168</v>
      </c>
      <c r="G63" s="211"/>
      <c r="H63" s="210">
        <f>H61/'BS-2-4'!H97</f>
        <v>-2.4559360737273009E-3</v>
      </c>
      <c r="I63" s="211"/>
      <c r="J63" s="210">
        <f>J61/'BS-2-4'!J97</f>
        <v>7.3316912086312538E-2</v>
      </c>
    </row>
    <row r="64" spans="1:10" ht="21.75" customHeight="1" thickTop="1" x14ac:dyDescent="0.3">
      <c r="C64" s="10"/>
      <c r="D64" s="10"/>
      <c r="E64" s="10"/>
      <c r="F64" s="156"/>
      <c r="G64" s="10"/>
      <c r="H64" s="10"/>
      <c r="I64" s="10"/>
      <c r="J64" s="156"/>
    </row>
    <row r="65" spans="1:10" ht="21.75" customHeight="1" x14ac:dyDescent="0.35">
      <c r="A65" s="1" t="s">
        <v>0</v>
      </c>
      <c r="C65" s="10"/>
      <c r="D65" s="19"/>
      <c r="E65" s="18"/>
      <c r="F65" s="19"/>
      <c r="G65" s="18"/>
      <c r="H65" s="19"/>
      <c r="I65" s="18"/>
      <c r="J65" s="19"/>
    </row>
    <row r="66" spans="1:10" ht="21.75" customHeight="1" x14ac:dyDescent="0.3">
      <c r="A66" s="3" t="s">
        <v>56</v>
      </c>
      <c r="C66" s="9"/>
      <c r="D66" s="7"/>
      <c r="E66" s="7"/>
      <c r="F66" s="155"/>
      <c r="G66" s="7"/>
      <c r="H66" s="7"/>
      <c r="I66" s="7"/>
      <c r="J66" s="155"/>
    </row>
    <row r="67" spans="1:10" ht="21.75" customHeight="1" x14ac:dyDescent="0.3">
      <c r="A67" s="260"/>
      <c r="B67" s="260"/>
      <c r="C67" s="260"/>
      <c r="D67" s="260"/>
      <c r="E67" s="260"/>
      <c r="F67" s="260"/>
      <c r="G67" s="7"/>
      <c r="H67" s="256"/>
      <c r="I67" s="256"/>
      <c r="J67" s="256"/>
    </row>
    <row r="68" spans="1:10" ht="21.75" customHeight="1" x14ac:dyDescent="0.3">
      <c r="B68" s="8"/>
      <c r="C68" s="8"/>
      <c r="D68" s="256" t="s">
        <v>294</v>
      </c>
      <c r="E68" s="256"/>
      <c r="F68" s="256"/>
      <c r="H68" s="256" t="s">
        <v>293</v>
      </c>
      <c r="I68" s="256"/>
      <c r="J68" s="256"/>
    </row>
    <row r="69" spans="1:10" ht="21.75" customHeight="1" x14ac:dyDescent="0.3">
      <c r="B69" s="9"/>
      <c r="C69" s="9"/>
      <c r="D69" s="257" t="s">
        <v>292</v>
      </c>
      <c r="E69" s="257"/>
      <c r="F69" s="257"/>
      <c r="G69" s="213"/>
      <c r="H69" s="257" t="s">
        <v>292</v>
      </c>
      <c r="I69" s="257"/>
      <c r="J69" s="257"/>
    </row>
    <row r="70" spans="1:10" ht="21.75" customHeight="1" x14ac:dyDescent="0.3">
      <c r="B70" s="10"/>
      <c r="C70" s="9"/>
      <c r="D70" s="259" t="s">
        <v>57</v>
      </c>
      <c r="E70" s="259"/>
      <c r="F70" s="259"/>
      <c r="G70" s="169"/>
      <c r="H70" s="259" t="s">
        <v>57</v>
      </c>
      <c r="I70" s="259"/>
      <c r="J70" s="259"/>
    </row>
    <row r="71" spans="1:10" ht="21.75" customHeight="1" x14ac:dyDescent="0.3">
      <c r="B71" s="10"/>
      <c r="C71" s="9"/>
      <c r="D71" s="259" t="s">
        <v>105</v>
      </c>
      <c r="E71" s="259"/>
      <c r="F71" s="259"/>
      <c r="G71" s="169"/>
      <c r="H71" s="259" t="s">
        <v>105</v>
      </c>
      <c r="I71" s="259"/>
      <c r="J71" s="259"/>
    </row>
    <row r="72" spans="1:10" ht="21.75" customHeight="1" x14ac:dyDescent="0.3">
      <c r="B72" s="10"/>
      <c r="C72" s="10"/>
      <c r="D72" s="55">
        <v>2023</v>
      </c>
      <c r="E72" s="55"/>
      <c r="F72" s="55">
        <v>2022</v>
      </c>
      <c r="G72" s="55"/>
      <c r="H72" s="55">
        <v>2023</v>
      </c>
      <c r="I72" s="55"/>
      <c r="J72" s="55">
        <v>2022</v>
      </c>
    </row>
    <row r="73" spans="1:10" ht="21.75" customHeight="1" x14ac:dyDescent="0.3">
      <c r="A73" s="5"/>
      <c r="C73" s="10"/>
      <c r="D73" s="258" t="s">
        <v>6</v>
      </c>
      <c r="E73" s="258"/>
      <c r="F73" s="258"/>
      <c r="G73" s="258"/>
      <c r="H73" s="258"/>
      <c r="I73" s="258"/>
      <c r="J73" s="258"/>
    </row>
    <row r="74" spans="1:10" ht="13.5" customHeight="1" x14ac:dyDescent="0.3">
      <c r="A74" s="153"/>
      <c r="C74" s="152"/>
      <c r="D74" s="152"/>
      <c r="E74" s="152"/>
      <c r="F74" s="156"/>
      <c r="G74" s="152"/>
      <c r="H74" s="152"/>
      <c r="I74" s="152"/>
      <c r="J74" s="156"/>
    </row>
    <row r="75" spans="1:10" ht="21.75" customHeight="1" x14ac:dyDescent="0.3">
      <c r="A75" s="5" t="s">
        <v>209</v>
      </c>
      <c r="C75" s="10"/>
      <c r="D75" s="47">
        <f>D61</f>
        <v>-444590</v>
      </c>
      <c r="E75" s="37"/>
      <c r="F75" s="47">
        <f>F61</f>
        <v>1738368</v>
      </c>
      <c r="G75" s="37"/>
      <c r="H75" s="47">
        <f>H61</f>
        <v>-14271</v>
      </c>
      <c r="I75" s="201"/>
      <c r="J75" s="47">
        <f>J61</f>
        <v>414538</v>
      </c>
    </row>
    <row r="76" spans="1:10" ht="13.5" customHeight="1" x14ac:dyDescent="0.3">
      <c r="A76" s="5"/>
      <c r="C76" s="10"/>
      <c r="D76" s="10"/>
      <c r="E76" s="10"/>
      <c r="F76" s="195"/>
      <c r="G76" s="10"/>
      <c r="H76" s="10"/>
      <c r="I76" s="10"/>
      <c r="J76" s="195"/>
    </row>
    <row r="77" spans="1:10" ht="21.75" customHeight="1" x14ac:dyDescent="0.3">
      <c r="A77" s="5" t="s">
        <v>58</v>
      </c>
      <c r="B77" s="10"/>
      <c r="C77" s="10"/>
      <c r="D77" s="36"/>
      <c r="E77" s="32"/>
      <c r="F77" s="36"/>
      <c r="G77" s="32"/>
      <c r="H77" s="36"/>
      <c r="I77" s="32"/>
      <c r="J77" s="36"/>
    </row>
    <row r="78" spans="1:10" ht="21.75" customHeight="1" x14ac:dyDescent="0.3">
      <c r="A78" s="20" t="s">
        <v>153</v>
      </c>
      <c r="B78" s="10"/>
      <c r="C78" s="10"/>
      <c r="D78" s="45"/>
      <c r="F78" s="45"/>
      <c r="H78" s="45"/>
      <c r="J78" s="45"/>
    </row>
    <row r="79" spans="1:10" ht="21.75" customHeight="1" x14ac:dyDescent="0.3">
      <c r="A79" s="20" t="s">
        <v>154</v>
      </c>
      <c r="B79" s="10"/>
      <c r="C79" s="10"/>
      <c r="D79" s="45"/>
      <c r="F79" s="45"/>
      <c r="H79" s="45"/>
      <c r="J79" s="45"/>
    </row>
    <row r="80" spans="1:10" ht="21.75" customHeight="1" x14ac:dyDescent="0.3">
      <c r="A80" s="6" t="s">
        <v>117</v>
      </c>
      <c r="B80" s="10"/>
      <c r="C80" s="10"/>
      <c r="D80" s="36"/>
      <c r="E80" s="32"/>
      <c r="F80" s="36"/>
      <c r="G80" s="32"/>
      <c r="H80" s="36"/>
      <c r="I80" s="32"/>
      <c r="J80" s="36"/>
    </row>
    <row r="81" spans="1:10" ht="21.75" customHeight="1" x14ac:dyDescent="0.3">
      <c r="A81" s="6" t="s">
        <v>229</v>
      </c>
      <c r="B81" s="10"/>
      <c r="C81" s="10"/>
      <c r="D81" s="33">
        <v>-11451</v>
      </c>
      <c r="F81" s="33">
        <v>93926</v>
      </c>
      <c r="H81" s="33">
        <v>0</v>
      </c>
      <c r="J81" s="33">
        <v>0</v>
      </c>
    </row>
    <row r="82" spans="1:10" ht="21.75" customHeight="1" x14ac:dyDescent="0.3">
      <c r="A82" s="20" t="s">
        <v>155</v>
      </c>
      <c r="B82" s="10"/>
      <c r="C82" s="10"/>
      <c r="D82" s="46"/>
      <c r="F82" s="46"/>
      <c r="H82" s="46"/>
      <c r="J82" s="46"/>
    </row>
    <row r="83" spans="1:10" ht="19.5" customHeight="1" x14ac:dyDescent="0.3">
      <c r="A83" s="20" t="s">
        <v>154</v>
      </c>
      <c r="B83" s="10"/>
      <c r="C83" s="10"/>
      <c r="D83" s="98">
        <f>D81</f>
        <v>-11451</v>
      </c>
      <c r="E83" s="32"/>
      <c r="F83" s="98">
        <f>F81</f>
        <v>93926</v>
      </c>
      <c r="G83" s="32"/>
      <c r="H83" s="98">
        <f>H81</f>
        <v>0</v>
      </c>
      <c r="I83" s="32"/>
      <c r="J83" s="98">
        <f>J81</f>
        <v>0</v>
      </c>
    </row>
    <row r="84" spans="1:10" ht="13.5" customHeight="1" x14ac:dyDescent="0.3">
      <c r="A84" s="20"/>
      <c r="B84" s="10"/>
      <c r="C84" s="10"/>
      <c r="D84" s="47"/>
      <c r="E84" s="32"/>
      <c r="F84" s="47"/>
      <c r="G84" s="32"/>
      <c r="H84" s="47"/>
      <c r="I84" s="32"/>
      <c r="J84" s="47"/>
    </row>
    <row r="85" spans="1:10" ht="21.75" customHeight="1" x14ac:dyDescent="0.3">
      <c r="A85" s="20" t="s">
        <v>332</v>
      </c>
      <c r="B85" s="10"/>
      <c r="C85" s="10"/>
      <c r="D85" s="47"/>
      <c r="E85" s="32"/>
      <c r="F85" s="47"/>
      <c r="G85" s="32"/>
      <c r="H85" s="47"/>
      <c r="I85" s="32"/>
      <c r="J85" s="47"/>
    </row>
    <row r="86" spans="1:10" ht="21.75" customHeight="1" x14ac:dyDescent="0.3">
      <c r="A86" s="20" t="s">
        <v>154</v>
      </c>
      <c r="B86" s="10"/>
      <c r="C86" s="10"/>
      <c r="D86" s="47"/>
      <c r="E86" s="32"/>
      <c r="F86" s="47"/>
      <c r="G86" s="32"/>
      <c r="H86" s="47"/>
      <c r="I86" s="32"/>
      <c r="J86" s="47"/>
    </row>
    <row r="87" spans="1:10" ht="21.75" customHeight="1" x14ac:dyDescent="0.3">
      <c r="A87" s="8" t="s">
        <v>156</v>
      </c>
      <c r="B87" s="207"/>
      <c r="C87" s="207"/>
      <c r="D87" s="46">
        <v>0</v>
      </c>
      <c r="F87" s="46">
        <v>29689</v>
      </c>
      <c r="H87" s="46">
        <v>0</v>
      </c>
      <c r="J87" s="46">
        <v>20376</v>
      </c>
    </row>
    <row r="88" spans="1:10" ht="21.75" hidden="1" customHeight="1" x14ac:dyDescent="0.3">
      <c r="A88" s="8" t="s">
        <v>282</v>
      </c>
      <c r="B88" s="207"/>
      <c r="C88" s="207"/>
      <c r="D88" s="46"/>
      <c r="F88" s="46"/>
      <c r="H88" s="46"/>
      <c r="J88" s="46"/>
    </row>
    <row r="89" spans="1:10" ht="21.75" hidden="1" customHeight="1" x14ac:dyDescent="0.3">
      <c r="A89" s="8" t="s">
        <v>225</v>
      </c>
      <c r="B89" s="207"/>
      <c r="C89" s="207"/>
      <c r="D89" s="46"/>
      <c r="F89" s="46">
        <v>0</v>
      </c>
      <c r="H89" s="46">
        <v>0</v>
      </c>
      <c r="J89" s="46">
        <v>0</v>
      </c>
    </row>
    <row r="90" spans="1:10" ht="21.75" customHeight="1" x14ac:dyDescent="0.3">
      <c r="A90" s="8" t="s">
        <v>281</v>
      </c>
      <c r="B90" s="207"/>
      <c r="C90" s="207"/>
      <c r="D90" s="46"/>
      <c r="F90" s="46"/>
      <c r="H90" s="46"/>
      <c r="J90" s="46"/>
    </row>
    <row r="91" spans="1:10" ht="21.75" customHeight="1" x14ac:dyDescent="0.3">
      <c r="A91" s="8" t="s">
        <v>285</v>
      </c>
      <c r="B91" s="10"/>
      <c r="C91" s="10"/>
      <c r="D91" s="33">
        <v>0</v>
      </c>
      <c r="F91" s="33">
        <v>-5938</v>
      </c>
      <c r="H91" s="33">
        <v>0</v>
      </c>
      <c r="J91" s="33">
        <v>-4075</v>
      </c>
    </row>
    <row r="92" spans="1:10" ht="21.75" customHeight="1" x14ac:dyDescent="0.3">
      <c r="A92" s="20" t="s">
        <v>157</v>
      </c>
      <c r="B92" s="10"/>
      <c r="C92" s="10"/>
      <c r="D92" s="47"/>
      <c r="E92" s="32"/>
      <c r="F92" s="47"/>
      <c r="G92" s="32"/>
      <c r="H92" s="47"/>
      <c r="I92" s="32"/>
      <c r="J92" s="47"/>
    </row>
    <row r="93" spans="1:10" ht="21.75" customHeight="1" x14ac:dyDescent="0.3">
      <c r="A93" s="20" t="s">
        <v>154</v>
      </c>
      <c r="B93" s="10"/>
      <c r="C93" s="10"/>
      <c r="D93" s="98">
        <f>SUM(D87:D91)</f>
        <v>0</v>
      </c>
      <c r="E93" s="32"/>
      <c r="F93" s="98">
        <f>SUM(F87:F91)</f>
        <v>23751</v>
      </c>
      <c r="G93" s="32"/>
      <c r="H93" s="98">
        <f>SUM(H87:H91)</f>
        <v>0</v>
      </c>
      <c r="I93" s="32"/>
      <c r="J93" s="98">
        <f>SUM(J87:J91)</f>
        <v>16301</v>
      </c>
    </row>
    <row r="94" spans="1:10" ht="13.5" customHeight="1" x14ac:dyDescent="0.3">
      <c r="A94" s="20"/>
      <c r="B94" s="10"/>
      <c r="C94" s="10"/>
      <c r="D94" s="47"/>
      <c r="E94" s="32"/>
      <c r="F94" s="47"/>
      <c r="G94" s="32"/>
      <c r="H94" s="47"/>
      <c r="I94" s="32"/>
      <c r="J94" s="47"/>
    </row>
    <row r="95" spans="1:10" ht="21.75" customHeight="1" x14ac:dyDescent="0.3">
      <c r="A95" s="32" t="s">
        <v>158</v>
      </c>
      <c r="B95" s="10"/>
      <c r="C95" s="10"/>
      <c r="D95" s="47"/>
      <c r="E95" s="32"/>
      <c r="F95" s="47"/>
      <c r="G95" s="32"/>
      <c r="H95" s="47"/>
      <c r="I95" s="32"/>
      <c r="J95" s="47"/>
    </row>
    <row r="96" spans="1:10" ht="21.75" customHeight="1" x14ac:dyDescent="0.3">
      <c r="A96" s="32" t="s">
        <v>186</v>
      </c>
      <c r="B96" s="10"/>
      <c r="C96" s="10"/>
      <c r="D96" s="98">
        <f>D83+D93</f>
        <v>-11451</v>
      </c>
      <c r="E96" s="32"/>
      <c r="F96" s="98">
        <f>F83+F93</f>
        <v>117677</v>
      </c>
      <c r="G96" s="32"/>
      <c r="H96" s="98">
        <f>H83+H93</f>
        <v>0</v>
      </c>
      <c r="I96" s="32"/>
      <c r="J96" s="98">
        <f>J83+J93</f>
        <v>16301</v>
      </c>
    </row>
    <row r="97" spans="1:13" ht="21.75" customHeight="1" thickBot="1" x14ac:dyDescent="0.35">
      <c r="A97" s="32" t="s">
        <v>81</v>
      </c>
      <c r="B97" s="10"/>
      <c r="C97" s="10"/>
      <c r="D97" s="101">
        <f>D75+D96</f>
        <v>-456041</v>
      </c>
      <c r="E97" s="32"/>
      <c r="F97" s="101">
        <f>F75+F96</f>
        <v>1856045</v>
      </c>
      <c r="G97" s="32"/>
      <c r="H97" s="101">
        <f>H75+H96</f>
        <v>-14271</v>
      </c>
      <c r="J97" s="101">
        <f>J75+J96</f>
        <v>430839</v>
      </c>
    </row>
    <row r="98" spans="1:13" ht="13.5" customHeight="1" thickTop="1" x14ac:dyDescent="0.3">
      <c r="A98" s="6"/>
      <c r="B98" s="10"/>
      <c r="C98" s="10"/>
      <c r="D98" s="31"/>
      <c r="F98" s="31"/>
      <c r="H98" s="48"/>
      <c r="J98" s="48"/>
    </row>
    <row r="99" spans="1:13" ht="21.75" customHeight="1" x14ac:dyDescent="0.3">
      <c r="A99" s="35" t="s">
        <v>59</v>
      </c>
      <c r="B99" s="10"/>
      <c r="C99" s="10"/>
      <c r="D99" s="49"/>
      <c r="E99" s="44"/>
      <c r="F99" s="49"/>
      <c r="G99" s="44"/>
      <c r="H99" s="44"/>
      <c r="I99" s="44"/>
      <c r="J99" s="44"/>
    </row>
    <row r="100" spans="1:13" ht="21.75" customHeight="1" x14ac:dyDescent="0.3">
      <c r="A100" s="35" t="s">
        <v>60</v>
      </c>
      <c r="B100" s="10"/>
      <c r="C100" s="10"/>
      <c r="D100" s="49"/>
      <c r="E100" s="44"/>
      <c r="F100" s="49"/>
      <c r="G100" s="44"/>
      <c r="H100" s="44"/>
      <c r="I100" s="44"/>
      <c r="J100" s="44"/>
    </row>
    <row r="101" spans="1:13" ht="21.75" customHeight="1" x14ac:dyDescent="0.3">
      <c r="A101" s="22" t="s">
        <v>299</v>
      </c>
      <c r="B101" s="10"/>
      <c r="C101" s="10"/>
      <c r="D101" s="46">
        <f>D103-D102</f>
        <v>-456870</v>
      </c>
      <c r="E101" s="30"/>
      <c r="F101" s="46">
        <v>1851493</v>
      </c>
      <c r="G101" s="30"/>
      <c r="H101" s="46">
        <f>H97</f>
        <v>-14271</v>
      </c>
      <c r="I101" s="30"/>
      <c r="J101" s="46">
        <f>J97</f>
        <v>430839</v>
      </c>
    </row>
    <row r="102" spans="1:13" ht="21.75" customHeight="1" x14ac:dyDescent="0.3">
      <c r="A102" s="13" t="s">
        <v>55</v>
      </c>
      <c r="B102" s="10"/>
      <c r="C102" s="10"/>
      <c r="D102" s="33">
        <v>829</v>
      </c>
      <c r="E102" s="11"/>
      <c r="F102" s="33">
        <v>4552</v>
      </c>
      <c r="G102" s="43"/>
      <c r="H102" s="82">
        <v>0</v>
      </c>
      <c r="J102" s="82">
        <v>0</v>
      </c>
      <c r="M102" s="32"/>
    </row>
    <row r="103" spans="1:13" ht="21.75" customHeight="1" thickBot="1" x14ac:dyDescent="0.35">
      <c r="A103" s="35"/>
      <c r="B103" s="10"/>
      <c r="C103" s="10"/>
      <c r="D103" s="101">
        <f>D97</f>
        <v>-456041</v>
      </c>
      <c r="E103" s="17"/>
      <c r="F103" s="101">
        <f>F97</f>
        <v>1856045</v>
      </c>
      <c r="G103" s="17"/>
      <c r="H103" s="101">
        <f>H97</f>
        <v>-14271</v>
      </c>
      <c r="I103" s="17"/>
      <c r="J103" s="101">
        <f>J97</f>
        <v>430839</v>
      </c>
    </row>
    <row r="104" spans="1:13" ht="21.75" customHeight="1" thickTop="1" x14ac:dyDescent="0.3">
      <c r="A104" s="5"/>
      <c r="B104" s="10"/>
      <c r="C104" s="10"/>
      <c r="D104" s="47"/>
      <c r="E104" s="17"/>
      <c r="F104" s="47"/>
      <c r="G104" s="17"/>
      <c r="H104" s="88"/>
      <c r="I104" s="17"/>
      <c r="J104" s="88"/>
    </row>
    <row r="105" spans="1:13" s="2" customFormat="1" ht="21.75" customHeight="1" x14ac:dyDescent="0.4">
      <c r="A105" s="1" t="s">
        <v>0</v>
      </c>
      <c r="C105" s="24"/>
      <c r="D105" s="25"/>
      <c r="E105" s="26"/>
      <c r="F105" s="25"/>
      <c r="G105" s="26"/>
      <c r="H105" s="25"/>
      <c r="I105" s="26"/>
      <c r="J105" s="25"/>
    </row>
    <row r="106" spans="1:13" s="4" customFormat="1" ht="21.75" customHeight="1" x14ac:dyDescent="0.35">
      <c r="A106" s="3" t="s">
        <v>42</v>
      </c>
      <c r="C106" s="27"/>
      <c r="D106" s="28"/>
      <c r="E106" s="28"/>
      <c r="F106" s="157"/>
      <c r="G106" s="28"/>
      <c r="H106" s="28"/>
      <c r="I106" s="28"/>
      <c r="J106" s="157"/>
    </row>
    <row r="107" spans="1:13" s="4" customFormat="1" ht="21.75" customHeight="1" x14ac:dyDescent="0.35">
      <c r="A107" s="261"/>
      <c r="B107" s="261"/>
      <c r="C107" s="261"/>
      <c r="D107" s="261"/>
      <c r="E107" s="261"/>
      <c r="F107" s="261"/>
      <c r="G107" s="28"/>
      <c r="H107" s="262"/>
      <c r="I107" s="262"/>
      <c r="J107" s="262"/>
    </row>
    <row r="108" spans="1:13" ht="21.75" customHeight="1" x14ac:dyDescent="0.3">
      <c r="B108" s="8"/>
      <c r="C108" s="8"/>
      <c r="D108" s="256" t="s">
        <v>294</v>
      </c>
      <c r="E108" s="256"/>
      <c r="F108" s="256"/>
      <c r="H108" s="256" t="s">
        <v>293</v>
      </c>
      <c r="I108" s="256"/>
      <c r="J108" s="256"/>
    </row>
    <row r="109" spans="1:13" ht="21.75" customHeight="1" x14ac:dyDescent="0.3">
      <c r="B109" s="9"/>
      <c r="C109" s="9"/>
      <c r="D109" s="257" t="s">
        <v>292</v>
      </c>
      <c r="E109" s="257"/>
      <c r="F109" s="257"/>
      <c r="G109" s="213"/>
      <c r="H109" s="257" t="s">
        <v>292</v>
      </c>
      <c r="I109" s="257"/>
      <c r="J109" s="257"/>
    </row>
    <row r="110" spans="1:13" ht="21.75" customHeight="1" x14ac:dyDescent="0.3">
      <c r="B110" s="9"/>
      <c r="C110" s="9"/>
      <c r="D110" s="259" t="s">
        <v>106</v>
      </c>
      <c r="E110" s="259"/>
      <c r="F110" s="259"/>
      <c r="G110" s="169"/>
      <c r="H110" s="259" t="s">
        <v>106</v>
      </c>
      <c r="I110" s="259"/>
      <c r="J110" s="259"/>
    </row>
    <row r="111" spans="1:13" ht="21.75" customHeight="1" x14ac:dyDescent="0.3">
      <c r="B111" s="10"/>
      <c r="C111" s="9"/>
      <c r="D111" s="259" t="s">
        <v>105</v>
      </c>
      <c r="E111" s="259"/>
      <c r="F111" s="259"/>
      <c r="G111" s="169"/>
      <c r="H111" s="259" t="s">
        <v>105</v>
      </c>
      <c r="I111" s="259"/>
      <c r="J111" s="259"/>
    </row>
    <row r="112" spans="1:13" ht="21.75" customHeight="1" x14ac:dyDescent="0.3">
      <c r="B112" s="10" t="s">
        <v>4</v>
      </c>
      <c r="C112" s="10"/>
      <c r="D112" s="55">
        <v>2023</v>
      </c>
      <c r="E112" s="55"/>
      <c r="F112" s="55">
        <v>2022</v>
      </c>
      <c r="G112" s="55"/>
      <c r="H112" s="55">
        <v>2023</v>
      </c>
      <c r="I112" s="55"/>
      <c r="J112" s="55">
        <v>2022</v>
      </c>
    </row>
    <row r="113" spans="1:10" ht="21.75" customHeight="1" x14ac:dyDescent="0.3">
      <c r="A113" s="5"/>
      <c r="C113" s="10"/>
      <c r="D113" s="258" t="s">
        <v>6</v>
      </c>
      <c r="E113" s="258"/>
      <c r="F113" s="258"/>
      <c r="G113" s="258"/>
      <c r="H113" s="258"/>
      <c r="I113" s="258"/>
      <c r="J113" s="258"/>
    </row>
    <row r="114" spans="1:10" ht="21.75" customHeight="1" x14ac:dyDescent="0.3">
      <c r="A114" s="29" t="s">
        <v>295</v>
      </c>
      <c r="B114" s="10"/>
      <c r="C114" s="10"/>
    </row>
    <row r="115" spans="1:10" ht="18.5" customHeight="1" x14ac:dyDescent="0.3">
      <c r="A115" s="13" t="s">
        <v>44</v>
      </c>
      <c r="B115" s="10"/>
      <c r="C115" s="10"/>
    </row>
    <row r="116" spans="1:10" ht="18.5" customHeight="1" x14ac:dyDescent="0.3">
      <c r="A116" s="13" t="s">
        <v>45</v>
      </c>
      <c r="B116" s="10" t="s">
        <v>226</v>
      </c>
      <c r="C116" s="10"/>
      <c r="D116" s="30">
        <v>41320459</v>
      </c>
      <c r="F116" s="30">
        <v>37212989</v>
      </c>
      <c r="H116" s="16">
        <v>16019757</v>
      </c>
      <c r="J116" s="16">
        <v>16896394</v>
      </c>
    </row>
    <row r="117" spans="1:10" ht="18.5" customHeight="1" x14ac:dyDescent="0.3">
      <c r="A117" s="13" t="s">
        <v>48</v>
      </c>
      <c r="B117" s="10">
        <v>2</v>
      </c>
      <c r="C117" s="10"/>
      <c r="D117" s="14">
        <v>110888</v>
      </c>
      <c r="E117" s="32"/>
      <c r="F117" s="14">
        <v>91543</v>
      </c>
      <c r="G117" s="32"/>
      <c r="H117" s="14">
        <v>483099</v>
      </c>
      <c r="I117" s="32"/>
      <c r="J117" s="14">
        <v>350691</v>
      </c>
    </row>
    <row r="118" spans="1:10" ht="18.5" customHeight="1" x14ac:dyDescent="0.3">
      <c r="A118" s="13" t="s">
        <v>109</v>
      </c>
      <c r="B118" s="10">
        <v>2</v>
      </c>
      <c r="C118" s="10"/>
      <c r="D118" s="75">
        <v>19250</v>
      </c>
      <c r="E118" s="32"/>
      <c r="F118" s="75">
        <v>33630</v>
      </c>
      <c r="G118" s="41"/>
      <c r="H118" s="30">
        <v>49850</v>
      </c>
      <c r="I118" s="41"/>
      <c r="J118" s="30">
        <v>96630</v>
      </c>
    </row>
    <row r="119" spans="1:10" ht="18" customHeight="1" x14ac:dyDescent="0.3">
      <c r="A119" s="13" t="s">
        <v>248</v>
      </c>
      <c r="B119" s="188"/>
      <c r="C119" s="188"/>
      <c r="D119" s="14">
        <v>0</v>
      </c>
      <c r="F119" s="14">
        <v>3589</v>
      </c>
      <c r="G119" s="14"/>
      <c r="H119" s="14">
        <v>0</v>
      </c>
      <c r="I119" s="14"/>
      <c r="J119" s="14">
        <v>170</v>
      </c>
    </row>
    <row r="120" spans="1:10" ht="18.5" customHeight="1" x14ac:dyDescent="0.3">
      <c r="A120" s="13" t="s">
        <v>47</v>
      </c>
      <c r="B120" s="10"/>
      <c r="C120" s="10"/>
      <c r="D120" s="14">
        <v>164798</v>
      </c>
      <c r="E120" s="32"/>
      <c r="F120" s="14">
        <v>0</v>
      </c>
      <c r="G120" s="32"/>
      <c r="H120" s="14">
        <v>16695</v>
      </c>
      <c r="I120" s="32"/>
      <c r="J120" s="14">
        <v>0</v>
      </c>
    </row>
    <row r="121" spans="1:10" ht="18.5" hidden="1" customHeight="1" x14ac:dyDescent="0.3">
      <c r="A121" s="13" t="s">
        <v>152</v>
      </c>
      <c r="B121" s="201"/>
      <c r="C121" s="201"/>
      <c r="D121" s="14"/>
      <c r="E121" s="32"/>
      <c r="F121" s="14"/>
      <c r="G121" s="32"/>
      <c r="H121" s="14"/>
      <c r="I121" s="32"/>
      <c r="J121" s="14"/>
    </row>
    <row r="122" spans="1:10" ht="18.5" hidden="1" customHeight="1" x14ac:dyDescent="0.3">
      <c r="A122" s="13" t="s">
        <v>201</v>
      </c>
      <c r="B122" s="201"/>
      <c r="C122" s="201"/>
      <c r="D122" s="14"/>
      <c r="E122" s="32"/>
      <c r="F122" s="14"/>
      <c r="G122" s="32"/>
      <c r="H122" s="14"/>
      <c r="I122" s="32"/>
      <c r="J122" s="14"/>
    </row>
    <row r="123" spans="1:10" ht="18.5" customHeight="1" x14ac:dyDescent="0.3">
      <c r="A123" s="6" t="s">
        <v>49</v>
      </c>
      <c r="B123" s="10">
        <v>2</v>
      </c>
      <c r="C123" s="10"/>
      <c r="D123" s="14">
        <v>225325</v>
      </c>
      <c r="E123" s="32"/>
      <c r="F123" s="14">
        <v>180743</v>
      </c>
      <c r="G123" s="32"/>
      <c r="H123" s="34">
        <v>55261</v>
      </c>
      <c r="I123" s="32"/>
      <c r="J123" s="34">
        <v>60373</v>
      </c>
    </row>
    <row r="124" spans="1:10" ht="19.5" customHeight="1" x14ac:dyDescent="0.3">
      <c r="A124" s="35" t="s">
        <v>318</v>
      </c>
      <c r="B124" s="10"/>
      <c r="C124" s="10"/>
      <c r="D124" s="109">
        <f>SUM(D116:D123)</f>
        <v>41840720</v>
      </c>
      <c r="E124" s="32"/>
      <c r="F124" s="109">
        <f>SUM(F116:F123)</f>
        <v>37522494</v>
      </c>
      <c r="G124" s="32"/>
      <c r="H124" s="109">
        <f>SUM(H116:H123)</f>
        <v>16624662</v>
      </c>
      <c r="I124" s="32"/>
      <c r="J124" s="109">
        <f>SUM(J116:J123)</f>
        <v>17404258</v>
      </c>
    </row>
    <row r="125" spans="1:10" ht="15" customHeight="1" x14ac:dyDescent="0.3">
      <c r="A125" s="29"/>
      <c r="B125" s="10"/>
      <c r="C125" s="10"/>
      <c r="D125" s="36"/>
      <c r="E125" s="32"/>
      <c r="F125" s="36"/>
      <c r="G125" s="32"/>
      <c r="H125" s="36"/>
      <c r="I125" s="32"/>
      <c r="J125" s="36"/>
    </row>
    <row r="126" spans="1:10" ht="16" customHeight="1" x14ac:dyDescent="0.3">
      <c r="A126" s="20" t="s">
        <v>50</v>
      </c>
      <c r="B126" s="10"/>
      <c r="C126" s="10"/>
      <c r="D126" s="36"/>
      <c r="F126" s="36"/>
      <c r="H126" s="36"/>
      <c r="J126" s="36"/>
    </row>
    <row r="127" spans="1:10" ht="18.5" customHeight="1" x14ac:dyDescent="0.3">
      <c r="A127" s="13" t="s">
        <v>51</v>
      </c>
      <c r="B127" s="10"/>
      <c r="C127" s="10"/>
      <c r="D127" s="36"/>
      <c r="F127" s="36"/>
      <c r="H127" s="36"/>
      <c r="J127" s="36"/>
    </row>
    <row r="128" spans="1:10" ht="18.5" customHeight="1" x14ac:dyDescent="0.3">
      <c r="A128" s="13" t="s">
        <v>45</v>
      </c>
      <c r="B128" s="10">
        <v>2</v>
      </c>
      <c r="C128" s="10"/>
      <c r="D128" s="30">
        <v>37658480</v>
      </c>
      <c r="F128" s="30">
        <v>29804991</v>
      </c>
      <c r="H128" s="16">
        <v>14905481</v>
      </c>
      <c r="J128" s="16">
        <v>13670183</v>
      </c>
    </row>
    <row r="129" spans="1:13" ht="18.5" customHeight="1" x14ac:dyDescent="0.3">
      <c r="A129" s="13" t="s">
        <v>116</v>
      </c>
      <c r="B129" s="10"/>
      <c r="C129" s="10"/>
      <c r="D129" s="30">
        <v>1956276</v>
      </c>
      <c r="F129" s="30">
        <v>1817386</v>
      </c>
      <c r="H129" s="30">
        <v>295772</v>
      </c>
      <c r="J129" s="30">
        <v>763765</v>
      </c>
    </row>
    <row r="130" spans="1:13" ht="18.5" customHeight="1" x14ac:dyDescent="0.3">
      <c r="A130" s="13" t="s">
        <v>52</v>
      </c>
      <c r="B130" s="10"/>
      <c r="C130" s="10"/>
      <c r="D130" s="30">
        <v>539458</v>
      </c>
      <c r="F130" s="30">
        <v>533358</v>
      </c>
      <c r="G130" s="30"/>
      <c r="H130" s="30">
        <v>318460</v>
      </c>
      <c r="I130" s="30"/>
      <c r="J130" s="30">
        <v>350880</v>
      </c>
    </row>
    <row r="131" spans="1:13" ht="18.5" hidden="1" customHeight="1" x14ac:dyDescent="0.3">
      <c r="A131" s="189" t="s">
        <v>240</v>
      </c>
      <c r="B131" s="185"/>
      <c r="C131" s="185"/>
      <c r="D131" s="30"/>
      <c r="F131" s="30"/>
      <c r="G131" s="30"/>
      <c r="H131" s="30"/>
      <c r="I131" s="30"/>
      <c r="J131" s="30"/>
    </row>
    <row r="132" spans="1:13" ht="18.5" hidden="1" customHeight="1" x14ac:dyDescent="0.3">
      <c r="A132" s="204" t="s">
        <v>241</v>
      </c>
      <c r="B132" s="185"/>
      <c r="C132" s="185"/>
      <c r="D132" s="14"/>
      <c r="F132" s="14">
        <v>0</v>
      </c>
      <c r="G132" s="30"/>
      <c r="H132" s="75">
        <v>0</v>
      </c>
      <c r="I132" s="30"/>
      <c r="J132" s="75">
        <v>0</v>
      </c>
    </row>
    <row r="133" spans="1:13" ht="18.5" customHeight="1" x14ac:dyDescent="0.3">
      <c r="A133" s="6" t="s">
        <v>284</v>
      </c>
    </row>
    <row r="134" spans="1:13" ht="18.5" customHeight="1" x14ac:dyDescent="0.3">
      <c r="A134" s="13" t="s">
        <v>296</v>
      </c>
      <c r="B134" s="168"/>
      <c r="C134" s="168"/>
      <c r="D134" s="14">
        <v>320659</v>
      </c>
      <c r="F134" s="14">
        <v>38776</v>
      </c>
      <c r="G134" s="30"/>
      <c r="H134" s="75">
        <v>0</v>
      </c>
      <c r="I134" s="30"/>
      <c r="J134" s="75">
        <v>0</v>
      </c>
    </row>
    <row r="135" spans="1:13" ht="18.5" customHeight="1" x14ac:dyDescent="0.3">
      <c r="A135" s="13" t="s">
        <v>284</v>
      </c>
      <c r="B135" s="167"/>
      <c r="C135" s="167"/>
      <c r="D135" s="14"/>
      <c r="F135" s="14"/>
      <c r="G135" s="30"/>
      <c r="H135" s="30"/>
      <c r="I135" s="30"/>
      <c r="J135" s="30"/>
    </row>
    <row r="136" spans="1:13" ht="18.5" customHeight="1" x14ac:dyDescent="0.3">
      <c r="A136" s="13" t="s">
        <v>283</v>
      </c>
      <c r="B136" s="167">
        <v>5</v>
      </c>
      <c r="C136" s="167"/>
      <c r="D136" s="14">
        <v>210587</v>
      </c>
      <c r="F136" s="14">
        <v>73768</v>
      </c>
      <c r="G136" s="30"/>
      <c r="H136" s="30">
        <v>210587</v>
      </c>
      <c r="I136" s="30"/>
      <c r="J136" s="30">
        <v>73768</v>
      </c>
    </row>
    <row r="137" spans="1:13" ht="18.5" customHeight="1" x14ac:dyDescent="0.3">
      <c r="A137" s="13" t="s">
        <v>208</v>
      </c>
      <c r="B137" s="170">
        <v>7</v>
      </c>
      <c r="C137" s="170"/>
      <c r="D137" s="14">
        <v>3822</v>
      </c>
      <c r="F137" s="14">
        <v>0</v>
      </c>
      <c r="G137" s="30"/>
      <c r="H137" s="75">
        <v>0</v>
      </c>
      <c r="I137" s="30"/>
      <c r="J137" s="75">
        <v>0</v>
      </c>
    </row>
    <row r="138" spans="1:13" ht="19" customHeight="1" x14ac:dyDescent="0.3">
      <c r="A138" s="13" t="s">
        <v>101</v>
      </c>
      <c r="B138" s="10"/>
      <c r="C138" s="10"/>
      <c r="D138" s="14">
        <v>0</v>
      </c>
      <c r="F138" s="14">
        <v>293215</v>
      </c>
      <c r="G138" s="30"/>
      <c r="H138" s="75">
        <v>0</v>
      </c>
      <c r="I138" s="30"/>
      <c r="J138" s="75">
        <v>229438</v>
      </c>
    </row>
    <row r="139" spans="1:13" ht="19.5" customHeight="1" x14ac:dyDescent="0.3">
      <c r="A139" s="5" t="s">
        <v>54</v>
      </c>
      <c r="B139" s="10"/>
      <c r="C139" s="10"/>
      <c r="D139" s="109">
        <f>SUM(D128:D138)</f>
        <v>40689282</v>
      </c>
      <c r="F139" s="109">
        <f>SUM(F128:F138)</f>
        <v>32561494</v>
      </c>
      <c r="H139" s="109">
        <f>SUM(H128:H138)</f>
        <v>15730300</v>
      </c>
      <c r="J139" s="109">
        <f>SUM(J128:J138)</f>
        <v>15088034</v>
      </c>
      <c r="M139" s="14"/>
    </row>
    <row r="140" spans="1:13" ht="15" customHeight="1" x14ac:dyDescent="0.3">
      <c r="A140" s="6"/>
      <c r="B140" s="10"/>
      <c r="C140" s="10"/>
      <c r="D140" s="12"/>
      <c r="F140" s="12"/>
      <c r="H140" s="12"/>
      <c r="J140" s="12"/>
    </row>
    <row r="141" spans="1:13" ht="21.75" customHeight="1" x14ac:dyDescent="0.3">
      <c r="A141" s="32"/>
      <c r="B141" s="10"/>
      <c r="C141" s="10"/>
      <c r="D141" s="19"/>
      <c r="E141" s="32"/>
      <c r="F141" s="19"/>
      <c r="G141" s="32"/>
      <c r="H141" s="19"/>
      <c r="I141" s="32"/>
      <c r="J141" s="19"/>
    </row>
    <row r="142" spans="1:13" ht="21.75" customHeight="1" x14ac:dyDescent="0.35">
      <c r="A142" s="1" t="s">
        <v>0</v>
      </c>
      <c r="C142" s="10"/>
      <c r="D142" s="19"/>
      <c r="E142" s="18"/>
      <c r="F142" s="19"/>
      <c r="G142" s="18"/>
      <c r="H142" s="19"/>
      <c r="I142" s="18"/>
      <c r="J142" s="19"/>
    </row>
    <row r="143" spans="1:13" ht="21.75" customHeight="1" x14ac:dyDescent="0.3">
      <c r="A143" s="3" t="s">
        <v>42</v>
      </c>
      <c r="C143" s="9"/>
      <c r="D143" s="7"/>
      <c r="E143" s="7"/>
      <c r="F143" s="155"/>
      <c r="G143" s="7"/>
      <c r="H143" s="7"/>
      <c r="I143" s="7"/>
      <c r="J143" s="155"/>
    </row>
    <row r="144" spans="1:13" ht="21.75" customHeight="1" x14ac:dyDescent="0.3">
      <c r="A144" s="260"/>
      <c r="B144" s="260"/>
      <c r="C144" s="260"/>
      <c r="D144" s="260"/>
      <c r="E144" s="260"/>
      <c r="F144" s="260"/>
      <c r="G144" s="7"/>
      <c r="H144" s="256"/>
      <c r="I144" s="256"/>
      <c r="J144" s="256"/>
    </row>
    <row r="145" spans="1:10" ht="21.75" customHeight="1" x14ac:dyDescent="0.3">
      <c r="A145" s="42"/>
      <c r="B145" s="8"/>
      <c r="C145" s="8"/>
      <c r="D145" s="256" t="s">
        <v>294</v>
      </c>
      <c r="E145" s="256"/>
      <c r="F145" s="256"/>
      <c r="H145" s="256" t="s">
        <v>293</v>
      </c>
      <c r="I145" s="256"/>
      <c r="J145" s="256"/>
    </row>
    <row r="146" spans="1:10" ht="21.75" customHeight="1" x14ac:dyDescent="0.3">
      <c r="B146" s="9"/>
      <c r="C146" s="9"/>
      <c r="D146" s="257" t="s">
        <v>292</v>
      </c>
      <c r="E146" s="257"/>
      <c r="F146" s="257"/>
      <c r="G146" s="213"/>
      <c r="H146" s="257" t="s">
        <v>292</v>
      </c>
      <c r="I146" s="257"/>
      <c r="J146" s="257"/>
    </row>
    <row r="147" spans="1:10" ht="21.75" customHeight="1" x14ac:dyDescent="0.3">
      <c r="B147" s="10"/>
      <c r="C147" s="9"/>
      <c r="D147" s="259" t="s">
        <v>106</v>
      </c>
      <c r="E147" s="259"/>
      <c r="F147" s="259"/>
      <c r="G147" s="169"/>
      <c r="H147" s="259" t="s">
        <v>106</v>
      </c>
      <c r="I147" s="259"/>
      <c r="J147" s="259"/>
    </row>
    <row r="148" spans="1:10" ht="21.75" customHeight="1" x14ac:dyDescent="0.3">
      <c r="B148" s="10"/>
      <c r="C148" s="9"/>
      <c r="D148" s="259" t="s">
        <v>105</v>
      </c>
      <c r="E148" s="259"/>
      <c r="F148" s="259"/>
      <c r="G148" s="169"/>
      <c r="H148" s="259" t="s">
        <v>105</v>
      </c>
      <c r="I148" s="259"/>
      <c r="J148" s="259"/>
    </row>
    <row r="149" spans="1:10" ht="21.75" customHeight="1" x14ac:dyDescent="0.3">
      <c r="B149" s="10" t="s">
        <v>4</v>
      </c>
      <c r="C149" s="10"/>
      <c r="D149" s="55">
        <v>2023</v>
      </c>
      <c r="E149" s="55"/>
      <c r="F149" s="55">
        <v>2022</v>
      </c>
      <c r="G149" s="55"/>
      <c r="H149" s="55">
        <v>2023</v>
      </c>
      <c r="I149" s="55"/>
      <c r="J149" s="55">
        <v>2022</v>
      </c>
    </row>
    <row r="150" spans="1:10" ht="21.75" customHeight="1" x14ac:dyDescent="0.3">
      <c r="C150" s="10"/>
      <c r="D150" s="258" t="s">
        <v>6</v>
      </c>
      <c r="E150" s="258"/>
      <c r="F150" s="258"/>
      <c r="G150" s="258"/>
      <c r="H150" s="258"/>
      <c r="I150" s="258"/>
      <c r="J150" s="258"/>
    </row>
    <row r="151" spans="1:10" ht="21.75" customHeight="1" x14ac:dyDescent="0.3">
      <c r="C151" s="128"/>
      <c r="D151" s="128"/>
      <c r="E151" s="128"/>
      <c r="F151" s="156"/>
      <c r="G151" s="128"/>
      <c r="H151" s="128"/>
      <c r="I151" s="128"/>
      <c r="J151" s="156"/>
    </row>
    <row r="152" spans="1:10" s="67" customFormat="1" ht="21.75" customHeight="1" x14ac:dyDescent="0.3">
      <c r="A152" s="67" t="s">
        <v>176</v>
      </c>
      <c r="B152" s="38"/>
      <c r="C152" s="38"/>
      <c r="D152" s="137">
        <f>D124-D139</f>
        <v>1151438</v>
      </c>
      <c r="F152" s="137">
        <f>F124-F139</f>
        <v>4961000</v>
      </c>
      <c r="H152" s="137">
        <f>H124-H139</f>
        <v>894362</v>
      </c>
      <c r="J152" s="137">
        <f>J124-J139</f>
        <v>2316224</v>
      </c>
    </row>
    <row r="153" spans="1:10" s="96" customFormat="1" ht="21.75" customHeight="1" x14ac:dyDescent="0.3">
      <c r="A153" s="13" t="s">
        <v>53</v>
      </c>
      <c r="B153" s="128">
        <v>2</v>
      </c>
      <c r="C153" s="128"/>
      <c r="D153" s="30">
        <v>942737</v>
      </c>
      <c r="F153" s="30">
        <v>563725</v>
      </c>
      <c r="H153" s="30">
        <v>456422</v>
      </c>
      <c r="J153" s="30">
        <v>314900</v>
      </c>
    </row>
    <row r="154" spans="1:10" s="96" customFormat="1" ht="21.75" customHeight="1" x14ac:dyDescent="0.3">
      <c r="A154" s="13" t="s">
        <v>265</v>
      </c>
      <c r="B154" s="128"/>
      <c r="C154" s="128"/>
      <c r="D154" s="30"/>
      <c r="F154" s="30"/>
      <c r="H154" s="30"/>
      <c r="J154" s="30"/>
    </row>
    <row r="155" spans="1:10" s="96" customFormat="1" ht="21.75" customHeight="1" x14ac:dyDescent="0.3">
      <c r="A155" s="8" t="s">
        <v>317</v>
      </c>
      <c r="B155" s="128"/>
      <c r="C155" s="128"/>
      <c r="D155" s="138">
        <v>53933</v>
      </c>
      <c r="F155" s="138">
        <v>19291</v>
      </c>
      <c r="H155" s="30">
        <v>122793</v>
      </c>
      <c r="J155" s="30">
        <v>-36072</v>
      </c>
    </row>
    <row r="156" spans="1:10" s="96" customFormat="1" ht="21.75" hidden="1" customHeight="1" x14ac:dyDescent="0.3">
      <c r="A156" s="205" t="s">
        <v>230</v>
      </c>
      <c r="B156" s="183"/>
      <c r="C156" s="183"/>
      <c r="D156" s="138"/>
      <c r="F156" s="138"/>
      <c r="H156" s="30"/>
      <c r="J156" s="30"/>
    </row>
    <row r="157" spans="1:10" s="96" customFormat="1" ht="21.75" hidden="1" customHeight="1" x14ac:dyDescent="0.3">
      <c r="A157" s="189" t="s">
        <v>177</v>
      </c>
      <c r="B157" s="183"/>
      <c r="C157" s="183"/>
      <c r="D157" s="138"/>
      <c r="F157" s="138"/>
      <c r="H157" s="30"/>
      <c r="J157" s="30"/>
    </row>
    <row r="158" spans="1:10" s="96" customFormat="1" ht="21.75" customHeight="1" x14ac:dyDescent="0.3">
      <c r="A158" s="8" t="s">
        <v>319</v>
      </c>
      <c r="B158" s="128"/>
      <c r="C158" s="128"/>
      <c r="D158" s="138"/>
      <c r="F158" s="138"/>
      <c r="H158" s="30"/>
      <c r="J158" s="30"/>
    </row>
    <row r="159" spans="1:10" s="96" customFormat="1" ht="24" customHeight="1" x14ac:dyDescent="0.3">
      <c r="A159" s="96" t="s">
        <v>267</v>
      </c>
      <c r="B159" s="128"/>
      <c r="C159" s="128"/>
      <c r="D159" s="34">
        <v>16929</v>
      </c>
      <c r="F159" s="34">
        <v>-3386</v>
      </c>
      <c r="G159" s="138"/>
      <c r="H159" s="139">
        <v>0</v>
      </c>
      <c r="I159" s="138"/>
      <c r="J159" s="139">
        <v>0</v>
      </c>
    </row>
    <row r="160" spans="1:10" s="96" customFormat="1" ht="24" customHeight="1" x14ac:dyDescent="0.3">
      <c r="A160" s="67" t="s">
        <v>269</v>
      </c>
      <c r="B160" s="128"/>
      <c r="C160" s="128"/>
      <c r="D160" s="140">
        <f>D152-D153-D155-D159</f>
        <v>137839</v>
      </c>
      <c r="F160" s="140">
        <f>F152-F153-F155-F159</f>
        <v>4381370</v>
      </c>
      <c r="G160" s="138"/>
      <c r="H160" s="140">
        <f>H152-H153-H155-H159</f>
        <v>315147</v>
      </c>
      <c r="I160" s="138"/>
      <c r="J160" s="140">
        <f>J152-J153-J155-J159</f>
        <v>2037396</v>
      </c>
    </row>
    <row r="161" spans="1:10" s="96" customFormat="1" ht="21.75" customHeight="1" x14ac:dyDescent="0.3">
      <c r="A161" s="96" t="s">
        <v>270</v>
      </c>
      <c r="B161" s="128">
        <v>12</v>
      </c>
      <c r="C161" s="128"/>
      <c r="D161" s="39">
        <v>92684</v>
      </c>
      <c r="F161" s="39">
        <v>783038</v>
      </c>
      <c r="H161" s="39">
        <v>76657</v>
      </c>
      <c r="J161" s="39">
        <v>349883</v>
      </c>
    </row>
    <row r="162" spans="1:10" s="96" customFormat="1" ht="21.75" customHeight="1" thickBot="1" x14ac:dyDescent="0.35">
      <c r="A162" s="67" t="s">
        <v>136</v>
      </c>
      <c r="B162" s="201"/>
      <c r="C162" s="201"/>
      <c r="D162" s="141">
        <f>D160-D161</f>
        <v>45155</v>
      </c>
      <c r="E162" s="67"/>
      <c r="F162" s="141">
        <f>F160-F161</f>
        <v>3598332</v>
      </c>
      <c r="G162" s="67"/>
      <c r="H162" s="141">
        <f>H160-H161</f>
        <v>238490</v>
      </c>
      <c r="I162" s="67"/>
      <c r="J162" s="141">
        <f>J160-J161</f>
        <v>1687513</v>
      </c>
    </row>
    <row r="163" spans="1:10" s="96" customFormat="1" ht="21.75" customHeight="1" thickTop="1" x14ac:dyDescent="0.3">
      <c r="A163" s="67"/>
      <c r="B163" s="191"/>
      <c r="C163" s="191"/>
      <c r="D163" s="142"/>
      <c r="E163" s="67"/>
      <c r="F163" s="142"/>
      <c r="G163" s="67"/>
      <c r="H163" s="142"/>
      <c r="I163" s="67"/>
      <c r="J163" s="142"/>
    </row>
    <row r="164" spans="1:10" s="96" customFormat="1" ht="21.75" customHeight="1" x14ac:dyDescent="0.3">
      <c r="A164" s="35" t="s">
        <v>137</v>
      </c>
      <c r="B164" s="128"/>
      <c r="C164" s="128"/>
      <c r="D164" s="142"/>
      <c r="E164" s="67"/>
      <c r="F164" s="142"/>
      <c r="G164" s="67"/>
      <c r="H164" s="142"/>
      <c r="I164" s="67"/>
      <c r="J164" s="142"/>
    </row>
    <row r="165" spans="1:10" ht="21.75" customHeight="1" x14ac:dyDescent="0.3">
      <c r="A165" s="22" t="s">
        <v>315</v>
      </c>
      <c r="B165" s="10"/>
      <c r="C165" s="10"/>
      <c r="D165" s="138">
        <f>D167-D166</f>
        <v>48761</v>
      </c>
      <c r="E165" s="30"/>
      <c r="F165" s="138">
        <v>3590828</v>
      </c>
      <c r="G165" s="30"/>
      <c r="H165" s="138">
        <f>H162</f>
        <v>238490</v>
      </c>
      <c r="I165" s="30"/>
      <c r="J165" s="138">
        <f>J162</f>
        <v>1687513</v>
      </c>
    </row>
    <row r="166" spans="1:10" ht="21.75" customHeight="1" x14ac:dyDescent="0.3">
      <c r="A166" s="13" t="s">
        <v>316</v>
      </c>
      <c r="B166" s="10"/>
      <c r="C166" s="10"/>
      <c r="D166" s="33">
        <v>-3606</v>
      </c>
      <c r="E166" s="11"/>
      <c r="F166" s="33">
        <v>7504</v>
      </c>
      <c r="G166" s="43"/>
      <c r="H166" s="33">
        <v>0</v>
      </c>
      <c r="J166" s="33">
        <v>0</v>
      </c>
    </row>
    <row r="167" spans="1:10" ht="21.75" customHeight="1" thickBot="1" x14ac:dyDescent="0.35">
      <c r="A167" s="35" t="s">
        <v>136</v>
      </c>
      <c r="B167" s="10"/>
      <c r="C167" s="10"/>
      <c r="D167" s="101">
        <f>D162</f>
        <v>45155</v>
      </c>
      <c r="E167" s="17"/>
      <c r="F167" s="101">
        <f>F162</f>
        <v>3598332</v>
      </c>
      <c r="G167" s="17"/>
      <c r="H167" s="101">
        <f>H162</f>
        <v>238490</v>
      </c>
      <c r="I167" s="17"/>
      <c r="J167" s="101">
        <f>J162</f>
        <v>1687513</v>
      </c>
    </row>
    <row r="168" spans="1:10" ht="21.75" customHeight="1" thickTop="1" x14ac:dyDescent="0.3">
      <c r="A168" s="35"/>
      <c r="B168" s="10"/>
      <c r="C168" s="10"/>
      <c r="D168" s="37"/>
      <c r="E168" s="17"/>
      <c r="F168" s="37"/>
      <c r="G168" s="17"/>
      <c r="H168" s="37"/>
      <c r="I168" s="17"/>
      <c r="J168" s="37"/>
    </row>
    <row r="169" spans="1:10" ht="23.25" customHeight="1" thickBot="1" x14ac:dyDescent="0.35">
      <c r="A169" s="5" t="s">
        <v>300</v>
      </c>
      <c r="B169" s="10">
        <v>13</v>
      </c>
      <c r="C169" s="10"/>
      <c r="D169" s="215">
        <f>D167/'BS-2-4'!D97</f>
        <v>7.770849513639988E-3</v>
      </c>
      <c r="E169" s="203"/>
      <c r="F169" s="210">
        <f>F167/'BS-2-4'!F97</f>
        <v>0.63641593991712497</v>
      </c>
      <c r="G169" s="211"/>
      <c r="H169" s="210">
        <f>H167/'BS-2-4'!H97</f>
        <v>4.1042407275119049E-2</v>
      </c>
      <c r="I169" s="211"/>
      <c r="J169" s="210">
        <f>J167/'BS-2-4'!J97</f>
        <v>0.29846055672944222</v>
      </c>
    </row>
    <row r="170" spans="1:10" ht="21.75" customHeight="1" thickTop="1" x14ac:dyDescent="0.3">
      <c r="C170" s="10"/>
      <c r="D170" s="10"/>
      <c r="E170" s="10"/>
      <c r="F170" s="174"/>
      <c r="G170" s="10"/>
      <c r="H170" s="125"/>
      <c r="I170" s="10"/>
      <c r="J170" s="180"/>
    </row>
    <row r="171" spans="1:10" ht="21.75" customHeight="1" x14ac:dyDescent="0.35">
      <c r="A171" s="1" t="s">
        <v>0</v>
      </c>
      <c r="C171" s="10"/>
      <c r="D171" s="19"/>
      <c r="E171" s="18"/>
      <c r="F171" s="19"/>
      <c r="G171" s="18"/>
      <c r="H171" s="19"/>
      <c r="I171" s="18"/>
      <c r="J171" s="19"/>
    </row>
    <row r="172" spans="1:10" ht="21.75" customHeight="1" x14ac:dyDescent="0.3">
      <c r="A172" s="3" t="s">
        <v>56</v>
      </c>
      <c r="C172" s="9"/>
      <c r="D172" s="7"/>
      <c r="E172" s="7"/>
      <c r="F172" s="155"/>
      <c r="G172" s="7"/>
      <c r="H172" s="7"/>
      <c r="I172" s="7"/>
      <c r="J172" s="155"/>
    </row>
    <row r="173" spans="1:10" ht="21.75" customHeight="1" x14ac:dyDescent="0.3">
      <c r="A173" s="260"/>
      <c r="B173" s="260"/>
      <c r="C173" s="260"/>
      <c r="D173" s="260"/>
      <c r="E173" s="260"/>
      <c r="F173" s="260"/>
      <c r="G173" s="7"/>
      <c r="H173" s="256"/>
      <c r="I173" s="256"/>
      <c r="J173" s="256"/>
    </row>
    <row r="174" spans="1:10" ht="21.75" customHeight="1" x14ac:dyDescent="0.3">
      <c r="B174" s="8"/>
      <c r="C174" s="8"/>
      <c r="D174" s="256" t="s">
        <v>294</v>
      </c>
      <c r="E174" s="256"/>
      <c r="F174" s="256"/>
      <c r="H174" s="256" t="s">
        <v>293</v>
      </c>
      <c r="I174" s="256"/>
      <c r="J174" s="256"/>
    </row>
    <row r="175" spans="1:10" ht="21.75" customHeight="1" x14ac:dyDescent="0.3">
      <c r="B175" s="9"/>
      <c r="C175" s="9"/>
      <c r="D175" s="257" t="s">
        <v>292</v>
      </c>
      <c r="E175" s="257"/>
      <c r="F175" s="257"/>
      <c r="G175" s="213"/>
      <c r="H175" s="257" t="s">
        <v>292</v>
      </c>
      <c r="I175" s="257"/>
      <c r="J175" s="257"/>
    </row>
    <row r="176" spans="1:10" ht="21.75" customHeight="1" x14ac:dyDescent="0.3">
      <c r="B176" s="10"/>
      <c r="C176" s="9"/>
      <c r="D176" s="259" t="s">
        <v>106</v>
      </c>
      <c r="E176" s="259"/>
      <c r="F176" s="259"/>
      <c r="G176" s="169"/>
      <c r="H176" s="259" t="s">
        <v>106</v>
      </c>
      <c r="I176" s="259"/>
      <c r="J176" s="259"/>
    </row>
    <row r="177" spans="1:10" ht="21.75" customHeight="1" x14ac:dyDescent="0.3">
      <c r="B177" s="10"/>
      <c r="C177" s="9"/>
      <c r="D177" s="259" t="s">
        <v>105</v>
      </c>
      <c r="E177" s="259"/>
      <c r="F177" s="259"/>
      <c r="G177" s="169"/>
      <c r="H177" s="259" t="s">
        <v>105</v>
      </c>
      <c r="I177" s="259"/>
      <c r="J177" s="259"/>
    </row>
    <row r="178" spans="1:10" ht="21.75" customHeight="1" x14ac:dyDescent="0.3">
      <c r="B178" s="209" t="s">
        <v>4</v>
      </c>
      <c r="C178" s="10"/>
      <c r="D178" s="55">
        <v>2023</v>
      </c>
      <c r="E178" s="55"/>
      <c r="F178" s="55">
        <v>2022</v>
      </c>
      <c r="G178" s="55"/>
      <c r="H178" s="55">
        <v>2023</v>
      </c>
      <c r="I178" s="55"/>
      <c r="J178" s="55">
        <v>2022</v>
      </c>
    </row>
    <row r="179" spans="1:10" ht="21.75" customHeight="1" x14ac:dyDescent="0.3">
      <c r="A179" s="5"/>
      <c r="C179" s="10"/>
      <c r="D179" s="258" t="s">
        <v>6</v>
      </c>
      <c r="E179" s="258"/>
      <c r="F179" s="258"/>
      <c r="G179" s="258"/>
      <c r="H179" s="258"/>
      <c r="I179" s="258"/>
      <c r="J179" s="258"/>
    </row>
    <row r="180" spans="1:10" ht="13.5" customHeight="1" x14ac:dyDescent="0.3">
      <c r="A180" s="153"/>
      <c r="C180" s="152"/>
      <c r="D180" s="152"/>
      <c r="E180" s="152"/>
      <c r="F180" s="156"/>
      <c r="G180" s="152"/>
      <c r="H180" s="152"/>
      <c r="I180" s="152"/>
      <c r="J180" s="156"/>
    </row>
    <row r="181" spans="1:10" ht="21.75" customHeight="1" x14ac:dyDescent="0.3">
      <c r="A181" s="5" t="s">
        <v>136</v>
      </c>
      <c r="C181" s="10"/>
      <c r="D181" s="85">
        <f>D167</f>
        <v>45155</v>
      </c>
      <c r="E181" s="37"/>
      <c r="F181" s="85">
        <f>F167</f>
        <v>3598332</v>
      </c>
      <c r="G181" s="37"/>
      <c r="H181" s="85">
        <f>H167</f>
        <v>238490</v>
      </c>
      <c r="I181" s="37"/>
      <c r="J181" s="85">
        <f>J167</f>
        <v>1687513</v>
      </c>
    </row>
    <row r="182" spans="1:10" ht="13.5" customHeight="1" x14ac:dyDescent="0.3">
      <c r="A182" s="5"/>
      <c r="C182" s="10"/>
      <c r="D182" s="10"/>
      <c r="E182" s="10"/>
      <c r="F182" s="195"/>
      <c r="G182" s="10"/>
      <c r="H182" s="10"/>
      <c r="I182" s="10"/>
      <c r="J182" s="195"/>
    </row>
    <row r="183" spans="1:10" ht="21.75" customHeight="1" x14ac:dyDescent="0.3">
      <c r="A183" s="5" t="s">
        <v>58</v>
      </c>
      <c r="B183" s="10"/>
      <c r="C183" s="10"/>
      <c r="D183" s="36"/>
      <c r="E183" s="32"/>
      <c r="F183" s="36"/>
      <c r="G183" s="32"/>
      <c r="H183" s="36"/>
      <c r="I183" s="32"/>
      <c r="J183" s="36"/>
    </row>
    <row r="184" spans="1:10" ht="21.75" customHeight="1" x14ac:dyDescent="0.3">
      <c r="A184" s="20" t="s">
        <v>159</v>
      </c>
      <c r="B184" s="10"/>
      <c r="C184" s="10"/>
      <c r="D184" s="45"/>
      <c r="F184" s="45"/>
      <c r="H184" s="45"/>
      <c r="J184" s="45"/>
    </row>
    <row r="185" spans="1:10" ht="21.75" customHeight="1" x14ac:dyDescent="0.3">
      <c r="A185" s="20" t="s">
        <v>154</v>
      </c>
      <c r="B185" s="10"/>
      <c r="C185" s="10"/>
      <c r="D185" s="45"/>
      <c r="F185" s="45"/>
      <c r="H185" s="45"/>
      <c r="J185" s="45"/>
    </row>
    <row r="186" spans="1:10" ht="21.75" customHeight="1" x14ac:dyDescent="0.3">
      <c r="A186" s="6" t="s">
        <v>117</v>
      </c>
      <c r="B186" s="10"/>
      <c r="C186" s="10"/>
      <c r="D186" s="36"/>
      <c r="E186" s="32"/>
      <c r="F186" s="36"/>
      <c r="G186" s="32"/>
      <c r="H186" s="36"/>
      <c r="I186" s="32"/>
      <c r="J186" s="36"/>
    </row>
    <row r="187" spans="1:10" ht="21.75" customHeight="1" x14ac:dyDescent="0.3">
      <c r="A187" s="6" t="s">
        <v>229</v>
      </c>
      <c r="B187" s="10"/>
      <c r="C187" s="10"/>
      <c r="D187" s="33">
        <v>-43796</v>
      </c>
      <c r="F187" s="33">
        <v>91726</v>
      </c>
      <c r="H187" s="33">
        <v>0</v>
      </c>
      <c r="J187" s="33">
        <v>0</v>
      </c>
    </row>
    <row r="188" spans="1:10" ht="21.75" customHeight="1" x14ac:dyDescent="0.3">
      <c r="A188" s="20" t="s">
        <v>155</v>
      </c>
      <c r="B188" s="10"/>
      <c r="C188" s="10"/>
      <c r="D188" s="46"/>
      <c r="F188" s="46"/>
      <c r="H188" s="46"/>
      <c r="J188" s="46"/>
    </row>
    <row r="189" spans="1:10" ht="21.75" customHeight="1" x14ac:dyDescent="0.3">
      <c r="A189" s="20" t="s">
        <v>154</v>
      </c>
      <c r="B189" s="10"/>
      <c r="C189" s="10"/>
      <c r="D189" s="98">
        <f>D187</f>
        <v>-43796</v>
      </c>
      <c r="E189" s="32"/>
      <c r="F189" s="98">
        <f>F187</f>
        <v>91726</v>
      </c>
      <c r="G189" s="32"/>
      <c r="H189" s="98">
        <f>H187</f>
        <v>0</v>
      </c>
      <c r="I189" s="32"/>
      <c r="J189" s="98">
        <f>J187</f>
        <v>0</v>
      </c>
    </row>
    <row r="190" spans="1:10" ht="13.5" customHeight="1" x14ac:dyDescent="0.3">
      <c r="A190" s="6"/>
      <c r="B190" s="10"/>
      <c r="C190" s="10"/>
      <c r="D190" s="46"/>
      <c r="F190" s="46"/>
      <c r="H190" s="46"/>
      <c r="J190" s="46"/>
    </row>
    <row r="191" spans="1:10" ht="21.75" customHeight="1" x14ac:dyDescent="0.3">
      <c r="A191" s="20" t="s">
        <v>331</v>
      </c>
      <c r="B191" s="10"/>
      <c r="C191" s="10"/>
      <c r="D191" s="46"/>
      <c r="F191" s="46"/>
      <c r="H191" s="46"/>
      <c r="J191" s="46"/>
    </row>
    <row r="192" spans="1:10" ht="21.75" customHeight="1" x14ac:dyDescent="0.3">
      <c r="A192" s="20" t="s">
        <v>154</v>
      </c>
      <c r="B192" s="10"/>
      <c r="C192" s="10"/>
      <c r="D192" s="46"/>
      <c r="F192" s="46"/>
      <c r="H192" s="46"/>
      <c r="J192" s="46"/>
    </row>
    <row r="193" spans="1:10" ht="21.75" customHeight="1" x14ac:dyDescent="0.3">
      <c r="A193" s="8" t="s">
        <v>156</v>
      </c>
      <c r="B193" s="10"/>
      <c r="C193" s="10"/>
      <c r="D193" s="46">
        <v>200</v>
      </c>
      <c r="F193" s="46">
        <v>39820</v>
      </c>
      <c r="H193" s="46">
        <v>0</v>
      </c>
      <c r="J193" s="46">
        <v>20376</v>
      </c>
    </row>
    <row r="194" spans="1:10" ht="21.75" customHeight="1" x14ac:dyDescent="0.3">
      <c r="A194" s="8" t="s">
        <v>224</v>
      </c>
      <c r="B194" s="181"/>
      <c r="C194" s="181"/>
      <c r="D194" s="46"/>
      <c r="F194" s="46"/>
      <c r="H194" s="46"/>
      <c r="J194" s="46"/>
    </row>
    <row r="195" spans="1:10" ht="21.75" customHeight="1" x14ac:dyDescent="0.3">
      <c r="A195" s="8" t="s">
        <v>225</v>
      </c>
      <c r="B195" s="181"/>
      <c r="C195" s="181"/>
      <c r="D195" s="46">
        <v>0</v>
      </c>
      <c r="F195" s="46">
        <v>-7481</v>
      </c>
      <c r="H195" s="46">
        <v>0</v>
      </c>
      <c r="J195" s="46">
        <v>-2505</v>
      </c>
    </row>
    <row r="196" spans="1:10" ht="21.75" customHeight="1" x14ac:dyDescent="0.3">
      <c r="A196" s="8" t="s">
        <v>320</v>
      </c>
      <c r="B196" s="10"/>
      <c r="C196" s="10"/>
      <c r="D196" s="46"/>
      <c r="F196" s="46"/>
      <c r="H196" s="46"/>
      <c r="J196" s="46"/>
    </row>
    <row r="197" spans="1:10" ht="21.75" customHeight="1" x14ac:dyDescent="0.3">
      <c r="A197" s="8" t="s">
        <v>285</v>
      </c>
      <c r="B197" s="10"/>
      <c r="C197" s="10"/>
      <c r="D197" s="33">
        <v>-40</v>
      </c>
      <c r="F197" s="33">
        <v>-6468</v>
      </c>
      <c r="H197" s="33">
        <v>0</v>
      </c>
      <c r="J197" s="33">
        <v>-3574</v>
      </c>
    </row>
    <row r="198" spans="1:10" ht="21.75" customHeight="1" x14ac:dyDescent="0.3">
      <c r="A198" s="20" t="s">
        <v>321</v>
      </c>
      <c r="B198" s="10"/>
      <c r="C198" s="10"/>
      <c r="D198" s="46"/>
      <c r="F198" s="46"/>
      <c r="H198" s="46"/>
      <c r="J198" s="46"/>
    </row>
    <row r="199" spans="1:10" ht="21.75" customHeight="1" x14ac:dyDescent="0.3">
      <c r="A199" s="20" t="s">
        <v>154</v>
      </c>
      <c r="B199" s="10">
        <v>7</v>
      </c>
      <c r="C199" s="10"/>
      <c r="D199" s="98">
        <f>SUM(D193:D197)</f>
        <v>160</v>
      </c>
      <c r="E199" s="32"/>
      <c r="F199" s="98">
        <f>SUM(F193:F197)</f>
        <v>25871</v>
      </c>
      <c r="G199" s="32"/>
      <c r="H199" s="98">
        <f>SUM(H193:H197)</f>
        <v>0</v>
      </c>
      <c r="I199" s="32"/>
      <c r="J199" s="98">
        <f>SUM(J193:J197)</f>
        <v>14297</v>
      </c>
    </row>
    <row r="200" spans="1:10" ht="21.75" customHeight="1" x14ac:dyDescent="0.3">
      <c r="A200" s="20"/>
      <c r="B200" s="10"/>
      <c r="C200" s="10"/>
      <c r="D200" s="46"/>
      <c r="F200" s="46"/>
      <c r="H200" s="46"/>
      <c r="J200" s="46"/>
    </row>
    <row r="201" spans="1:10" ht="21.75" customHeight="1" x14ac:dyDescent="0.3">
      <c r="A201" s="32" t="s">
        <v>158</v>
      </c>
      <c r="B201" s="10"/>
      <c r="C201" s="10"/>
      <c r="D201" s="47"/>
      <c r="E201" s="41"/>
      <c r="F201" s="47"/>
      <c r="G201" s="41"/>
      <c r="H201" s="47"/>
      <c r="I201" s="41"/>
      <c r="J201" s="47"/>
    </row>
    <row r="202" spans="1:10" ht="21.75" customHeight="1" x14ac:dyDescent="0.3">
      <c r="A202" s="32" t="s">
        <v>186</v>
      </c>
      <c r="B202" s="10"/>
      <c r="C202" s="10"/>
      <c r="D202" s="98">
        <f>D189+D199</f>
        <v>-43636</v>
      </c>
      <c r="E202" s="32"/>
      <c r="F202" s="98">
        <f>F189+F199</f>
        <v>117597</v>
      </c>
      <c r="G202" s="32"/>
      <c r="H202" s="98">
        <f>H189+H199</f>
        <v>0</v>
      </c>
      <c r="I202" s="32"/>
      <c r="J202" s="98">
        <f>J189+J199</f>
        <v>14297</v>
      </c>
    </row>
    <row r="203" spans="1:10" ht="21.75" customHeight="1" thickBot="1" x14ac:dyDescent="0.35">
      <c r="A203" s="32" t="s">
        <v>81</v>
      </c>
      <c r="B203" s="10"/>
      <c r="C203" s="10"/>
      <c r="D203" s="101">
        <f>D181+D202</f>
        <v>1519</v>
      </c>
      <c r="E203" s="32"/>
      <c r="F203" s="101">
        <f>F181+F202</f>
        <v>3715929</v>
      </c>
      <c r="G203" s="32"/>
      <c r="H203" s="101">
        <f>H181+H202</f>
        <v>238490</v>
      </c>
      <c r="I203" s="32"/>
      <c r="J203" s="101">
        <f>J181+J202</f>
        <v>1701810</v>
      </c>
    </row>
    <row r="204" spans="1:10" ht="13.5" customHeight="1" thickTop="1" x14ac:dyDescent="0.3">
      <c r="A204" s="6"/>
      <c r="B204" s="10"/>
      <c r="C204" s="10"/>
      <c r="D204" s="31"/>
      <c r="F204" s="31"/>
      <c r="H204" s="48"/>
      <c r="J204" s="48"/>
    </row>
    <row r="205" spans="1:10" ht="21.75" customHeight="1" x14ac:dyDescent="0.3">
      <c r="A205" s="35" t="s">
        <v>254</v>
      </c>
      <c r="B205" s="10"/>
      <c r="C205" s="10"/>
      <c r="D205" s="49"/>
      <c r="E205" s="44"/>
      <c r="F205" s="49"/>
      <c r="G205" s="44"/>
      <c r="H205" s="44"/>
      <c r="I205" s="44"/>
      <c r="J205" s="44"/>
    </row>
    <row r="206" spans="1:10" ht="21.75" customHeight="1" x14ac:dyDescent="0.3">
      <c r="A206" s="17" t="s">
        <v>60</v>
      </c>
      <c r="B206" s="193"/>
      <c r="C206" s="193"/>
      <c r="D206" s="49"/>
      <c r="E206" s="44"/>
      <c r="F206" s="49"/>
      <c r="G206" s="44"/>
      <c r="H206" s="44"/>
      <c r="I206" s="44"/>
      <c r="J206" s="44"/>
    </row>
    <row r="207" spans="1:10" ht="21.75" customHeight="1" x14ac:dyDescent="0.3">
      <c r="A207" s="22" t="s">
        <v>299</v>
      </c>
      <c r="B207" s="10"/>
      <c r="C207" s="10"/>
      <c r="D207" s="46">
        <f>D209-D208</f>
        <v>5125</v>
      </c>
      <c r="E207" s="30"/>
      <c r="F207" s="46">
        <f>F209-F208</f>
        <v>3708425</v>
      </c>
      <c r="G207" s="30"/>
      <c r="H207" s="46">
        <f>H209-H208</f>
        <v>238490</v>
      </c>
      <c r="I207" s="30"/>
      <c r="J207" s="46">
        <f>J209-J208</f>
        <v>1701810</v>
      </c>
    </row>
    <row r="208" spans="1:10" ht="21.75" customHeight="1" x14ac:dyDescent="0.3">
      <c r="A208" s="13" t="s">
        <v>55</v>
      </c>
      <c r="B208" s="10"/>
      <c r="C208" s="10"/>
      <c r="D208" s="33">
        <f>D166</f>
        <v>-3606</v>
      </c>
      <c r="E208" s="11"/>
      <c r="F208" s="33">
        <v>7504</v>
      </c>
      <c r="G208" s="43"/>
      <c r="H208" s="33">
        <v>0</v>
      </c>
      <c r="J208" s="33">
        <v>0</v>
      </c>
    </row>
    <row r="209" spans="1:10" ht="21.75" customHeight="1" thickBot="1" x14ac:dyDescent="0.35">
      <c r="A209" s="35"/>
      <c r="B209" s="10"/>
      <c r="C209" s="10"/>
      <c r="D209" s="50">
        <f>D203</f>
        <v>1519</v>
      </c>
      <c r="E209" s="17"/>
      <c r="F209" s="50">
        <f>F203</f>
        <v>3715929</v>
      </c>
      <c r="G209" s="17"/>
      <c r="H209" s="50">
        <f>H203</f>
        <v>238490</v>
      </c>
      <c r="I209" s="17"/>
      <c r="J209" s="50">
        <f>J203</f>
        <v>1701810</v>
      </c>
    </row>
    <row r="210" spans="1:10" ht="21.75" customHeight="1" thickTop="1" x14ac:dyDescent="0.3"/>
  </sheetData>
  <mergeCells count="66">
    <mergeCell ref="A173:F173"/>
    <mergeCell ref="H173:J173"/>
    <mergeCell ref="D174:F174"/>
    <mergeCell ref="H174:J174"/>
    <mergeCell ref="D179:J179"/>
    <mergeCell ref="D175:F175"/>
    <mergeCell ref="H175:J175"/>
    <mergeCell ref="D176:F176"/>
    <mergeCell ref="H176:J176"/>
    <mergeCell ref="D177:F177"/>
    <mergeCell ref="H177:J177"/>
    <mergeCell ref="D147:F147"/>
    <mergeCell ref="H147:J147"/>
    <mergeCell ref="D148:F148"/>
    <mergeCell ref="H148:J148"/>
    <mergeCell ref="D150:J150"/>
    <mergeCell ref="A144:F144"/>
    <mergeCell ref="H144:J144"/>
    <mergeCell ref="D145:F145"/>
    <mergeCell ref="H145:J145"/>
    <mergeCell ref="D146:F146"/>
    <mergeCell ref="H146:J146"/>
    <mergeCell ref="D110:F110"/>
    <mergeCell ref="H110:J110"/>
    <mergeCell ref="D111:F111"/>
    <mergeCell ref="H111:J111"/>
    <mergeCell ref="D113:J113"/>
    <mergeCell ref="A107:F107"/>
    <mergeCell ref="H107:J107"/>
    <mergeCell ref="D108:F108"/>
    <mergeCell ref="H108:J108"/>
    <mergeCell ref="D109:F109"/>
    <mergeCell ref="H109:J109"/>
    <mergeCell ref="A41:F41"/>
    <mergeCell ref="H41:J41"/>
    <mergeCell ref="A3:F3"/>
    <mergeCell ref="H3:J3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68:F68"/>
    <mergeCell ref="H68:J68"/>
    <mergeCell ref="D42:F42"/>
    <mergeCell ref="H42:J42"/>
    <mergeCell ref="D43:F43"/>
    <mergeCell ref="H43:J43"/>
    <mergeCell ref="D44:F44"/>
    <mergeCell ref="H44:J44"/>
    <mergeCell ref="D45:F45"/>
    <mergeCell ref="H45:J45"/>
    <mergeCell ref="D47:J47"/>
    <mergeCell ref="A67:F67"/>
    <mergeCell ref="H67:J67"/>
    <mergeCell ref="D73:J73"/>
    <mergeCell ref="D69:F69"/>
    <mergeCell ref="H69:J69"/>
    <mergeCell ref="D70:F70"/>
    <mergeCell ref="H70:J70"/>
    <mergeCell ref="D71:F71"/>
    <mergeCell ref="H71:J71"/>
  </mergeCells>
  <pageMargins left="0.8" right="0.8" top="0.48" bottom="0.5" header="0.5" footer="0.5"/>
  <pageSetup paperSize="9" scale="77" firstPageNumber="5" fitToHeight="0" orientation="portrait" useFirstPageNumber="1" r:id="rId1"/>
  <headerFooter>
    <oddFooter>&amp;L&amp;"Times New Roman,Regular"&amp;11The accompanying condensed notes form an integral part of the interim financial statements.
&amp;C&amp;"Times New Roman,Regular"&amp;11&amp;P</oddFooter>
  </headerFooter>
  <rowBreaks count="5" manualBreakCount="5">
    <brk id="38" max="16383" man="1"/>
    <brk id="64" max="9" man="1"/>
    <brk id="104" max="16383" man="1"/>
    <brk id="141" max="16383" man="1"/>
    <brk id="1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F58C8-DF2C-4135-9739-E09C00A5BEF2}">
  <dimension ref="A1:AA38"/>
  <sheetViews>
    <sheetView zoomScale="60" zoomScaleNormal="60" zoomScaleSheetLayoutView="69" workbookViewId="0"/>
  </sheetViews>
  <sheetFormatPr defaultColWidth="9.09765625" defaultRowHeight="23.25" customHeight="1" x14ac:dyDescent="0.3"/>
  <cols>
    <col min="1" max="1" width="55.5" style="8" customWidth="1"/>
    <col min="2" max="2" width="5.69921875" style="59" customWidth="1"/>
    <col min="3" max="3" width="1.3984375" style="23" customWidth="1"/>
    <col min="4" max="4" width="14.59765625" style="6" customWidth="1"/>
    <col min="5" max="5" width="1.3984375" style="23" customWidth="1"/>
    <col min="6" max="6" width="14.59765625" style="23" customWidth="1"/>
    <col min="7" max="7" width="1" style="23" customWidth="1"/>
    <col min="8" max="8" width="14.59765625" style="6" customWidth="1"/>
    <col min="9" max="9" width="1.3984375" style="23" customWidth="1"/>
    <col min="10" max="10" width="14.59765625" style="6" customWidth="1"/>
    <col min="11" max="11" width="1.69921875" style="23" customWidth="1"/>
    <col min="12" max="12" width="14.59765625" style="6" customWidth="1"/>
    <col min="13" max="13" width="1.19921875" style="23" customWidth="1"/>
    <col min="14" max="14" width="14.59765625" style="6" customWidth="1"/>
    <col min="15" max="15" width="1.19921875" style="23" customWidth="1"/>
    <col min="16" max="16" width="14.59765625" style="6" customWidth="1"/>
    <col min="17" max="17" width="1.19921875" style="23" customWidth="1"/>
    <col min="18" max="18" width="16.69921875" style="6" customWidth="1"/>
    <col min="19" max="19" width="1.69921875" style="6" customWidth="1"/>
    <col min="20" max="20" width="14.59765625" style="6" customWidth="1"/>
    <col min="21" max="21" width="1.3984375" style="23" customWidth="1"/>
    <col min="22" max="22" width="14.59765625" style="6" customWidth="1"/>
    <col min="23" max="23" width="1.3984375" style="23" customWidth="1"/>
    <col min="24" max="24" width="14.59765625" style="6" customWidth="1"/>
    <col min="25" max="25" width="33.09765625" style="23" customWidth="1"/>
    <col min="26" max="26" width="28.3984375" style="6" customWidth="1"/>
    <col min="27" max="16384" width="9.09765625" style="6"/>
  </cols>
  <sheetData>
    <row r="1" spans="1:27" s="2" customFormat="1" ht="22" customHeight="1" x14ac:dyDescent="0.4">
      <c r="A1" s="1" t="s">
        <v>0</v>
      </c>
      <c r="B1" s="69"/>
      <c r="C1" s="51"/>
      <c r="E1" s="51"/>
      <c r="F1" s="51"/>
      <c r="G1" s="51"/>
      <c r="I1" s="51"/>
      <c r="K1" s="51"/>
      <c r="M1" s="51"/>
      <c r="O1" s="51"/>
      <c r="Q1" s="51"/>
      <c r="U1" s="51"/>
      <c r="W1" s="51"/>
      <c r="Y1" s="51"/>
      <c r="Z1" s="93"/>
    </row>
    <row r="2" spans="1:27" s="95" customFormat="1" ht="22" customHeight="1" x14ac:dyDescent="0.35">
      <c r="A2" s="52" t="s">
        <v>61</v>
      </c>
      <c r="B2" s="70"/>
      <c r="C2" s="53"/>
      <c r="D2" s="4"/>
      <c r="E2" s="53"/>
      <c r="F2" s="53"/>
      <c r="G2" s="53"/>
      <c r="H2" s="4"/>
      <c r="I2" s="53"/>
      <c r="J2" s="4"/>
      <c r="K2" s="53"/>
      <c r="L2" s="4"/>
      <c r="M2" s="53"/>
      <c r="N2" s="4"/>
      <c r="O2" s="53"/>
      <c r="P2" s="4"/>
      <c r="Q2" s="53"/>
      <c r="R2" s="4"/>
      <c r="S2" s="4"/>
      <c r="T2" s="4"/>
      <c r="U2" s="53"/>
      <c r="V2" s="4"/>
      <c r="W2" s="53"/>
      <c r="X2" s="4"/>
      <c r="Y2" s="53"/>
      <c r="Z2" s="94"/>
    </row>
    <row r="3" spans="1:27" s="4" customFormat="1" ht="22" customHeight="1" x14ac:dyDescent="0.35">
      <c r="A3" s="261"/>
      <c r="B3" s="261"/>
      <c r="C3" s="261"/>
      <c r="D3" s="261"/>
      <c r="E3" s="261"/>
      <c r="F3" s="53"/>
      <c r="G3" s="53"/>
      <c r="I3" s="53"/>
      <c r="K3" s="53"/>
      <c r="M3" s="53"/>
      <c r="O3" s="53"/>
      <c r="Q3" s="53"/>
      <c r="U3" s="53"/>
      <c r="W3" s="53"/>
      <c r="Y3" s="53"/>
      <c r="Z3" s="94"/>
    </row>
    <row r="4" spans="1:27" ht="22" customHeight="1" x14ac:dyDescent="0.4">
      <c r="D4" s="263" t="s">
        <v>62</v>
      </c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  <c r="R4" s="264"/>
      <c r="S4" s="264"/>
      <c r="T4" s="264"/>
      <c r="U4" s="264"/>
      <c r="V4" s="264"/>
      <c r="W4" s="264"/>
      <c r="X4" s="264"/>
      <c r="Y4" s="6"/>
    </row>
    <row r="5" spans="1:27" ht="22" customHeight="1" x14ac:dyDescent="0.4">
      <c r="B5" s="8"/>
      <c r="C5" s="89"/>
      <c r="E5" s="113"/>
      <c r="F5" s="114"/>
      <c r="G5" s="114"/>
      <c r="J5" s="265" t="s">
        <v>145</v>
      </c>
      <c r="K5" s="265"/>
      <c r="L5" s="265"/>
      <c r="M5" s="54"/>
      <c r="N5" s="265" t="s">
        <v>146</v>
      </c>
      <c r="O5" s="265"/>
      <c r="P5" s="265"/>
      <c r="Q5" s="265"/>
      <c r="R5" s="265"/>
      <c r="U5" s="6"/>
      <c r="W5" s="6"/>
      <c r="Y5" s="6"/>
    </row>
    <row r="6" spans="1:27" ht="22" customHeight="1" x14ac:dyDescent="0.4">
      <c r="B6" s="8"/>
      <c r="C6" s="89"/>
      <c r="E6" s="113"/>
      <c r="F6" s="114"/>
      <c r="G6" s="114"/>
      <c r="J6" s="114"/>
      <c r="K6" s="114"/>
      <c r="L6" s="114"/>
      <c r="M6" s="54"/>
      <c r="N6" s="55" t="s">
        <v>122</v>
      </c>
      <c r="O6" s="55"/>
      <c r="P6" s="55"/>
      <c r="Q6" s="55"/>
      <c r="R6" s="55"/>
      <c r="S6" s="121"/>
      <c r="T6" s="121"/>
      <c r="U6" s="121"/>
      <c r="V6" s="121"/>
      <c r="W6" s="121"/>
      <c r="X6" s="121"/>
      <c r="Y6" s="6"/>
    </row>
    <row r="7" spans="1:27" ht="22" customHeight="1" x14ac:dyDescent="0.3">
      <c r="B7" s="8"/>
      <c r="C7" s="89"/>
      <c r="E7" s="113"/>
      <c r="F7" s="55"/>
      <c r="G7" s="114"/>
      <c r="H7" s="55" t="s">
        <v>66</v>
      </c>
      <c r="I7" s="114"/>
      <c r="J7" s="114"/>
      <c r="K7" s="114"/>
      <c r="L7" s="114"/>
      <c r="M7" s="114"/>
      <c r="N7" s="55" t="s">
        <v>123</v>
      </c>
      <c r="O7" s="55"/>
      <c r="P7" s="55"/>
      <c r="Q7" s="55"/>
      <c r="R7" s="55" t="s">
        <v>63</v>
      </c>
      <c r="S7" s="150"/>
      <c r="T7" s="55" t="s">
        <v>64</v>
      </c>
      <c r="U7" s="149"/>
      <c r="V7" s="149"/>
      <c r="W7" s="121"/>
      <c r="X7" s="149"/>
      <c r="Y7" s="110"/>
    </row>
    <row r="8" spans="1:27" ht="22" customHeight="1" x14ac:dyDescent="0.3">
      <c r="B8" s="9"/>
      <c r="C8" s="57"/>
      <c r="D8" s="55" t="s">
        <v>65</v>
      </c>
      <c r="F8" s="115" t="s">
        <v>262</v>
      </c>
      <c r="G8" s="114"/>
      <c r="H8" s="9" t="s">
        <v>97</v>
      </c>
      <c r="J8" s="9"/>
      <c r="K8" s="114"/>
      <c r="M8" s="114"/>
      <c r="N8" s="55" t="s">
        <v>124</v>
      </c>
      <c r="O8" s="121"/>
      <c r="P8" s="55" t="s">
        <v>271</v>
      </c>
      <c r="Q8" s="55"/>
      <c r="R8" s="55" t="s">
        <v>67</v>
      </c>
      <c r="S8" s="121"/>
      <c r="T8" s="55" t="s">
        <v>68</v>
      </c>
      <c r="U8" s="55"/>
      <c r="V8" s="55" t="s">
        <v>69</v>
      </c>
      <c r="W8" s="55"/>
      <c r="X8" s="121"/>
      <c r="Y8" s="9"/>
    </row>
    <row r="9" spans="1:27" ht="22" customHeight="1" x14ac:dyDescent="0.3">
      <c r="B9" s="9"/>
      <c r="C9" s="57"/>
      <c r="D9" s="55" t="s">
        <v>187</v>
      </c>
      <c r="F9" s="115" t="s">
        <v>126</v>
      </c>
      <c r="G9" s="114"/>
      <c r="H9" s="55" t="s">
        <v>98</v>
      </c>
      <c r="I9" s="114"/>
      <c r="J9" s="55" t="s">
        <v>70</v>
      </c>
      <c r="K9" s="58"/>
      <c r="L9" s="55"/>
      <c r="M9" s="114"/>
      <c r="N9" s="55" t="s">
        <v>182</v>
      </c>
      <c r="O9" s="121"/>
      <c r="P9" s="55" t="s">
        <v>99</v>
      </c>
      <c r="Q9" s="55"/>
      <c r="R9" s="151" t="s">
        <v>125</v>
      </c>
      <c r="S9" s="121"/>
      <c r="T9" s="55" t="s">
        <v>72</v>
      </c>
      <c r="U9" s="55"/>
      <c r="V9" s="55" t="s">
        <v>73</v>
      </c>
      <c r="W9" s="55"/>
      <c r="X9" s="55" t="s">
        <v>63</v>
      </c>
      <c r="Y9" s="9"/>
    </row>
    <row r="10" spans="1:27" ht="22" customHeight="1" x14ac:dyDescent="0.3">
      <c r="B10" s="111" t="s">
        <v>4</v>
      </c>
      <c r="C10" s="57"/>
      <c r="D10" s="55" t="s">
        <v>74</v>
      </c>
      <c r="F10" s="115" t="s">
        <v>100</v>
      </c>
      <c r="G10" s="114"/>
      <c r="H10" s="55" t="s">
        <v>75</v>
      </c>
      <c r="I10" s="114"/>
      <c r="J10" s="55" t="s">
        <v>76</v>
      </c>
      <c r="K10" s="58"/>
      <c r="L10" s="55" t="s">
        <v>71</v>
      </c>
      <c r="M10" s="114"/>
      <c r="N10" s="55" t="s">
        <v>183</v>
      </c>
      <c r="O10" s="121"/>
      <c r="P10" s="55" t="s">
        <v>76</v>
      </c>
      <c r="Q10" s="55"/>
      <c r="R10" s="55" t="s">
        <v>78</v>
      </c>
      <c r="S10" s="121"/>
      <c r="T10" s="55" t="s">
        <v>184</v>
      </c>
      <c r="U10" s="55"/>
      <c r="V10" s="55" t="s">
        <v>77</v>
      </c>
      <c r="W10" s="55"/>
      <c r="X10" s="55" t="s">
        <v>78</v>
      </c>
      <c r="Y10" s="9"/>
    </row>
    <row r="11" spans="1:27" ht="22" customHeight="1" x14ac:dyDescent="0.3">
      <c r="A11" s="112"/>
      <c r="B11" s="111"/>
      <c r="D11" s="258" t="s">
        <v>6</v>
      </c>
      <c r="E11" s="258"/>
      <c r="F11" s="258"/>
      <c r="G11" s="258"/>
      <c r="H11" s="258"/>
      <c r="I11" s="258"/>
      <c r="J11" s="258"/>
      <c r="K11" s="258"/>
      <c r="L11" s="258"/>
      <c r="M11" s="258"/>
      <c r="N11" s="258"/>
      <c r="O11" s="258"/>
      <c r="P11" s="258"/>
      <c r="Q11" s="258"/>
      <c r="R11" s="258"/>
      <c r="S11" s="258"/>
      <c r="T11" s="258"/>
      <c r="U11" s="258"/>
      <c r="V11" s="258"/>
      <c r="W11" s="258"/>
      <c r="X11" s="258"/>
      <c r="Y11" s="111"/>
      <c r="Z11" s="59"/>
      <c r="AA11" s="9"/>
    </row>
    <row r="12" spans="1:27" ht="22" customHeight="1" x14ac:dyDescent="0.3">
      <c r="A12" s="112" t="s">
        <v>220</v>
      </c>
      <c r="B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</row>
    <row r="13" spans="1:27" ht="22" customHeight="1" x14ac:dyDescent="0.3">
      <c r="A13" s="32" t="s">
        <v>221</v>
      </c>
      <c r="B13" s="111"/>
      <c r="C13" s="89"/>
      <c r="D13" s="60">
        <v>5643955</v>
      </c>
      <c r="E13" s="40"/>
      <c r="F13" s="91">
        <v>1906315</v>
      </c>
      <c r="G13" s="40"/>
      <c r="H13" s="72">
        <v>-231270</v>
      </c>
      <c r="I13" s="40"/>
      <c r="J13" s="60">
        <v>381678</v>
      </c>
      <c r="K13" s="40"/>
      <c r="L13" s="60">
        <v>3128976</v>
      </c>
      <c r="M13" s="40"/>
      <c r="N13" s="61">
        <v>82764</v>
      </c>
      <c r="O13" s="40"/>
      <c r="P13" s="90">
        <v>643922</v>
      </c>
      <c r="Q13" s="40"/>
      <c r="R13" s="61">
        <f>N13+P13</f>
        <v>726686</v>
      </c>
      <c r="S13" s="40"/>
      <c r="T13" s="60">
        <f>R13+SUM(D13:L13)</f>
        <v>11556340</v>
      </c>
      <c r="U13" s="40"/>
      <c r="V13" s="60">
        <v>14123</v>
      </c>
      <c r="W13" s="40"/>
      <c r="X13" s="60">
        <f>SUM(T13:V13)</f>
        <v>11570463</v>
      </c>
    </row>
    <row r="14" spans="1:27" ht="22" customHeight="1" x14ac:dyDescent="0.3">
      <c r="A14" s="99" t="s">
        <v>127</v>
      </c>
      <c r="B14" s="111"/>
      <c r="C14" s="89"/>
      <c r="D14" s="60"/>
      <c r="E14" s="40"/>
      <c r="F14" s="40"/>
      <c r="G14" s="40"/>
      <c r="H14" s="72"/>
      <c r="I14" s="40"/>
      <c r="J14" s="60"/>
      <c r="K14" s="40"/>
      <c r="L14" s="60"/>
      <c r="M14" s="40"/>
      <c r="N14" s="61"/>
      <c r="O14" s="40"/>
      <c r="P14" s="90"/>
      <c r="Q14" s="40"/>
      <c r="R14" s="61"/>
      <c r="S14" s="40"/>
      <c r="T14" s="60"/>
      <c r="U14" s="40"/>
      <c r="V14" s="60"/>
      <c r="W14" s="40"/>
      <c r="X14" s="60"/>
    </row>
    <row r="15" spans="1:27" ht="22" customHeight="1" x14ac:dyDescent="0.3">
      <c r="A15" s="99" t="s">
        <v>112</v>
      </c>
      <c r="B15" s="111"/>
      <c r="C15" s="89"/>
      <c r="D15" s="40"/>
      <c r="E15" s="40"/>
      <c r="F15" s="40"/>
      <c r="G15" s="40"/>
      <c r="H15" s="73"/>
      <c r="I15" s="40"/>
      <c r="J15" s="40"/>
      <c r="K15" s="40"/>
      <c r="L15" s="40"/>
      <c r="M15" s="40"/>
      <c r="N15" s="74"/>
      <c r="O15" s="40"/>
      <c r="P15" s="91"/>
      <c r="Q15" s="40"/>
      <c r="R15" s="74"/>
      <c r="S15" s="40"/>
      <c r="T15" s="40"/>
      <c r="U15" s="40"/>
      <c r="V15" s="40"/>
      <c r="W15" s="40"/>
      <c r="X15" s="40"/>
    </row>
    <row r="16" spans="1:27" ht="22" customHeight="1" x14ac:dyDescent="0.3">
      <c r="A16" s="97" t="s">
        <v>273</v>
      </c>
      <c r="B16" s="111"/>
      <c r="C16" s="113"/>
      <c r="D16" s="62"/>
      <c r="E16" s="63"/>
      <c r="F16" s="63"/>
      <c r="G16" s="63"/>
      <c r="H16" s="62"/>
      <c r="I16" s="63"/>
      <c r="J16" s="62"/>
      <c r="K16" s="63"/>
      <c r="L16" s="65"/>
      <c r="M16" s="63"/>
      <c r="N16" s="62"/>
      <c r="O16" s="63"/>
      <c r="P16" s="62"/>
      <c r="Q16" s="63"/>
      <c r="R16" s="62"/>
      <c r="S16" s="63"/>
      <c r="T16" s="63"/>
      <c r="U16" s="63"/>
      <c r="V16" s="62"/>
      <c r="W16" s="63"/>
      <c r="X16" s="63"/>
    </row>
    <row r="17" spans="1:24" ht="22" customHeight="1" x14ac:dyDescent="0.3">
      <c r="A17" s="97" t="s">
        <v>231</v>
      </c>
      <c r="B17" s="183"/>
      <c r="C17" s="184"/>
      <c r="D17" s="91"/>
      <c r="E17" s="40"/>
      <c r="F17" s="91"/>
      <c r="G17" s="40"/>
      <c r="H17" s="91"/>
      <c r="I17" s="40"/>
      <c r="J17" s="91"/>
      <c r="K17" s="40"/>
      <c r="L17" s="91"/>
      <c r="M17" s="40"/>
      <c r="N17" s="91"/>
      <c r="O17" s="40"/>
      <c r="P17" s="91"/>
      <c r="Q17" s="40"/>
      <c r="R17" s="91"/>
      <c r="S17" s="40"/>
      <c r="T17" s="91"/>
      <c r="U17" s="40"/>
      <c r="V17" s="91"/>
      <c r="W17" s="63"/>
      <c r="X17" s="91"/>
    </row>
    <row r="18" spans="1:24" ht="22" customHeight="1" x14ac:dyDescent="0.3">
      <c r="A18" s="8" t="s">
        <v>287</v>
      </c>
      <c r="B18" s="183">
        <v>9</v>
      </c>
      <c r="C18" s="184"/>
      <c r="D18" s="62">
        <v>10102</v>
      </c>
      <c r="E18" s="63"/>
      <c r="F18" s="62">
        <v>45459</v>
      </c>
      <c r="G18" s="63"/>
      <c r="H18" s="62">
        <f>H14+H16</f>
        <v>0</v>
      </c>
      <c r="I18" s="63"/>
      <c r="J18" s="62">
        <f>J14+J16</f>
        <v>0</v>
      </c>
      <c r="K18" s="63"/>
      <c r="L18" s="62">
        <f>L14+L16</f>
        <v>0</v>
      </c>
      <c r="M18" s="63"/>
      <c r="N18" s="62">
        <f>N14+N16</f>
        <v>0</v>
      </c>
      <c r="O18" s="63"/>
      <c r="P18" s="62">
        <f>P14+P16</f>
        <v>0</v>
      </c>
      <c r="Q18" s="63"/>
      <c r="R18" s="62">
        <f>R14+R16</f>
        <v>0</v>
      </c>
      <c r="S18" s="63"/>
      <c r="T18" s="62">
        <f t="shared" ref="T18:T19" si="0">R18+SUM(D18:L18)</f>
        <v>55561</v>
      </c>
      <c r="U18" s="63"/>
      <c r="V18" s="62">
        <f>V14+V16</f>
        <v>0</v>
      </c>
      <c r="W18" s="63"/>
      <c r="X18" s="62">
        <f t="shared" ref="X18:X19" si="1">SUM(T18:V18)</f>
        <v>55561</v>
      </c>
    </row>
    <row r="19" spans="1:24" ht="22" customHeight="1" x14ac:dyDescent="0.3">
      <c r="A19" s="8" t="s">
        <v>322</v>
      </c>
      <c r="B19" s="111">
        <v>14</v>
      </c>
      <c r="C19" s="113"/>
      <c r="D19" s="64">
        <v>0</v>
      </c>
      <c r="E19" s="63"/>
      <c r="F19" s="64">
        <v>0</v>
      </c>
      <c r="G19" s="63"/>
      <c r="H19" s="64">
        <v>0</v>
      </c>
      <c r="I19" s="63"/>
      <c r="J19" s="64">
        <v>0</v>
      </c>
      <c r="K19" s="63"/>
      <c r="L19" s="64">
        <v>-791105</v>
      </c>
      <c r="M19" s="63"/>
      <c r="N19" s="64">
        <v>0</v>
      </c>
      <c r="O19" s="63"/>
      <c r="P19" s="64">
        <v>0</v>
      </c>
      <c r="Q19" s="63"/>
      <c r="R19" s="64">
        <v>0</v>
      </c>
      <c r="S19" s="63"/>
      <c r="T19" s="64">
        <f t="shared" si="0"/>
        <v>-791105</v>
      </c>
      <c r="U19" s="63"/>
      <c r="V19" s="64">
        <v>0</v>
      </c>
      <c r="W19" s="63"/>
      <c r="X19" s="64">
        <f t="shared" si="1"/>
        <v>-791105</v>
      </c>
    </row>
    <row r="20" spans="1:24" ht="22" customHeight="1" x14ac:dyDescent="0.3">
      <c r="A20" s="97" t="s">
        <v>272</v>
      </c>
      <c r="B20" s="165"/>
      <c r="C20" s="166"/>
      <c r="D20" s="91"/>
      <c r="E20" s="40"/>
      <c r="F20" s="91"/>
      <c r="G20" s="40"/>
      <c r="H20" s="91"/>
      <c r="I20" s="40"/>
      <c r="J20" s="91"/>
      <c r="K20" s="40"/>
      <c r="L20" s="91"/>
      <c r="M20" s="40"/>
      <c r="N20" s="91"/>
      <c r="O20" s="40"/>
      <c r="P20" s="91"/>
      <c r="Q20" s="40"/>
      <c r="R20" s="91"/>
      <c r="S20" s="40"/>
      <c r="T20" s="91"/>
      <c r="U20" s="40"/>
      <c r="V20" s="91"/>
      <c r="W20" s="63"/>
      <c r="X20" s="63"/>
    </row>
    <row r="21" spans="1:24" ht="22" customHeight="1" x14ac:dyDescent="0.3">
      <c r="A21" s="97" t="s">
        <v>231</v>
      </c>
      <c r="B21" s="111"/>
      <c r="C21" s="113"/>
      <c r="D21" s="66">
        <f>D18+D19</f>
        <v>10102</v>
      </c>
      <c r="E21" s="91"/>
      <c r="F21" s="66">
        <f t="shared" ref="F21:X21" si="2">F18+F19</f>
        <v>45459</v>
      </c>
      <c r="G21" s="91"/>
      <c r="H21" s="66">
        <f t="shared" si="2"/>
        <v>0</v>
      </c>
      <c r="I21" s="91"/>
      <c r="J21" s="66">
        <f t="shared" si="2"/>
        <v>0</v>
      </c>
      <c r="K21" s="91"/>
      <c r="L21" s="66">
        <f t="shared" si="2"/>
        <v>-791105</v>
      </c>
      <c r="M21" s="91"/>
      <c r="N21" s="66">
        <f t="shared" si="2"/>
        <v>0</v>
      </c>
      <c r="O21" s="91"/>
      <c r="P21" s="66">
        <f t="shared" si="2"/>
        <v>0</v>
      </c>
      <c r="Q21" s="91"/>
      <c r="R21" s="66">
        <f t="shared" si="2"/>
        <v>0</v>
      </c>
      <c r="S21" s="91"/>
      <c r="T21" s="66">
        <f t="shared" si="2"/>
        <v>-735544</v>
      </c>
      <c r="U21" s="40"/>
      <c r="V21" s="66">
        <f t="shared" si="2"/>
        <v>0</v>
      </c>
      <c r="W21" s="40"/>
      <c r="X21" s="66">
        <f t="shared" si="2"/>
        <v>-735544</v>
      </c>
    </row>
    <row r="22" spans="1:24" ht="22" hidden="1" customHeight="1" x14ac:dyDescent="0.3">
      <c r="A22" s="102" t="s">
        <v>207</v>
      </c>
      <c r="B22" s="111"/>
      <c r="C22" s="113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40"/>
      <c r="V22" s="91"/>
      <c r="W22" s="40"/>
      <c r="X22" s="91"/>
    </row>
    <row r="23" spans="1:24" ht="8" hidden="1" customHeight="1" x14ac:dyDescent="0.3">
      <c r="A23" s="6"/>
      <c r="B23" s="118"/>
      <c r="C23" s="119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40"/>
      <c r="V23" s="91"/>
      <c r="W23" s="40"/>
      <c r="X23" s="91"/>
    </row>
    <row r="24" spans="1:24" ht="18.5" hidden="1" customHeight="1" x14ac:dyDescent="0.3">
      <c r="A24" s="97" t="s">
        <v>188</v>
      </c>
      <c r="B24" s="143"/>
      <c r="C24" s="144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40"/>
      <c r="V24" s="91"/>
      <c r="W24" s="40"/>
      <c r="X24" s="91"/>
    </row>
    <row r="25" spans="1:24" ht="22" hidden="1" customHeight="1" x14ac:dyDescent="0.3">
      <c r="A25" s="6" t="s">
        <v>189</v>
      </c>
      <c r="B25" s="143"/>
      <c r="C25" s="144"/>
      <c r="D25" s="62">
        <v>0</v>
      </c>
      <c r="E25" s="62"/>
      <c r="F25" s="62">
        <v>0</v>
      </c>
      <c r="G25" s="62"/>
      <c r="H25" s="62">
        <v>0</v>
      </c>
      <c r="I25" s="62"/>
      <c r="J25" s="62">
        <v>0</v>
      </c>
      <c r="K25" s="62"/>
      <c r="L25" s="62">
        <v>0</v>
      </c>
      <c r="M25" s="62"/>
      <c r="N25" s="62">
        <v>0</v>
      </c>
      <c r="O25" s="62"/>
      <c r="P25" s="62">
        <v>0</v>
      </c>
      <c r="Q25" s="62"/>
      <c r="R25" s="62">
        <f>N25+P25</f>
        <v>0</v>
      </c>
      <c r="S25" s="62"/>
      <c r="T25" s="62">
        <f>SUM(D25:L25,R25)</f>
        <v>0</v>
      </c>
      <c r="U25" s="63"/>
      <c r="V25" s="62"/>
      <c r="W25" s="63"/>
      <c r="X25" s="62">
        <f>T25+V25</f>
        <v>0</v>
      </c>
    </row>
    <row r="26" spans="1:24" ht="22" hidden="1" customHeight="1" x14ac:dyDescent="0.3">
      <c r="A26" s="6" t="s">
        <v>179</v>
      </c>
      <c r="B26" s="143"/>
      <c r="C26" s="144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3"/>
      <c r="V26" s="62"/>
      <c r="W26" s="63"/>
      <c r="X26" s="62"/>
    </row>
    <row r="27" spans="1:24" ht="22" hidden="1" customHeight="1" x14ac:dyDescent="0.3">
      <c r="A27" s="6" t="s">
        <v>180</v>
      </c>
      <c r="B27" s="143"/>
      <c r="C27" s="144"/>
      <c r="D27" s="62">
        <v>0</v>
      </c>
      <c r="E27" s="62"/>
      <c r="F27" s="62">
        <v>0</v>
      </c>
      <c r="G27" s="62"/>
      <c r="H27" s="62">
        <v>0</v>
      </c>
      <c r="I27" s="62"/>
      <c r="J27" s="62">
        <v>0</v>
      </c>
      <c r="K27" s="62"/>
      <c r="L27" s="62">
        <v>0</v>
      </c>
      <c r="M27" s="62"/>
      <c r="N27" s="62">
        <v>0</v>
      </c>
      <c r="O27" s="62"/>
      <c r="P27" s="62">
        <v>0</v>
      </c>
      <c r="Q27" s="62"/>
      <c r="R27" s="62">
        <f>N27+P27</f>
        <v>0</v>
      </c>
      <c r="S27" s="62"/>
      <c r="T27" s="62">
        <f>SUM(D27:L27,R27)</f>
        <v>0</v>
      </c>
      <c r="U27" s="63"/>
      <c r="V27" s="62"/>
      <c r="W27" s="63"/>
      <c r="X27" s="62">
        <f>T27+V27</f>
        <v>0</v>
      </c>
    </row>
    <row r="28" spans="1:24" ht="20.5" hidden="1" customHeight="1" x14ac:dyDescent="0.3">
      <c r="A28" s="97" t="s">
        <v>190</v>
      </c>
      <c r="B28" s="143"/>
      <c r="C28" s="144"/>
      <c r="D28" s="147">
        <f t="shared" ref="D28:X28" si="3">SUM(D25:D27)</f>
        <v>0</v>
      </c>
      <c r="E28" s="148">
        <f t="shared" si="3"/>
        <v>0</v>
      </c>
      <c r="F28" s="147">
        <f t="shared" si="3"/>
        <v>0</v>
      </c>
      <c r="G28" s="148">
        <f t="shared" si="3"/>
        <v>0</v>
      </c>
      <c r="H28" s="147">
        <f t="shared" si="3"/>
        <v>0</v>
      </c>
      <c r="I28" s="148">
        <f t="shared" si="3"/>
        <v>0</v>
      </c>
      <c r="J28" s="147">
        <f t="shared" si="3"/>
        <v>0</v>
      </c>
      <c r="K28" s="148">
        <f t="shared" si="3"/>
        <v>0</v>
      </c>
      <c r="L28" s="147">
        <f t="shared" si="3"/>
        <v>0</v>
      </c>
      <c r="M28" s="148">
        <f t="shared" si="3"/>
        <v>0</v>
      </c>
      <c r="N28" s="147">
        <f t="shared" si="3"/>
        <v>0</v>
      </c>
      <c r="O28" s="148">
        <f t="shared" si="3"/>
        <v>0</v>
      </c>
      <c r="P28" s="147">
        <f t="shared" si="3"/>
        <v>0</v>
      </c>
      <c r="Q28" s="148">
        <f t="shared" si="3"/>
        <v>0</v>
      </c>
      <c r="R28" s="147">
        <f t="shared" si="3"/>
        <v>0</v>
      </c>
      <c r="S28" s="148">
        <f t="shared" si="3"/>
        <v>0</v>
      </c>
      <c r="T28" s="147">
        <f t="shared" si="3"/>
        <v>0</v>
      </c>
      <c r="U28" s="148">
        <f t="shared" si="3"/>
        <v>0</v>
      </c>
      <c r="V28" s="147">
        <f t="shared" si="3"/>
        <v>0</v>
      </c>
      <c r="W28" s="148">
        <f t="shared" si="3"/>
        <v>0</v>
      </c>
      <c r="X28" s="147">
        <f t="shared" si="3"/>
        <v>0</v>
      </c>
    </row>
    <row r="29" spans="1:24" ht="25" customHeight="1" x14ac:dyDescent="0.3">
      <c r="A29" s="32" t="s">
        <v>128</v>
      </c>
      <c r="B29" s="111"/>
      <c r="C29" s="113"/>
      <c r="D29" s="62"/>
      <c r="E29" s="63"/>
      <c r="F29" s="63"/>
      <c r="G29" s="63"/>
      <c r="H29" s="62"/>
      <c r="I29" s="63"/>
      <c r="J29" s="62"/>
      <c r="K29" s="63"/>
      <c r="L29" s="65"/>
      <c r="M29" s="63"/>
      <c r="N29" s="62"/>
      <c r="O29" s="63"/>
      <c r="P29" s="62"/>
      <c r="Q29" s="63"/>
      <c r="R29" s="62"/>
      <c r="S29" s="63"/>
      <c r="T29" s="63"/>
      <c r="U29" s="63"/>
      <c r="V29" s="62"/>
      <c r="W29" s="63"/>
      <c r="X29" s="63"/>
    </row>
    <row r="30" spans="1:24" ht="22" customHeight="1" x14ac:dyDescent="0.3">
      <c r="A30" s="32" t="s">
        <v>112</v>
      </c>
      <c r="B30" s="111"/>
      <c r="C30" s="113"/>
      <c r="D30" s="66">
        <f t="shared" ref="D30:Q30" si="4">D21+D28</f>
        <v>10102</v>
      </c>
      <c r="E30" s="91">
        <f t="shared" si="4"/>
        <v>0</v>
      </c>
      <c r="F30" s="66">
        <f t="shared" si="4"/>
        <v>45459</v>
      </c>
      <c r="G30" s="91">
        <f t="shared" si="4"/>
        <v>0</v>
      </c>
      <c r="H30" s="66">
        <f t="shared" si="4"/>
        <v>0</v>
      </c>
      <c r="I30" s="91">
        <f t="shared" si="4"/>
        <v>0</v>
      </c>
      <c r="J30" s="66">
        <f t="shared" si="4"/>
        <v>0</v>
      </c>
      <c r="K30" s="91">
        <f t="shared" si="4"/>
        <v>0</v>
      </c>
      <c r="L30" s="66">
        <f t="shared" si="4"/>
        <v>-791105</v>
      </c>
      <c r="M30" s="91">
        <f t="shared" si="4"/>
        <v>0</v>
      </c>
      <c r="N30" s="66">
        <f t="shared" si="4"/>
        <v>0</v>
      </c>
      <c r="O30" s="91">
        <f t="shared" si="4"/>
        <v>0</v>
      </c>
      <c r="P30" s="66">
        <f t="shared" si="4"/>
        <v>0</v>
      </c>
      <c r="Q30" s="91">
        <f t="shared" si="4"/>
        <v>0</v>
      </c>
      <c r="R30" s="66">
        <f>N30+P30</f>
        <v>0</v>
      </c>
      <c r="S30" s="91"/>
      <c r="T30" s="66">
        <f>SUM(D30:L30,R30)</f>
        <v>-735544</v>
      </c>
      <c r="U30" s="91">
        <f>U21+U28</f>
        <v>0</v>
      </c>
      <c r="V30" s="66">
        <f>V21+V28</f>
        <v>0</v>
      </c>
      <c r="W30" s="91">
        <f>W21+W28</f>
        <v>0</v>
      </c>
      <c r="X30" s="66">
        <f>X21+X28</f>
        <v>-735544</v>
      </c>
    </row>
    <row r="31" spans="1:24" ht="22" customHeight="1" x14ac:dyDescent="0.3">
      <c r="A31" s="32"/>
      <c r="B31" s="207"/>
      <c r="C31" s="208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</row>
    <row r="32" spans="1:24" ht="22" customHeight="1" x14ac:dyDescent="0.3">
      <c r="A32" s="112" t="s">
        <v>79</v>
      </c>
      <c r="B32" s="111"/>
      <c r="C32" s="113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</row>
    <row r="33" spans="1:24" ht="22" customHeight="1" x14ac:dyDescent="0.3">
      <c r="A33" s="8" t="s">
        <v>129</v>
      </c>
      <c r="B33" s="111"/>
      <c r="C33" s="113"/>
      <c r="D33" s="75">
        <v>0</v>
      </c>
      <c r="E33" s="63"/>
      <c r="F33" s="75">
        <v>0</v>
      </c>
      <c r="G33" s="40"/>
      <c r="H33" s="75">
        <v>0</v>
      </c>
      <c r="I33" s="40"/>
      <c r="J33" s="75">
        <v>0</v>
      </c>
      <c r="K33" s="40"/>
      <c r="L33" s="75">
        <v>3590828</v>
      </c>
      <c r="M33" s="40"/>
      <c r="N33" s="75">
        <v>0</v>
      </c>
      <c r="O33" s="40"/>
      <c r="P33" s="75">
        <v>0</v>
      </c>
      <c r="Q33" s="40"/>
      <c r="R33" s="75">
        <f>N33+P33</f>
        <v>0</v>
      </c>
      <c r="S33" s="40"/>
      <c r="T33" s="62">
        <f>SUM(D33:L33,R33)</f>
        <v>3590828</v>
      </c>
      <c r="U33" s="40"/>
      <c r="V33" s="77">
        <v>7504</v>
      </c>
      <c r="W33" s="40"/>
      <c r="X33" s="68">
        <f>SUM(T33:V33)</f>
        <v>3598332</v>
      </c>
    </row>
    <row r="34" spans="1:24" ht="22" customHeight="1" x14ac:dyDescent="0.3">
      <c r="A34" s="8" t="s">
        <v>130</v>
      </c>
      <c r="B34" s="111"/>
      <c r="C34" s="113"/>
      <c r="D34" s="64">
        <v>0</v>
      </c>
      <c r="E34" s="40"/>
      <c r="F34" s="64">
        <v>0</v>
      </c>
      <c r="G34" s="40"/>
      <c r="H34" s="64">
        <v>0</v>
      </c>
      <c r="I34" s="40"/>
      <c r="J34" s="64">
        <v>0</v>
      </c>
      <c r="K34" s="40"/>
      <c r="L34" s="64">
        <v>-5985</v>
      </c>
      <c r="M34" s="63"/>
      <c r="N34" s="64">
        <v>91726</v>
      </c>
      <c r="O34" s="62"/>
      <c r="P34" s="64">
        <v>31856</v>
      </c>
      <c r="Q34" s="62"/>
      <c r="R34" s="64">
        <f>N34+P34</f>
        <v>123582</v>
      </c>
      <c r="S34" s="40"/>
      <c r="T34" s="64">
        <f>SUM(D34:L34,R34)</f>
        <v>117597</v>
      </c>
      <c r="U34" s="40"/>
      <c r="V34" s="82">
        <v>0</v>
      </c>
      <c r="W34" s="40"/>
      <c r="X34" s="39">
        <f>SUM(T34:V34)</f>
        <v>117597</v>
      </c>
    </row>
    <row r="35" spans="1:24" ht="22" customHeight="1" x14ac:dyDescent="0.3">
      <c r="A35" s="112" t="s">
        <v>81</v>
      </c>
      <c r="B35" s="111"/>
      <c r="C35" s="113"/>
      <c r="D35" s="66">
        <f>SUM(D33:D34)</f>
        <v>0</v>
      </c>
      <c r="E35" s="40"/>
      <c r="F35" s="66">
        <f>SUM(F33:F34)</f>
        <v>0</v>
      </c>
      <c r="G35" s="40"/>
      <c r="H35" s="66">
        <f>SUM(H33:H34)</f>
        <v>0</v>
      </c>
      <c r="I35" s="40"/>
      <c r="J35" s="66">
        <f>SUM(J33:J34)</f>
        <v>0</v>
      </c>
      <c r="K35" s="40"/>
      <c r="L35" s="66">
        <f>SUM(L33:L34)</f>
        <v>3584843</v>
      </c>
      <c r="M35" s="91"/>
      <c r="N35" s="66">
        <f>SUM(N33:N34)</f>
        <v>91726</v>
      </c>
      <c r="O35" s="40"/>
      <c r="P35" s="66">
        <f>SUM(P33:P34)</f>
        <v>31856</v>
      </c>
      <c r="Q35" s="40"/>
      <c r="R35" s="66">
        <f>SUM(R33:R34)</f>
        <v>123582</v>
      </c>
      <c r="S35" s="91"/>
      <c r="T35" s="66">
        <f>SUM(T33:T34)</f>
        <v>3708425</v>
      </c>
      <c r="U35" s="40"/>
      <c r="V35" s="66">
        <f>SUM(V33:V34)</f>
        <v>7504</v>
      </c>
      <c r="W35" s="40"/>
      <c r="X35" s="92">
        <f>SUM(X33:X34)</f>
        <v>3715929</v>
      </c>
    </row>
    <row r="36" spans="1:24" ht="8" customHeight="1" x14ac:dyDescent="0.3">
      <c r="B36" s="111"/>
      <c r="C36" s="113"/>
      <c r="D36" s="62"/>
      <c r="E36" s="40"/>
      <c r="F36" s="62"/>
      <c r="G36" s="40"/>
      <c r="H36" s="62"/>
      <c r="I36" s="40"/>
      <c r="J36" s="62"/>
      <c r="K36" s="40"/>
      <c r="L36" s="62"/>
      <c r="M36" s="91"/>
      <c r="N36" s="62"/>
      <c r="O36" s="40"/>
      <c r="P36" s="62"/>
      <c r="Q36" s="40"/>
      <c r="R36" s="62"/>
      <c r="S36" s="91"/>
      <c r="T36" s="63"/>
      <c r="U36" s="40"/>
      <c r="V36" s="62"/>
      <c r="W36" s="40"/>
      <c r="X36" s="63"/>
    </row>
    <row r="37" spans="1:24" ht="22" customHeight="1" thickBot="1" x14ac:dyDescent="0.35">
      <c r="A37" s="32" t="s">
        <v>222</v>
      </c>
      <c r="B37" s="111"/>
      <c r="C37" s="114"/>
      <c r="D37" s="76">
        <f>D13+D35+D30</f>
        <v>5654057</v>
      </c>
      <c r="E37" s="40"/>
      <c r="F37" s="76">
        <f>F13+F35+F30</f>
        <v>1951774</v>
      </c>
      <c r="G37" s="40"/>
      <c r="H37" s="76">
        <f>H13+H35+H30</f>
        <v>-231270</v>
      </c>
      <c r="I37" s="40"/>
      <c r="J37" s="76">
        <f>J13+J35+J30</f>
        <v>381678</v>
      </c>
      <c r="K37" s="40"/>
      <c r="L37" s="76">
        <f>L13+L35+L30</f>
        <v>5922714</v>
      </c>
      <c r="M37" s="91"/>
      <c r="N37" s="76">
        <f>N13+N35+N30</f>
        <v>174490</v>
      </c>
      <c r="O37" s="40"/>
      <c r="P37" s="76">
        <f>P13+P35+P30</f>
        <v>675778</v>
      </c>
      <c r="Q37" s="40"/>
      <c r="R37" s="76">
        <f>R13+R35+R30</f>
        <v>850268</v>
      </c>
      <c r="S37" s="91"/>
      <c r="T37" s="76">
        <f>T13+T35+T30</f>
        <v>14529221</v>
      </c>
      <c r="U37" s="40"/>
      <c r="V37" s="76">
        <f>V13+V35+V30</f>
        <v>21627</v>
      </c>
      <c r="W37" s="40"/>
      <c r="X37" s="76">
        <f>X13+X35+X30</f>
        <v>14550848</v>
      </c>
    </row>
    <row r="38" spans="1:24" ht="22" customHeight="1" thickTop="1" x14ac:dyDescent="0.3">
      <c r="A38" s="32"/>
      <c r="B38" s="111"/>
      <c r="C38" s="114"/>
      <c r="D38" s="74"/>
      <c r="E38" s="40"/>
      <c r="F38" s="74"/>
      <c r="G38" s="40"/>
      <c r="H38" s="74"/>
      <c r="I38" s="40"/>
      <c r="J38" s="74"/>
      <c r="K38" s="40"/>
      <c r="L38" s="74"/>
      <c r="M38" s="91"/>
      <c r="N38" s="74"/>
      <c r="O38" s="74"/>
      <c r="P38" s="74"/>
      <c r="Q38" s="40"/>
      <c r="R38" s="74"/>
      <c r="S38" s="91"/>
      <c r="T38" s="74"/>
      <c r="U38" s="74"/>
      <c r="V38" s="74"/>
      <c r="W38" s="40"/>
      <c r="X38" s="74"/>
    </row>
  </sheetData>
  <mergeCells count="5">
    <mergeCell ref="A3:E3"/>
    <mergeCell ref="D4:X4"/>
    <mergeCell ref="J5:L5"/>
    <mergeCell ref="N5:R5"/>
    <mergeCell ref="D11:X11"/>
  </mergeCells>
  <pageMargins left="0.8" right="0.8" top="0.48" bottom="0.5" header="0.5" footer="0.5"/>
  <pageSetup paperSize="9" scale="61" firstPageNumber="11" fitToHeight="0" orientation="landscape" useFirstPageNumber="1" r:id="rId1"/>
  <headerFooter>
    <oddFooter>&amp;L&amp;"Times New Roman,Regular"&amp;11The accompanying condensed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AA33"/>
  <sheetViews>
    <sheetView zoomScale="64" zoomScaleNormal="64" zoomScaleSheetLayoutView="79" workbookViewId="0"/>
  </sheetViews>
  <sheetFormatPr defaultColWidth="9.09765625" defaultRowHeight="23.25" customHeight="1" x14ac:dyDescent="0.3"/>
  <cols>
    <col min="1" max="1" width="55.5" style="8" customWidth="1"/>
    <col min="2" max="2" width="5.69921875" style="59" customWidth="1"/>
    <col min="3" max="3" width="1.3984375" style="23" customWidth="1"/>
    <col min="4" max="4" width="14.59765625" style="6" customWidth="1"/>
    <col min="5" max="5" width="1.3984375" style="23" customWidth="1"/>
    <col min="6" max="6" width="14.59765625" style="23" customWidth="1"/>
    <col min="7" max="7" width="1" style="23" customWidth="1"/>
    <col min="8" max="8" width="14.59765625" style="6" customWidth="1"/>
    <col min="9" max="9" width="1.3984375" style="23" customWidth="1"/>
    <col min="10" max="10" width="14.59765625" style="6" customWidth="1"/>
    <col min="11" max="11" width="1.69921875" style="23" customWidth="1"/>
    <col min="12" max="12" width="14.59765625" style="6" customWidth="1"/>
    <col min="13" max="13" width="1.19921875" style="23" customWidth="1"/>
    <col min="14" max="14" width="14.59765625" style="6" customWidth="1"/>
    <col min="15" max="15" width="1.19921875" style="23" customWidth="1"/>
    <col min="16" max="16" width="14.59765625" style="6" customWidth="1"/>
    <col min="17" max="17" width="1.19921875" style="23" customWidth="1"/>
    <col min="18" max="18" width="16.69921875" style="6" customWidth="1"/>
    <col min="19" max="19" width="1.69921875" style="6" customWidth="1"/>
    <col min="20" max="20" width="14.59765625" style="6" customWidth="1"/>
    <col min="21" max="21" width="1.3984375" style="23" customWidth="1"/>
    <col min="22" max="22" width="14.59765625" style="6" customWidth="1"/>
    <col min="23" max="23" width="1.3984375" style="23" customWidth="1"/>
    <col min="24" max="24" width="14.59765625" style="6" customWidth="1"/>
    <col min="25" max="25" width="14.8984375" style="23" customWidth="1"/>
    <col min="26" max="26" width="22.19921875" style="6" customWidth="1"/>
    <col min="27" max="16384" width="9.09765625" style="6"/>
  </cols>
  <sheetData>
    <row r="1" spans="1:27" s="2" customFormat="1" ht="22" customHeight="1" x14ac:dyDescent="0.4">
      <c r="A1" s="1" t="s">
        <v>0</v>
      </c>
      <c r="B1" s="69"/>
      <c r="C1" s="51"/>
      <c r="E1" s="51"/>
      <c r="F1" s="51"/>
      <c r="G1" s="51"/>
      <c r="I1" s="51"/>
      <c r="K1" s="51"/>
      <c r="M1" s="51"/>
      <c r="O1" s="51"/>
      <c r="Q1" s="51"/>
      <c r="U1" s="51"/>
      <c r="W1" s="51"/>
      <c r="Y1" s="51"/>
      <c r="Z1" s="93"/>
    </row>
    <row r="2" spans="1:27" s="95" customFormat="1" ht="22" customHeight="1" x14ac:dyDescent="0.35">
      <c r="A2" s="52" t="s">
        <v>61</v>
      </c>
      <c r="B2" s="70"/>
      <c r="C2" s="53"/>
      <c r="D2" s="4"/>
      <c r="E2" s="53"/>
      <c r="F2" s="53"/>
      <c r="G2" s="53"/>
      <c r="H2" s="4"/>
      <c r="I2" s="53"/>
      <c r="J2" s="4"/>
      <c r="K2" s="53"/>
      <c r="L2" s="4"/>
      <c r="M2" s="53"/>
      <c r="N2" s="4"/>
      <c r="O2" s="53"/>
      <c r="P2" s="4"/>
      <c r="Q2" s="53"/>
      <c r="R2" s="4"/>
      <c r="S2" s="4"/>
      <c r="T2" s="4"/>
      <c r="U2" s="53"/>
      <c r="V2" s="4"/>
      <c r="W2" s="53"/>
      <c r="X2" s="4"/>
      <c r="Y2" s="53"/>
      <c r="Z2" s="94"/>
    </row>
    <row r="3" spans="1:27" s="4" customFormat="1" ht="22" customHeight="1" x14ac:dyDescent="0.35">
      <c r="A3" s="261"/>
      <c r="B3" s="261"/>
      <c r="C3" s="261"/>
      <c r="D3" s="261"/>
      <c r="E3" s="261"/>
      <c r="F3" s="53"/>
      <c r="G3" s="53"/>
      <c r="I3" s="53"/>
      <c r="K3" s="53"/>
      <c r="M3" s="53"/>
      <c r="O3" s="53"/>
      <c r="Q3" s="53"/>
      <c r="U3" s="53"/>
      <c r="W3" s="53"/>
      <c r="Y3" s="53"/>
      <c r="Z3" s="94"/>
    </row>
    <row r="4" spans="1:27" ht="22" customHeight="1" x14ac:dyDescent="0.4">
      <c r="D4" s="263" t="s">
        <v>62</v>
      </c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  <c r="R4" s="264"/>
      <c r="S4" s="264"/>
      <c r="T4" s="264"/>
      <c r="U4" s="264"/>
      <c r="V4" s="264"/>
      <c r="W4" s="264"/>
      <c r="X4" s="264"/>
      <c r="Y4" s="6"/>
    </row>
    <row r="5" spans="1:27" ht="22" customHeight="1" x14ac:dyDescent="0.4">
      <c r="B5" s="8"/>
      <c r="C5" s="89"/>
      <c r="E5" s="177"/>
      <c r="F5" s="178"/>
      <c r="G5" s="178"/>
      <c r="J5" s="265" t="s">
        <v>145</v>
      </c>
      <c r="K5" s="265"/>
      <c r="L5" s="265"/>
      <c r="M5" s="54"/>
      <c r="N5" s="265" t="s">
        <v>146</v>
      </c>
      <c r="O5" s="265"/>
      <c r="P5" s="265"/>
      <c r="Q5" s="265"/>
      <c r="R5" s="265"/>
      <c r="U5" s="6"/>
      <c r="W5" s="6"/>
      <c r="Y5" s="6"/>
    </row>
    <row r="6" spans="1:27" ht="22" customHeight="1" x14ac:dyDescent="0.4">
      <c r="B6" s="8"/>
      <c r="C6" s="89"/>
      <c r="E6" s="177"/>
      <c r="F6" s="178"/>
      <c r="G6" s="178"/>
      <c r="J6" s="178"/>
      <c r="K6" s="178"/>
      <c r="L6" s="178"/>
      <c r="M6" s="54"/>
      <c r="N6" s="55" t="s">
        <v>122</v>
      </c>
      <c r="O6" s="55"/>
      <c r="P6" s="55"/>
      <c r="Q6" s="55"/>
      <c r="R6" s="55"/>
      <c r="S6" s="121"/>
      <c r="T6" s="121"/>
      <c r="U6" s="121"/>
      <c r="V6" s="121"/>
      <c r="W6" s="121"/>
      <c r="X6" s="121"/>
      <c r="Y6" s="6"/>
    </row>
    <row r="7" spans="1:27" ht="22" customHeight="1" x14ac:dyDescent="0.3">
      <c r="B7" s="8"/>
      <c r="C7" s="89"/>
      <c r="E7" s="177"/>
      <c r="F7" s="55"/>
      <c r="G7" s="178"/>
      <c r="H7" s="55" t="s">
        <v>66</v>
      </c>
      <c r="I7" s="178"/>
      <c r="J7" s="178"/>
      <c r="K7" s="178"/>
      <c r="L7" s="178"/>
      <c r="M7" s="178"/>
      <c r="N7" s="55" t="s">
        <v>123</v>
      </c>
      <c r="O7" s="55"/>
      <c r="P7" s="55"/>
      <c r="Q7" s="55"/>
      <c r="R7" s="55" t="s">
        <v>63</v>
      </c>
      <c r="S7" s="173"/>
      <c r="T7" s="55" t="s">
        <v>64</v>
      </c>
      <c r="U7" s="172"/>
      <c r="V7" s="172"/>
      <c r="W7" s="121"/>
      <c r="X7" s="172"/>
      <c r="Y7" s="175"/>
    </row>
    <row r="8" spans="1:27" ht="22" customHeight="1" x14ac:dyDescent="0.3">
      <c r="B8" s="9"/>
      <c r="C8" s="57"/>
      <c r="D8" s="55" t="s">
        <v>65</v>
      </c>
      <c r="F8" s="202" t="s">
        <v>262</v>
      </c>
      <c r="G8" s="178"/>
      <c r="H8" s="9" t="s">
        <v>97</v>
      </c>
      <c r="J8" s="9"/>
      <c r="K8" s="178"/>
      <c r="M8" s="178"/>
      <c r="N8" s="55" t="s">
        <v>124</v>
      </c>
      <c r="O8" s="121"/>
      <c r="P8" s="55" t="s">
        <v>271</v>
      </c>
      <c r="Q8" s="55"/>
      <c r="R8" s="55" t="s">
        <v>67</v>
      </c>
      <c r="S8" s="121"/>
      <c r="T8" s="55" t="s">
        <v>68</v>
      </c>
      <c r="U8" s="55"/>
      <c r="V8" s="55" t="s">
        <v>69</v>
      </c>
      <c r="W8" s="55"/>
      <c r="X8" s="121"/>
      <c r="Y8" s="9"/>
    </row>
    <row r="9" spans="1:27" ht="22" customHeight="1" x14ac:dyDescent="0.3">
      <c r="B9" s="9"/>
      <c r="C9" s="57"/>
      <c r="D9" s="55" t="s">
        <v>187</v>
      </c>
      <c r="F9" s="178" t="s">
        <v>126</v>
      </c>
      <c r="G9" s="178"/>
      <c r="H9" s="55" t="s">
        <v>98</v>
      </c>
      <c r="I9" s="178"/>
      <c r="J9" s="55" t="s">
        <v>70</v>
      </c>
      <c r="K9" s="58"/>
      <c r="L9" s="55"/>
      <c r="M9" s="178"/>
      <c r="N9" s="55" t="s">
        <v>182</v>
      </c>
      <c r="O9" s="121"/>
      <c r="P9" s="55" t="s">
        <v>99</v>
      </c>
      <c r="Q9" s="55"/>
      <c r="R9" s="151" t="s">
        <v>125</v>
      </c>
      <c r="S9" s="121"/>
      <c r="T9" s="55" t="s">
        <v>72</v>
      </c>
      <c r="U9" s="55"/>
      <c r="V9" s="55" t="s">
        <v>73</v>
      </c>
      <c r="W9" s="55"/>
      <c r="X9" s="55" t="s">
        <v>63</v>
      </c>
      <c r="Y9" s="9"/>
    </row>
    <row r="10" spans="1:27" ht="22" customHeight="1" x14ac:dyDescent="0.3">
      <c r="B10" s="174" t="s">
        <v>4</v>
      </c>
      <c r="C10" s="57"/>
      <c r="D10" s="55" t="s">
        <v>74</v>
      </c>
      <c r="F10" s="178" t="s">
        <v>100</v>
      </c>
      <c r="G10" s="178"/>
      <c r="H10" s="55" t="s">
        <v>75</v>
      </c>
      <c r="I10" s="178"/>
      <c r="J10" s="55" t="s">
        <v>76</v>
      </c>
      <c r="K10" s="58"/>
      <c r="L10" s="55" t="s">
        <v>71</v>
      </c>
      <c r="M10" s="178"/>
      <c r="N10" s="55" t="s">
        <v>183</v>
      </c>
      <c r="O10" s="121"/>
      <c r="P10" s="55" t="s">
        <v>76</v>
      </c>
      <c r="Q10" s="55"/>
      <c r="R10" s="55" t="s">
        <v>78</v>
      </c>
      <c r="S10" s="121"/>
      <c r="T10" s="55" t="s">
        <v>184</v>
      </c>
      <c r="U10" s="55"/>
      <c r="V10" s="55" t="s">
        <v>77</v>
      </c>
      <c r="W10" s="55"/>
      <c r="X10" s="55" t="s">
        <v>78</v>
      </c>
      <c r="Y10" s="9"/>
    </row>
    <row r="11" spans="1:27" ht="22" customHeight="1" x14ac:dyDescent="0.3">
      <c r="A11" s="176"/>
      <c r="B11" s="174"/>
      <c r="D11" s="258" t="s">
        <v>6</v>
      </c>
      <c r="E11" s="258"/>
      <c r="F11" s="258"/>
      <c r="G11" s="258"/>
      <c r="H11" s="258"/>
      <c r="I11" s="258"/>
      <c r="J11" s="258"/>
      <c r="K11" s="258"/>
      <c r="L11" s="258"/>
      <c r="M11" s="258"/>
      <c r="N11" s="258"/>
      <c r="O11" s="258"/>
      <c r="P11" s="258"/>
      <c r="Q11" s="258"/>
      <c r="R11" s="258"/>
      <c r="S11" s="258"/>
      <c r="T11" s="258"/>
      <c r="U11" s="258"/>
      <c r="V11" s="258"/>
      <c r="W11" s="258"/>
      <c r="X11" s="258"/>
      <c r="Y11" s="174"/>
      <c r="Z11" s="59"/>
      <c r="AA11" s="9"/>
    </row>
    <row r="12" spans="1:27" ht="22" customHeight="1" x14ac:dyDescent="0.3">
      <c r="A12" s="176" t="s">
        <v>255</v>
      </c>
      <c r="B12" s="174"/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74"/>
      <c r="O12" s="174"/>
      <c r="P12" s="174"/>
      <c r="Q12" s="174"/>
      <c r="R12" s="174"/>
      <c r="S12" s="174"/>
      <c r="T12" s="174"/>
      <c r="U12" s="174"/>
      <c r="V12" s="174"/>
      <c r="W12" s="174"/>
      <c r="X12" s="174"/>
    </row>
    <row r="13" spans="1:27" ht="22" customHeight="1" x14ac:dyDescent="0.3">
      <c r="A13" s="32" t="s">
        <v>256</v>
      </c>
      <c r="B13" s="174"/>
      <c r="C13" s="89"/>
      <c r="D13" s="60">
        <v>5654057</v>
      </c>
      <c r="E13" s="40"/>
      <c r="F13" s="91">
        <v>1951774</v>
      </c>
      <c r="G13" s="40"/>
      <c r="H13" s="72">
        <v>-231270</v>
      </c>
      <c r="I13" s="40"/>
      <c r="J13" s="60">
        <v>537494</v>
      </c>
      <c r="K13" s="40"/>
      <c r="L13" s="60">
        <v>6898039</v>
      </c>
      <c r="M13" s="40"/>
      <c r="N13" s="61">
        <v>80012</v>
      </c>
      <c r="O13" s="40"/>
      <c r="P13" s="90">
        <v>678369</v>
      </c>
      <c r="Q13" s="40"/>
      <c r="R13" s="61">
        <v>758381</v>
      </c>
      <c r="S13" s="40"/>
      <c r="T13" s="60">
        <v>15568475</v>
      </c>
      <c r="U13" s="40"/>
      <c r="V13" s="60">
        <v>18393</v>
      </c>
      <c r="W13" s="40"/>
      <c r="X13" s="60">
        <v>15586868</v>
      </c>
    </row>
    <row r="14" spans="1:27" ht="22" customHeight="1" x14ac:dyDescent="0.3">
      <c r="A14" s="99" t="s">
        <v>127</v>
      </c>
      <c r="B14" s="174"/>
      <c r="C14" s="89"/>
      <c r="D14" s="60"/>
      <c r="E14" s="40"/>
      <c r="F14" s="40"/>
      <c r="G14" s="40"/>
      <c r="H14" s="72"/>
      <c r="I14" s="40"/>
      <c r="J14" s="60"/>
      <c r="K14" s="40"/>
      <c r="L14" s="60"/>
      <c r="M14" s="40"/>
      <c r="N14" s="61"/>
      <c r="O14" s="40"/>
      <c r="P14" s="90"/>
      <c r="Q14" s="40"/>
      <c r="R14" s="61"/>
      <c r="S14" s="40"/>
      <c r="T14" s="60"/>
      <c r="U14" s="40"/>
      <c r="V14" s="60"/>
      <c r="W14" s="40"/>
      <c r="X14" s="60"/>
    </row>
    <row r="15" spans="1:27" ht="22" customHeight="1" x14ac:dyDescent="0.3">
      <c r="A15" s="99" t="s">
        <v>112</v>
      </c>
      <c r="B15" s="174"/>
      <c r="C15" s="89"/>
      <c r="D15" s="40"/>
      <c r="E15" s="40"/>
      <c r="F15" s="40"/>
      <c r="G15" s="40"/>
      <c r="H15" s="73"/>
      <c r="I15" s="40"/>
      <c r="J15" s="40"/>
      <c r="K15" s="40"/>
      <c r="L15" s="40"/>
      <c r="M15" s="40"/>
      <c r="N15" s="74"/>
      <c r="O15" s="40"/>
      <c r="P15" s="91"/>
      <c r="Q15" s="40"/>
      <c r="R15" s="74"/>
      <c r="S15" s="40"/>
      <c r="T15" s="40"/>
      <c r="U15" s="40"/>
      <c r="V15" s="40"/>
      <c r="W15" s="40"/>
      <c r="X15" s="40"/>
    </row>
    <row r="16" spans="1:27" ht="22" customHeight="1" x14ac:dyDescent="0.3">
      <c r="A16" s="126" t="s">
        <v>273</v>
      </c>
      <c r="B16" s="174"/>
      <c r="C16" s="177"/>
      <c r="D16" s="62"/>
      <c r="E16" s="63"/>
      <c r="F16" s="63"/>
      <c r="G16" s="63"/>
      <c r="H16" s="62"/>
      <c r="I16" s="63"/>
      <c r="J16" s="62"/>
      <c r="K16" s="63"/>
      <c r="L16" s="65"/>
      <c r="M16" s="63"/>
      <c r="N16" s="62"/>
      <c r="O16" s="63"/>
      <c r="P16" s="62"/>
      <c r="Q16" s="63"/>
      <c r="R16" s="62"/>
      <c r="S16" s="63"/>
      <c r="T16" s="63"/>
      <c r="U16" s="63"/>
      <c r="V16" s="62"/>
      <c r="W16" s="63"/>
      <c r="X16" s="63"/>
    </row>
    <row r="17" spans="1:25" ht="22" customHeight="1" x14ac:dyDescent="0.3">
      <c r="A17" s="126" t="s">
        <v>231</v>
      </c>
      <c r="B17" s="195"/>
      <c r="C17" s="196"/>
      <c r="D17" s="62"/>
      <c r="E17" s="63"/>
      <c r="F17" s="63"/>
      <c r="G17" s="63"/>
      <c r="H17" s="62"/>
      <c r="I17" s="63"/>
      <c r="J17" s="62"/>
      <c r="K17" s="63"/>
      <c r="L17" s="65"/>
      <c r="M17" s="63"/>
      <c r="N17" s="62"/>
      <c r="O17" s="63"/>
      <c r="P17" s="62"/>
      <c r="Q17" s="63"/>
      <c r="R17" s="62"/>
      <c r="S17" s="63"/>
      <c r="T17" s="63"/>
      <c r="U17" s="63"/>
      <c r="V17" s="62"/>
      <c r="W17" s="63"/>
      <c r="X17" s="63"/>
    </row>
    <row r="18" spans="1:25" ht="22" customHeight="1" x14ac:dyDescent="0.3">
      <c r="A18" s="8" t="s">
        <v>287</v>
      </c>
      <c r="B18" s="174">
        <v>9</v>
      </c>
      <c r="C18" s="178"/>
      <c r="D18" s="62">
        <v>156762</v>
      </c>
      <c r="E18" s="63"/>
      <c r="F18" s="62">
        <v>705429</v>
      </c>
      <c r="G18" s="63"/>
      <c r="H18" s="62">
        <v>0</v>
      </c>
      <c r="I18" s="63"/>
      <c r="J18" s="62">
        <v>0</v>
      </c>
      <c r="K18" s="63"/>
      <c r="L18" s="62">
        <v>0</v>
      </c>
      <c r="M18" s="63"/>
      <c r="N18" s="62">
        <v>0</v>
      </c>
      <c r="O18" s="63"/>
      <c r="P18" s="62">
        <v>0</v>
      </c>
      <c r="Q18" s="63"/>
      <c r="R18" s="62">
        <v>0</v>
      </c>
      <c r="S18" s="63"/>
      <c r="T18" s="62">
        <f>SUM(D18:L18,R18)</f>
        <v>862191</v>
      </c>
      <c r="U18" s="63"/>
      <c r="V18" s="62">
        <v>0</v>
      </c>
      <c r="W18" s="63"/>
      <c r="X18" s="62">
        <f>SUM(T18:V18)</f>
        <v>862191</v>
      </c>
    </row>
    <row r="19" spans="1:25" ht="22" customHeight="1" x14ac:dyDescent="0.3">
      <c r="A19" s="6" t="s">
        <v>322</v>
      </c>
      <c r="B19" s="174">
        <v>14</v>
      </c>
      <c r="C19" s="177"/>
      <c r="D19" s="64">
        <v>0</v>
      </c>
      <c r="E19" s="63"/>
      <c r="F19" s="64">
        <v>0</v>
      </c>
      <c r="G19" s="63"/>
      <c r="H19" s="64">
        <v>0</v>
      </c>
      <c r="I19" s="63"/>
      <c r="J19" s="64">
        <v>0</v>
      </c>
      <c r="K19" s="63"/>
      <c r="L19" s="64">
        <v>-1812432</v>
      </c>
      <c r="M19" s="63"/>
      <c r="N19" s="64">
        <v>0</v>
      </c>
      <c r="O19" s="63"/>
      <c r="P19" s="64">
        <v>0</v>
      </c>
      <c r="Q19" s="63"/>
      <c r="R19" s="64">
        <v>0</v>
      </c>
      <c r="S19" s="63"/>
      <c r="T19" s="64">
        <f>SUM(D19:L19,R19)</f>
        <v>-1812432</v>
      </c>
      <c r="U19" s="63"/>
      <c r="V19" s="64">
        <v>0</v>
      </c>
      <c r="W19" s="63"/>
      <c r="X19" s="64">
        <f>SUM(T19:V19)</f>
        <v>-1812432</v>
      </c>
      <c r="Y19" s="41"/>
    </row>
    <row r="20" spans="1:25" ht="22" customHeight="1" x14ac:dyDescent="0.3">
      <c r="A20" s="126" t="s">
        <v>272</v>
      </c>
      <c r="B20" s="195"/>
      <c r="C20" s="196"/>
      <c r="D20" s="91"/>
      <c r="E20" s="40"/>
      <c r="F20" s="91"/>
      <c r="G20" s="40"/>
      <c r="H20" s="91"/>
      <c r="I20" s="40"/>
      <c r="J20" s="91"/>
      <c r="K20" s="40"/>
      <c r="L20" s="91"/>
      <c r="M20" s="40"/>
      <c r="N20" s="91"/>
      <c r="O20" s="40"/>
      <c r="P20" s="91"/>
      <c r="Q20" s="40"/>
      <c r="R20" s="91"/>
      <c r="S20" s="40"/>
      <c r="T20" s="91"/>
      <c r="U20" s="40"/>
      <c r="V20" s="91"/>
      <c r="W20" s="63"/>
      <c r="X20" s="63"/>
    </row>
    <row r="21" spans="1:25" ht="22" customHeight="1" x14ac:dyDescent="0.3">
      <c r="A21" s="126" t="s">
        <v>231</v>
      </c>
      <c r="B21" s="174"/>
      <c r="C21" s="177"/>
      <c r="D21" s="66">
        <f>D18+D19</f>
        <v>156762</v>
      </c>
      <c r="E21" s="91"/>
      <c r="F21" s="66">
        <f>F18+F19</f>
        <v>705429</v>
      </c>
      <c r="G21" s="91"/>
      <c r="H21" s="66">
        <f>H18+H19</f>
        <v>0</v>
      </c>
      <c r="I21" s="91"/>
      <c r="J21" s="66">
        <f>J18+J19</f>
        <v>0</v>
      </c>
      <c r="K21" s="91"/>
      <c r="L21" s="66">
        <f>L18+L19</f>
        <v>-1812432</v>
      </c>
      <c r="M21" s="91"/>
      <c r="N21" s="66">
        <f>N18+N19</f>
        <v>0</v>
      </c>
      <c r="O21" s="91"/>
      <c r="P21" s="66">
        <f>P18+P19</f>
        <v>0</v>
      </c>
      <c r="Q21" s="91"/>
      <c r="R21" s="66">
        <f>R18+R19</f>
        <v>0</v>
      </c>
      <c r="S21" s="91"/>
      <c r="T21" s="66">
        <f>T18+T19</f>
        <v>-950241</v>
      </c>
      <c r="U21" s="40"/>
      <c r="V21" s="66">
        <f>V18+V19</f>
        <v>0</v>
      </c>
      <c r="W21" s="40"/>
      <c r="X21" s="66">
        <f>X18+X19</f>
        <v>-950241</v>
      </c>
    </row>
    <row r="22" spans="1:25" ht="7.5" hidden="1" customHeight="1" x14ac:dyDescent="0.3">
      <c r="A22" s="102" t="s">
        <v>207</v>
      </c>
      <c r="B22" s="174"/>
      <c r="C22" s="177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40"/>
      <c r="V22" s="91"/>
      <c r="W22" s="40"/>
      <c r="X22" s="91"/>
    </row>
    <row r="23" spans="1:25" ht="25" customHeight="1" x14ac:dyDescent="0.3">
      <c r="A23" s="32" t="s">
        <v>128</v>
      </c>
      <c r="B23" s="174"/>
      <c r="C23" s="177"/>
      <c r="D23" s="62"/>
      <c r="E23" s="91"/>
      <c r="F23" s="63"/>
      <c r="G23" s="91"/>
      <c r="H23" s="62"/>
      <c r="I23" s="91"/>
      <c r="J23" s="62"/>
      <c r="K23" s="91"/>
      <c r="L23" s="65"/>
      <c r="M23" s="63"/>
      <c r="N23" s="62"/>
      <c r="O23" s="63"/>
      <c r="P23" s="62"/>
      <c r="Q23" s="63"/>
      <c r="R23" s="62"/>
      <c r="S23" s="63"/>
      <c r="T23" s="63"/>
      <c r="U23" s="63"/>
      <c r="V23" s="62"/>
      <c r="W23" s="63"/>
      <c r="X23" s="63"/>
    </row>
    <row r="24" spans="1:25" ht="22" customHeight="1" x14ac:dyDescent="0.3">
      <c r="A24" s="32" t="s">
        <v>112</v>
      </c>
      <c r="B24" s="174"/>
      <c r="C24" s="177"/>
      <c r="D24" s="66">
        <f>+D21</f>
        <v>156762</v>
      </c>
      <c r="E24" s="91"/>
      <c r="F24" s="66">
        <f>+F21</f>
        <v>705429</v>
      </c>
      <c r="G24" s="91"/>
      <c r="H24" s="66">
        <f>+H21</f>
        <v>0</v>
      </c>
      <c r="I24" s="91"/>
      <c r="J24" s="66">
        <f>+J21</f>
        <v>0</v>
      </c>
      <c r="K24" s="91"/>
      <c r="L24" s="66">
        <f>+L21</f>
        <v>-1812432</v>
      </c>
      <c r="M24" s="63"/>
      <c r="N24" s="66">
        <f>+N21</f>
        <v>0</v>
      </c>
      <c r="O24" s="63"/>
      <c r="P24" s="66">
        <f>+P21</f>
        <v>0</v>
      </c>
      <c r="Q24" s="63"/>
      <c r="R24" s="66">
        <f>N24+P24</f>
        <v>0</v>
      </c>
      <c r="S24" s="63"/>
      <c r="T24" s="66">
        <f>+T21</f>
        <v>-950241</v>
      </c>
      <c r="U24" s="63"/>
      <c r="V24" s="66">
        <f>+V21</f>
        <v>0</v>
      </c>
      <c r="W24" s="63"/>
      <c r="X24" s="66">
        <f>+X21</f>
        <v>-950241</v>
      </c>
    </row>
    <row r="25" spans="1:25" ht="22" customHeight="1" x14ac:dyDescent="0.3">
      <c r="A25" s="32"/>
      <c r="B25" s="207"/>
      <c r="C25" s="208"/>
      <c r="D25" s="91"/>
      <c r="E25" s="91"/>
      <c r="F25" s="91"/>
      <c r="G25" s="91"/>
      <c r="H25" s="91"/>
      <c r="I25" s="91"/>
      <c r="J25" s="91"/>
      <c r="K25" s="91"/>
      <c r="L25" s="91"/>
      <c r="M25" s="63"/>
      <c r="N25" s="91"/>
      <c r="O25" s="63"/>
      <c r="P25" s="91"/>
      <c r="Q25" s="63"/>
      <c r="R25" s="91"/>
      <c r="S25" s="63"/>
      <c r="T25" s="91"/>
      <c r="U25" s="63"/>
      <c r="V25" s="91"/>
      <c r="W25" s="63"/>
      <c r="X25" s="91"/>
    </row>
    <row r="26" spans="1:25" ht="22" customHeight="1" x14ac:dyDescent="0.3">
      <c r="A26" s="176" t="s">
        <v>79</v>
      </c>
      <c r="B26" s="174"/>
      <c r="C26" s="177"/>
      <c r="D26" s="40"/>
      <c r="E26" s="91"/>
      <c r="F26" s="40"/>
      <c r="G26" s="91"/>
      <c r="H26" s="40"/>
      <c r="I26" s="91"/>
      <c r="J26" s="40"/>
      <c r="K26" s="91"/>
      <c r="L26" s="40"/>
      <c r="M26" s="63"/>
      <c r="N26" s="40"/>
      <c r="O26" s="63"/>
      <c r="P26" s="40"/>
      <c r="Q26" s="63"/>
      <c r="R26" s="40"/>
      <c r="S26" s="63"/>
      <c r="T26" s="40"/>
      <c r="U26" s="63"/>
      <c r="V26" s="40"/>
      <c r="W26" s="63"/>
      <c r="X26" s="40"/>
    </row>
    <row r="27" spans="1:25" ht="22" customHeight="1" x14ac:dyDescent="0.3">
      <c r="A27" s="8" t="s">
        <v>129</v>
      </c>
      <c r="B27" s="174"/>
      <c r="C27" s="177"/>
      <c r="D27" s="75">
        <v>0</v>
      </c>
      <c r="E27" s="91"/>
      <c r="F27" s="75">
        <v>0</v>
      </c>
      <c r="G27" s="91"/>
      <c r="H27" s="75">
        <v>0</v>
      </c>
      <c r="I27" s="91"/>
      <c r="J27" s="75">
        <v>0</v>
      </c>
      <c r="K27" s="91"/>
      <c r="L27" s="75">
        <f>'PL 5-10'!D165</f>
        <v>48761</v>
      </c>
      <c r="M27" s="63"/>
      <c r="N27" s="75">
        <v>0</v>
      </c>
      <c r="O27" s="63"/>
      <c r="P27" s="75">
        <v>0</v>
      </c>
      <c r="Q27" s="63"/>
      <c r="R27" s="75">
        <f>N27+P27</f>
        <v>0</v>
      </c>
      <c r="S27" s="63"/>
      <c r="T27" s="62">
        <f>SUM(D27:L27,R27)</f>
        <v>48761</v>
      </c>
      <c r="U27" s="63"/>
      <c r="V27" s="77">
        <f>'PL 5-10'!D208</f>
        <v>-3606</v>
      </c>
      <c r="W27" s="63"/>
      <c r="X27" s="68">
        <f>SUM(T27:V27)</f>
        <v>45155</v>
      </c>
    </row>
    <row r="28" spans="1:25" ht="22" customHeight="1" x14ac:dyDescent="0.3">
      <c r="A28" s="8" t="s">
        <v>130</v>
      </c>
      <c r="B28" s="174"/>
      <c r="C28" s="177"/>
      <c r="D28" s="64">
        <v>0</v>
      </c>
      <c r="E28" s="91"/>
      <c r="F28" s="64">
        <v>0</v>
      </c>
      <c r="G28" s="91"/>
      <c r="H28" s="64">
        <v>0</v>
      </c>
      <c r="I28" s="91"/>
      <c r="J28" s="64">
        <v>0</v>
      </c>
      <c r="K28" s="91"/>
      <c r="L28" s="64">
        <v>0</v>
      </c>
      <c r="M28" s="63"/>
      <c r="N28" s="64">
        <f>'PL 5-10'!D187</f>
        <v>-43796</v>
      </c>
      <c r="O28" s="63"/>
      <c r="P28" s="64">
        <f>'PL 5-10'!D199</f>
        <v>160</v>
      </c>
      <c r="Q28" s="63"/>
      <c r="R28" s="64">
        <f>N28+P28</f>
        <v>-43636</v>
      </c>
      <c r="S28" s="63"/>
      <c r="T28" s="64">
        <f>SUM(D28:L28,R28)</f>
        <v>-43636</v>
      </c>
      <c r="U28" s="63"/>
      <c r="V28" s="82">
        <v>0</v>
      </c>
      <c r="W28" s="63"/>
      <c r="X28" s="64">
        <f>SUM(T28:V28)</f>
        <v>-43636</v>
      </c>
    </row>
    <row r="29" spans="1:25" ht="22" customHeight="1" x14ac:dyDescent="0.3">
      <c r="A29" s="176" t="s">
        <v>81</v>
      </c>
      <c r="B29" s="174"/>
      <c r="C29" s="177"/>
      <c r="D29" s="66">
        <f>SUM(D27:D28)</f>
        <v>0</v>
      </c>
      <c r="E29" s="91"/>
      <c r="F29" s="66">
        <f>SUM(F27:F28)</f>
        <v>0</v>
      </c>
      <c r="G29" s="91"/>
      <c r="H29" s="66">
        <f>SUM(H27:H28)</f>
        <v>0</v>
      </c>
      <c r="I29" s="91"/>
      <c r="J29" s="66">
        <f>SUM(J27:J28)</f>
        <v>0</v>
      </c>
      <c r="K29" s="91"/>
      <c r="L29" s="66">
        <f>SUM(L27:L28)</f>
        <v>48761</v>
      </c>
      <c r="M29" s="63"/>
      <c r="N29" s="66">
        <f>SUM(N27:N28)</f>
        <v>-43796</v>
      </c>
      <c r="O29" s="63"/>
      <c r="P29" s="66">
        <f>SUM(P27:P28)</f>
        <v>160</v>
      </c>
      <c r="Q29" s="63"/>
      <c r="R29" s="66">
        <f>SUM(R27:R28)</f>
        <v>-43636</v>
      </c>
      <c r="S29" s="63"/>
      <c r="T29" s="66">
        <f>SUM(T27:T28)</f>
        <v>5125</v>
      </c>
      <c r="U29" s="63"/>
      <c r="V29" s="66">
        <f>SUM(V27:V28)</f>
        <v>-3606</v>
      </c>
      <c r="W29" s="63"/>
      <c r="X29" s="92">
        <f>SUM(X27:X28)</f>
        <v>1519</v>
      </c>
    </row>
    <row r="30" spans="1:25" ht="8" customHeight="1" x14ac:dyDescent="0.3">
      <c r="B30" s="174"/>
      <c r="C30" s="177"/>
      <c r="D30" s="62"/>
      <c r="E30" s="91"/>
      <c r="F30" s="62"/>
      <c r="G30" s="91"/>
      <c r="H30" s="62"/>
      <c r="I30" s="91"/>
      <c r="J30" s="62"/>
      <c r="K30" s="91"/>
      <c r="L30" s="62"/>
      <c r="M30" s="63"/>
      <c r="N30" s="62"/>
      <c r="O30" s="63"/>
      <c r="P30" s="62"/>
      <c r="Q30" s="63"/>
      <c r="R30" s="62"/>
      <c r="S30" s="63"/>
      <c r="T30" s="63"/>
      <c r="U30" s="63"/>
      <c r="V30" s="62"/>
      <c r="W30" s="63"/>
      <c r="X30" s="63"/>
    </row>
    <row r="31" spans="1:25" ht="22" customHeight="1" thickBot="1" x14ac:dyDescent="0.35">
      <c r="A31" s="32" t="s">
        <v>257</v>
      </c>
      <c r="B31" s="174"/>
      <c r="C31" s="178"/>
      <c r="D31" s="76">
        <f>D13+D29+D24</f>
        <v>5810819</v>
      </c>
      <c r="E31" s="91"/>
      <c r="F31" s="76">
        <f>F13+F29+F24</f>
        <v>2657203</v>
      </c>
      <c r="G31" s="91"/>
      <c r="H31" s="76">
        <f>H13+H29+H24</f>
        <v>-231270</v>
      </c>
      <c r="I31" s="91"/>
      <c r="J31" s="76">
        <f>J13+J29+J24</f>
        <v>537494</v>
      </c>
      <c r="K31" s="91"/>
      <c r="L31" s="76">
        <f>L13+L29+L24</f>
        <v>5134368</v>
      </c>
      <c r="M31" s="63"/>
      <c r="N31" s="76">
        <f>N13+N29+N24</f>
        <v>36216</v>
      </c>
      <c r="O31" s="63"/>
      <c r="P31" s="76">
        <f>P13+P29+P24</f>
        <v>678529</v>
      </c>
      <c r="Q31" s="63"/>
      <c r="R31" s="76">
        <f>R13+R29+R24</f>
        <v>714745</v>
      </c>
      <c r="S31" s="63"/>
      <c r="T31" s="76">
        <f>T13+T29+T24</f>
        <v>14623359</v>
      </c>
      <c r="U31" s="63"/>
      <c r="V31" s="76">
        <f>V13+V29+V24</f>
        <v>14787</v>
      </c>
      <c r="W31" s="63"/>
      <c r="X31" s="76">
        <f>X13+X29+X24</f>
        <v>14638146</v>
      </c>
    </row>
    <row r="32" spans="1:25" ht="22" customHeight="1" thickTop="1" x14ac:dyDescent="0.3">
      <c r="A32" s="32"/>
      <c r="B32" s="174"/>
      <c r="C32" s="178"/>
      <c r="D32" s="74"/>
      <c r="E32" s="91"/>
      <c r="F32" s="74"/>
      <c r="G32" s="91"/>
      <c r="H32" s="74"/>
      <c r="I32" s="91"/>
      <c r="J32" s="74"/>
      <c r="K32" s="74"/>
      <c r="L32" s="74"/>
      <c r="M32" s="63"/>
      <c r="N32" s="74"/>
      <c r="O32" s="63"/>
      <c r="P32" s="74"/>
      <c r="Q32" s="74"/>
      <c r="R32" s="74"/>
      <c r="S32" s="63"/>
      <c r="T32" s="74"/>
      <c r="U32" s="63"/>
      <c r="V32" s="74"/>
      <c r="W32" s="63"/>
      <c r="X32" s="74"/>
    </row>
    <row r="33" spans="15:21" ht="23.25" customHeight="1" x14ac:dyDescent="0.3">
      <c r="O33" s="63"/>
      <c r="U33" s="63"/>
    </row>
  </sheetData>
  <mergeCells count="5">
    <mergeCell ref="A3:E3"/>
    <mergeCell ref="D4:X4"/>
    <mergeCell ref="J5:L5"/>
    <mergeCell ref="N5:R5"/>
    <mergeCell ref="D11:X11"/>
  </mergeCells>
  <pageMargins left="0.8" right="0.8" top="0.48" bottom="0.5" header="0.5" footer="0.5"/>
  <pageSetup paperSize="9" scale="61" firstPageNumber="12" fitToHeight="0" orientation="landscape" useFirstPageNumber="1" r:id="rId1"/>
  <headerFooter>
    <oddFooter>&amp;L&amp;"Times New Roman,Regular"&amp;11The accompanying condensed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A4EC6-312A-4593-9FD2-468BF49AA27B}">
  <dimension ref="A1:O34"/>
  <sheetViews>
    <sheetView zoomScale="70" zoomScaleNormal="70" zoomScaleSheetLayoutView="100" workbookViewId="0"/>
  </sheetViews>
  <sheetFormatPr defaultColWidth="9.09765625" defaultRowHeight="14" x14ac:dyDescent="0.3"/>
  <cols>
    <col min="1" max="1" width="65.59765625" style="8" customWidth="1"/>
    <col min="2" max="2" width="8.69921875" style="104" customWidth="1"/>
    <col min="3" max="3" width="16.8984375" style="6" customWidth="1"/>
    <col min="4" max="4" width="1.69921875" style="23" customWidth="1"/>
    <col min="5" max="5" width="16.8984375" style="6" customWidth="1"/>
    <col min="6" max="6" width="1.69921875" style="23" customWidth="1"/>
    <col min="7" max="7" width="16.8984375" style="6" customWidth="1"/>
    <col min="8" max="8" width="1.69921875" style="23" customWidth="1"/>
    <col min="9" max="9" width="16.8984375" style="6" customWidth="1"/>
    <col min="10" max="10" width="1.69921875" style="23" customWidth="1"/>
    <col min="11" max="11" width="18.09765625" style="6" customWidth="1"/>
    <col min="12" max="12" width="1.69921875" style="23" customWidth="1"/>
    <col min="13" max="13" width="18.69921875" style="6" customWidth="1"/>
    <col min="14" max="14" width="1.69921875" style="6" customWidth="1"/>
    <col min="15" max="15" width="16.8984375" style="6" customWidth="1"/>
    <col min="16" max="16" width="10.59765625" style="6" bestFit="1" customWidth="1"/>
    <col min="17" max="16384" width="9.09765625" style="6"/>
  </cols>
  <sheetData>
    <row r="1" spans="1:15" ht="18.75" customHeight="1" x14ac:dyDescent="0.4">
      <c r="A1" s="1" t="s">
        <v>0</v>
      </c>
      <c r="B1" s="24"/>
    </row>
    <row r="2" spans="1:15" ht="18.75" customHeight="1" x14ac:dyDescent="0.35">
      <c r="A2" s="52" t="s">
        <v>61</v>
      </c>
      <c r="B2" s="103"/>
    </row>
    <row r="3" spans="1:15" ht="18.75" customHeight="1" x14ac:dyDescent="0.3">
      <c r="A3" s="32"/>
      <c r="C3" s="32"/>
      <c r="D3" s="32"/>
      <c r="E3" s="32"/>
    </row>
    <row r="4" spans="1:15" ht="18.75" customHeight="1" x14ac:dyDescent="0.3">
      <c r="C4" s="263" t="s">
        <v>82</v>
      </c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</row>
    <row r="5" spans="1:15" ht="18.75" customHeight="1" x14ac:dyDescent="0.3">
      <c r="D5" s="106"/>
      <c r="E5" s="58"/>
      <c r="G5" s="265" t="s">
        <v>145</v>
      </c>
      <c r="H5" s="265"/>
      <c r="I5" s="265"/>
      <c r="K5" s="265" t="s">
        <v>146</v>
      </c>
      <c r="L5" s="265"/>
      <c r="M5" s="265"/>
    </row>
    <row r="6" spans="1:15" ht="18.75" customHeight="1" x14ac:dyDescent="0.3">
      <c r="C6" s="55" t="s">
        <v>65</v>
      </c>
      <c r="E6" s="202" t="s">
        <v>262</v>
      </c>
      <c r="G6" s="9"/>
      <c r="H6" s="107"/>
      <c r="J6" s="107"/>
      <c r="K6" s="55" t="s">
        <v>271</v>
      </c>
      <c r="L6" s="121"/>
      <c r="M6" s="55" t="s">
        <v>138</v>
      </c>
      <c r="N6" s="23"/>
      <c r="O6" s="9"/>
    </row>
    <row r="7" spans="1:15" ht="18.75" customHeight="1" x14ac:dyDescent="0.3">
      <c r="C7" s="55" t="s">
        <v>187</v>
      </c>
      <c r="E7" s="9" t="s">
        <v>126</v>
      </c>
      <c r="F7" s="107"/>
      <c r="G7" s="55" t="s">
        <v>70</v>
      </c>
      <c r="H7" s="58"/>
      <c r="J7" s="107"/>
      <c r="K7" s="55" t="s">
        <v>99</v>
      </c>
      <c r="L7" s="121"/>
      <c r="M7" s="55" t="s">
        <v>125</v>
      </c>
      <c r="N7" s="23"/>
      <c r="O7" s="55" t="s">
        <v>63</v>
      </c>
    </row>
    <row r="8" spans="1:15" ht="18.75" customHeight="1" x14ac:dyDescent="0.3">
      <c r="B8" s="104" t="s">
        <v>4</v>
      </c>
      <c r="C8" s="55" t="s">
        <v>74</v>
      </c>
      <c r="E8" s="55" t="s">
        <v>100</v>
      </c>
      <c r="F8" s="107"/>
      <c r="G8" s="55" t="s">
        <v>76</v>
      </c>
      <c r="H8" s="58"/>
      <c r="I8" s="55" t="s">
        <v>71</v>
      </c>
      <c r="J8" s="107"/>
      <c r="K8" s="55" t="s">
        <v>76</v>
      </c>
      <c r="L8" s="121"/>
      <c r="M8" s="151" t="s">
        <v>78</v>
      </c>
      <c r="N8" s="23"/>
      <c r="O8" s="55" t="s">
        <v>78</v>
      </c>
    </row>
    <row r="9" spans="1:15" ht="18.75" customHeight="1" x14ac:dyDescent="0.3">
      <c r="A9" s="105"/>
      <c r="C9" s="258" t="s">
        <v>6</v>
      </c>
      <c r="D9" s="258"/>
      <c r="E9" s="258"/>
      <c r="F9" s="258"/>
      <c r="G9" s="258"/>
      <c r="H9" s="258"/>
      <c r="I9" s="258"/>
      <c r="J9" s="258"/>
      <c r="K9" s="258"/>
      <c r="L9" s="258"/>
      <c r="M9" s="258"/>
      <c r="N9" s="258"/>
      <c r="O9" s="258"/>
    </row>
    <row r="10" spans="1:15" ht="18.75" customHeight="1" x14ac:dyDescent="0.3">
      <c r="A10" s="105" t="s">
        <v>220</v>
      </c>
      <c r="C10" s="60"/>
      <c r="D10" s="40"/>
      <c r="E10" s="60"/>
      <c r="F10" s="40"/>
      <c r="G10" s="60"/>
      <c r="H10" s="40"/>
      <c r="I10" s="71"/>
      <c r="J10" s="40"/>
      <c r="K10" s="71"/>
      <c r="L10" s="40"/>
      <c r="M10" s="71"/>
      <c r="N10" s="40"/>
      <c r="O10" s="60"/>
    </row>
    <row r="11" spans="1:15" ht="18.75" customHeight="1" x14ac:dyDescent="0.3">
      <c r="A11" s="67" t="s">
        <v>221</v>
      </c>
      <c r="C11" s="60">
        <v>5643955</v>
      </c>
      <c r="D11" s="40"/>
      <c r="E11" s="72">
        <v>1906315</v>
      </c>
      <c r="F11" s="40"/>
      <c r="G11" s="60">
        <v>381678</v>
      </c>
      <c r="H11" s="40"/>
      <c r="I11" s="60">
        <v>1992524</v>
      </c>
      <c r="J11" s="40"/>
      <c r="K11" s="61">
        <v>37078</v>
      </c>
      <c r="L11" s="40"/>
      <c r="M11" s="61">
        <v>37078</v>
      </c>
      <c r="N11" s="40"/>
      <c r="O11" s="60">
        <v>9961550</v>
      </c>
    </row>
    <row r="12" spans="1:15" ht="18.75" customHeight="1" x14ac:dyDescent="0.3">
      <c r="A12" s="67" t="s">
        <v>127</v>
      </c>
      <c r="C12" s="60"/>
      <c r="D12" s="40"/>
      <c r="E12" s="72"/>
      <c r="F12" s="40"/>
      <c r="G12" s="60"/>
      <c r="H12" s="40"/>
      <c r="I12" s="60"/>
      <c r="J12" s="40"/>
      <c r="K12" s="61"/>
      <c r="L12" s="40"/>
      <c r="M12" s="61"/>
      <c r="N12" s="40"/>
      <c r="O12" s="60"/>
    </row>
    <row r="13" spans="1:15" ht="18.75" customHeight="1" x14ac:dyDescent="0.3">
      <c r="A13" s="67" t="s">
        <v>112</v>
      </c>
      <c r="B13" s="183"/>
      <c r="C13" s="60"/>
      <c r="D13" s="40"/>
      <c r="E13" s="72"/>
      <c r="F13" s="40"/>
      <c r="G13" s="60"/>
      <c r="H13" s="40"/>
      <c r="I13" s="60"/>
      <c r="J13" s="40"/>
      <c r="K13" s="61"/>
      <c r="L13" s="40"/>
      <c r="M13" s="61"/>
      <c r="N13" s="40"/>
      <c r="O13" s="60"/>
    </row>
    <row r="14" spans="1:15" ht="18.75" customHeight="1" x14ac:dyDescent="0.3">
      <c r="A14" s="97" t="s">
        <v>273</v>
      </c>
      <c r="C14" s="60"/>
      <c r="D14" s="40"/>
      <c r="E14" s="72"/>
      <c r="F14" s="40"/>
      <c r="G14" s="60"/>
      <c r="H14" s="40"/>
      <c r="I14" s="60"/>
      <c r="J14" s="40"/>
      <c r="K14" s="61"/>
      <c r="L14" s="40"/>
      <c r="M14" s="61"/>
      <c r="N14" s="40"/>
      <c r="O14" s="60"/>
    </row>
    <row r="15" spans="1:15" ht="18.75" customHeight="1" x14ac:dyDescent="0.3">
      <c r="A15" s="97" t="s">
        <v>232</v>
      </c>
      <c r="B15" s="183"/>
      <c r="C15" s="60"/>
      <c r="D15" s="40"/>
      <c r="E15" s="72"/>
      <c r="F15" s="40"/>
      <c r="G15" s="60"/>
      <c r="H15" s="40"/>
      <c r="I15" s="60"/>
      <c r="J15" s="40"/>
      <c r="K15" s="61"/>
      <c r="L15" s="40"/>
      <c r="M15" s="61"/>
      <c r="N15" s="40"/>
      <c r="O15" s="60"/>
    </row>
    <row r="16" spans="1:15" ht="18.75" customHeight="1" x14ac:dyDescent="0.3">
      <c r="A16" s="8" t="s">
        <v>323</v>
      </c>
      <c r="B16" s="181">
        <v>9</v>
      </c>
      <c r="C16" s="68">
        <v>10102</v>
      </c>
      <c r="D16" s="63"/>
      <c r="E16" s="75">
        <v>45459</v>
      </c>
      <c r="F16" s="63"/>
      <c r="G16" s="77">
        <v>0</v>
      </c>
      <c r="H16" s="63"/>
      <c r="I16" s="77">
        <v>0</v>
      </c>
      <c r="J16" s="63"/>
      <c r="K16" s="77">
        <v>0</v>
      </c>
      <c r="L16" s="63"/>
      <c r="M16" s="77">
        <v>0</v>
      </c>
      <c r="N16" s="63"/>
      <c r="O16" s="68">
        <v>55561</v>
      </c>
    </row>
    <row r="17" spans="1:15" ht="18.75" customHeight="1" x14ac:dyDescent="0.3">
      <c r="A17" s="96" t="s">
        <v>324</v>
      </c>
      <c r="B17" s="104">
        <v>14</v>
      </c>
      <c r="C17" s="82">
        <v>0</v>
      </c>
      <c r="D17" s="77"/>
      <c r="E17" s="82">
        <v>0</v>
      </c>
      <c r="F17" s="77"/>
      <c r="G17" s="82">
        <v>0</v>
      </c>
      <c r="H17" s="63"/>
      <c r="I17" s="82">
        <v>-791105</v>
      </c>
      <c r="J17" s="63"/>
      <c r="K17" s="82">
        <v>0</v>
      </c>
      <c r="L17" s="77"/>
      <c r="M17" s="82">
        <v>0</v>
      </c>
      <c r="N17" s="63"/>
      <c r="O17" s="64">
        <v>-791105</v>
      </c>
    </row>
    <row r="18" spans="1:15" ht="18.75" customHeight="1" x14ac:dyDescent="0.3">
      <c r="A18" s="102" t="s">
        <v>272</v>
      </c>
      <c r="B18" s="192"/>
      <c r="C18" s="77"/>
      <c r="D18" s="77"/>
      <c r="E18" s="77"/>
      <c r="F18" s="77"/>
      <c r="G18" s="77"/>
      <c r="H18" s="63"/>
      <c r="I18" s="77"/>
      <c r="J18" s="63"/>
      <c r="K18" s="77"/>
      <c r="L18" s="77"/>
      <c r="M18" s="77"/>
      <c r="N18" s="63"/>
      <c r="O18" s="62"/>
    </row>
    <row r="19" spans="1:15" ht="18.75" customHeight="1" x14ac:dyDescent="0.3">
      <c r="A19" s="97" t="s">
        <v>232</v>
      </c>
      <c r="C19" s="66">
        <f>SUM(C16:C17)</f>
        <v>10102</v>
      </c>
      <c r="D19" s="73"/>
      <c r="E19" s="66">
        <f>SUM(E16:E17)</f>
        <v>45459</v>
      </c>
      <c r="F19" s="73"/>
      <c r="G19" s="66">
        <f>SUM(G16:G17)</f>
        <v>0</v>
      </c>
      <c r="H19" s="40"/>
      <c r="I19" s="66">
        <f>SUM(I16:I17)</f>
        <v>-791105</v>
      </c>
      <c r="J19" s="40"/>
      <c r="K19" s="66">
        <f>SUM(K17:K17)</f>
        <v>0</v>
      </c>
      <c r="L19" s="73"/>
      <c r="M19" s="66">
        <f>SUM(M17:M17)</f>
        <v>0</v>
      </c>
      <c r="N19" s="40"/>
      <c r="O19" s="66">
        <f>SUM(O16:O17)</f>
        <v>-735544</v>
      </c>
    </row>
    <row r="20" spans="1:15" ht="18.75" customHeight="1" x14ac:dyDescent="0.3">
      <c r="A20" s="67" t="s">
        <v>164</v>
      </c>
      <c r="B20" s="108"/>
      <c r="C20" s="62"/>
      <c r="D20" s="73"/>
      <c r="E20" s="62"/>
      <c r="F20" s="73"/>
      <c r="G20" s="62"/>
      <c r="H20" s="40"/>
      <c r="I20" s="62"/>
      <c r="J20" s="40"/>
      <c r="K20" s="62"/>
      <c r="L20" s="73"/>
      <c r="M20" s="62"/>
      <c r="N20" s="40"/>
      <c r="O20" s="62"/>
    </row>
    <row r="21" spans="1:15" ht="18.75" customHeight="1" x14ac:dyDescent="0.3">
      <c r="A21" s="67" t="s">
        <v>112</v>
      </c>
      <c r="C21" s="66">
        <f>C19</f>
        <v>10102</v>
      </c>
      <c r="D21" s="40"/>
      <c r="E21" s="66">
        <f>E19</f>
        <v>45459</v>
      </c>
      <c r="F21" s="40"/>
      <c r="G21" s="66">
        <f>G19</f>
        <v>0</v>
      </c>
      <c r="H21" s="40"/>
      <c r="I21" s="66">
        <f>I19</f>
        <v>-791105</v>
      </c>
      <c r="J21" s="40"/>
      <c r="K21" s="66">
        <f>K19</f>
        <v>0</v>
      </c>
      <c r="L21" s="40"/>
      <c r="M21" s="66">
        <f>M19</f>
        <v>0</v>
      </c>
      <c r="N21" s="40"/>
      <c r="O21" s="66">
        <f>O19</f>
        <v>-735544</v>
      </c>
    </row>
    <row r="22" spans="1:15" ht="18.75" customHeight="1" x14ac:dyDescent="0.3">
      <c r="A22" s="67"/>
      <c r="B22" s="207"/>
      <c r="C22" s="91"/>
      <c r="D22" s="40"/>
      <c r="E22" s="91"/>
      <c r="F22" s="40"/>
      <c r="G22" s="91"/>
      <c r="H22" s="40"/>
      <c r="I22" s="91"/>
      <c r="J22" s="40"/>
      <c r="K22" s="91"/>
      <c r="L22" s="40"/>
      <c r="M22" s="91"/>
      <c r="N22" s="40"/>
      <c r="O22" s="91"/>
    </row>
    <row r="23" spans="1:15" ht="18.75" customHeight="1" x14ac:dyDescent="0.3">
      <c r="A23" s="105" t="s">
        <v>79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</row>
    <row r="24" spans="1:15" ht="18.75" customHeight="1" x14ac:dyDescent="0.3">
      <c r="A24" s="8" t="s">
        <v>96</v>
      </c>
      <c r="C24" s="78">
        <v>0</v>
      </c>
      <c r="D24" s="77"/>
      <c r="E24" s="78">
        <v>0</v>
      </c>
      <c r="F24" s="77"/>
      <c r="G24" s="78">
        <v>0</v>
      </c>
      <c r="H24" s="63"/>
      <c r="I24" s="62">
        <v>1687513</v>
      </c>
      <c r="J24" s="63"/>
      <c r="K24" s="62">
        <v>0</v>
      </c>
      <c r="L24" s="77"/>
      <c r="M24" s="62">
        <f>SUM(M23:M23)</f>
        <v>0</v>
      </c>
      <c r="N24" s="63"/>
      <c r="O24" s="62">
        <f t="shared" ref="O24:O25" si="0">M24+SUM(C24:I24)</f>
        <v>1687513</v>
      </c>
    </row>
    <row r="25" spans="1:15" ht="18.75" customHeight="1" x14ac:dyDescent="0.3">
      <c r="A25" s="8" t="s">
        <v>80</v>
      </c>
      <c r="C25" s="78">
        <v>0</v>
      </c>
      <c r="D25" s="77"/>
      <c r="E25" s="78">
        <v>0</v>
      </c>
      <c r="F25" s="77"/>
      <c r="G25" s="78">
        <v>0</v>
      </c>
      <c r="H25" s="63"/>
      <c r="I25" s="64">
        <v>-2004</v>
      </c>
      <c r="J25" s="63"/>
      <c r="K25" s="64">
        <v>16301</v>
      </c>
      <c r="L25" s="77"/>
      <c r="M25" s="64">
        <v>16301</v>
      </c>
      <c r="N25" s="63"/>
      <c r="O25" s="62">
        <f t="shared" si="0"/>
        <v>14297</v>
      </c>
    </row>
    <row r="26" spans="1:15" ht="18.75" customHeight="1" x14ac:dyDescent="0.3">
      <c r="A26" s="105" t="s">
        <v>81</v>
      </c>
      <c r="C26" s="79">
        <f>SUM(C24:C25)</f>
        <v>0</v>
      </c>
      <c r="D26" s="73"/>
      <c r="E26" s="79">
        <f>SUM(E24:E25)</f>
        <v>0</v>
      </c>
      <c r="F26" s="73"/>
      <c r="G26" s="79">
        <f>SUM(G24:G25)</f>
        <v>0</v>
      </c>
      <c r="H26" s="40"/>
      <c r="I26" s="79">
        <f>SUM(I24:I25)</f>
        <v>1685509</v>
      </c>
      <c r="J26" s="40"/>
      <c r="K26" s="79">
        <f>SUM(K24:K25)</f>
        <v>16301</v>
      </c>
      <c r="L26" s="73"/>
      <c r="M26" s="79">
        <f>SUM(M24:M25)</f>
        <v>16301</v>
      </c>
      <c r="N26" s="40"/>
      <c r="O26" s="79">
        <f>SUM(O24:O25)</f>
        <v>1701810</v>
      </c>
    </row>
    <row r="27" spans="1:15" ht="18.75" customHeight="1" x14ac:dyDescent="0.3">
      <c r="A27" s="105"/>
      <c r="C27" s="91"/>
      <c r="D27" s="73"/>
      <c r="E27" s="91"/>
      <c r="F27" s="73"/>
      <c r="G27" s="91"/>
      <c r="H27" s="40"/>
      <c r="I27" s="91"/>
      <c r="J27" s="40"/>
      <c r="K27" s="91"/>
      <c r="L27" s="73"/>
      <c r="M27" s="91"/>
      <c r="N27" s="40"/>
      <c r="O27" s="91"/>
    </row>
    <row r="28" spans="1:15" ht="18.75" customHeight="1" thickBot="1" x14ac:dyDescent="0.35">
      <c r="A28" s="67" t="s">
        <v>222</v>
      </c>
      <c r="C28" s="76">
        <f>C26+C11+C21</f>
        <v>5654057</v>
      </c>
      <c r="D28" s="73"/>
      <c r="E28" s="76">
        <f>E26+E11+E21</f>
        <v>1951774</v>
      </c>
      <c r="F28" s="73"/>
      <c r="G28" s="76">
        <f>G26+G11+G21</f>
        <v>381678</v>
      </c>
      <c r="H28" s="40"/>
      <c r="I28" s="76">
        <f>I26+I11+I21</f>
        <v>2886928</v>
      </c>
      <c r="J28" s="40"/>
      <c r="K28" s="76">
        <f>K26+K11+K21</f>
        <v>53379</v>
      </c>
      <c r="L28" s="73"/>
      <c r="M28" s="76">
        <f>M26+M11+M21</f>
        <v>53379</v>
      </c>
      <c r="N28" s="40"/>
      <c r="O28" s="76">
        <f>O26+O11+O21</f>
        <v>10927816</v>
      </c>
    </row>
    <row r="29" spans="1:15" ht="18.75" customHeight="1" thickTop="1" x14ac:dyDescent="0.3">
      <c r="A29" s="67"/>
      <c r="B29" s="181"/>
      <c r="C29" s="74"/>
      <c r="D29" s="73"/>
      <c r="E29" s="74"/>
      <c r="F29" s="73"/>
      <c r="G29" s="74"/>
      <c r="H29" s="40"/>
      <c r="I29" s="74"/>
      <c r="J29" s="40"/>
      <c r="K29" s="74"/>
      <c r="L29" s="73"/>
      <c r="M29" s="74"/>
      <c r="N29" s="40"/>
      <c r="O29" s="74"/>
    </row>
    <row r="30" spans="1:15" ht="18.75" customHeight="1" x14ac:dyDescent="0.3">
      <c r="C30" s="100"/>
      <c r="E30" s="100"/>
      <c r="G30" s="100"/>
      <c r="H30" s="40"/>
      <c r="I30" s="100"/>
      <c r="J30" s="40"/>
      <c r="K30" s="100"/>
      <c r="L30" s="73"/>
      <c r="M30" s="100"/>
      <c r="N30" s="40"/>
      <c r="O30" s="100"/>
    </row>
    <row r="31" spans="1:15" ht="18.75" customHeight="1" x14ac:dyDescent="0.3"/>
    <row r="32" spans="1:15" ht="18.75" customHeight="1" x14ac:dyDescent="0.3"/>
    <row r="33" spans="2:15" s="8" customFormat="1" ht="18.75" customHeight="1" x14ac:dyDescent="0.3">
      <c r="B33" s="104"/>
      <c r="C33" s="6"/>
      <c r="D33" s="23"/>
      <c r="E33" s="6"/>
      <c r="F33" s="23"/>
      <c r="G33" s="6"/>
      <c r="H33" s="23"/>
      <c r="I33" s="6"/>
      <c r="J33" s="23"/>
      <c r="K33" s="6"/>
      <c r="L33" s="23"/>
      <c r="M33" s="6"/>
      <c r="N33" s="6"/>
      <c r="O33" s="6"/>
    </row>
    <row r="34" spans="2:15" s="8" customFormat="1" ht="18.75" customHeight="1" x14ac:dyDescent="0.3">
      <c r="B34" s="104"/>
      <c r="C34" s="6"/>
      <c r="D34" s="23"/>
      <c r="E34" s="6"/>
      <c r="F34" s="23"/>
      <c r="G34" s="6"/>
      <c r="H34" s="23"/>
      <c r="I34" s="6"/>
      <c r="J34" s="23"/>
      <c r="K34" s="6"/>
      <c r="L34" s="23"/>
      <c r="M34" s="6"/>
      <c r="N34" s="6"/>
      <c r="O34" s="6"/>
    </row>
  </sheetData>
  <mergeCells count="4">
    <mergeCell ref="C9:O9"/>
    <mergeCell ref="C4:O4"/>
    <mergeCell ref="G5:I5"/>
    <mergeCell ref="K5:M5"/>
  </mergeCells>
  <pageMargins left="0.8" right="0.8" top="0.48" bottom="0.5" header="0.5" footer="0.5"/>
  <pageSetup paperSize="9" scale="71" firstPageNumber="13" fitToHeight="0" orientation="landscape" useFirstPageNumber="1" r:id="rId1"/>
  <headerFooter>
    <oddFooter>&amp;L&amp;"Times New Roman,Regular"&amp;11The accompanying condensed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/>
  <dimension ref="A1:O31"/>
  <sheetViews>
    <sheetView zoomScale="70" zoomScaleNormal="70" zoomScaleSheetLayoutView="55" workbookViewId="0"/>
  </sheetViews>
  <sheetFormatPr defaultColWidth="9.09765625" defaultRowHeight="19" customHeight="1" x14ac:dyDescent="0.3"/>
  <cols>
    <col min="1" max="1" width="62.19921875" style="8" customWidth="1"/>
    <col min="2" max="2" width="11.69921875" style="174" customWidth="1"/>
    <col min="3" max="3" width="16.8984375" style="6" customWidth="1"/>
    <col min="4" max="4" width="1.69921875" style="23" customWidth="1"/>
    <col min="5" max="5" width="16.8984375" style="6" customWidth="1"/>
    <col min="6" max="6" width="1.69921875" style="23" customWidth="1"/>
    <col min="7" max="7" width="16.8984375" style="6" customWidth="1"/>
    <col min="8" max="8" width="1.69921875" style="23" customWidth="1"/>
    <col min="9" max="9" width="16.8984375" style="6" customWidth="1"/>
    <col min="10" max="10" width="1.69921875" style="23" customWidth="1"/>
    <col min="11" max="11" width="18.09765625" style="6" customWidth="1"/>
    <col min="12" max="12" width="1.69921875" style="23" customWidth="1"/>
    <col min="13" max="13" width="18.69921875" style="6" customWidth="1"/>
    <col min="14" max="14" width="1.69921875" style="6" customWidth="1"/>
    <col min="15" max="15" width="16.8984375" style="6" customWidth="1"/>
    <col min="16" max="16" width="10.59765625" style="6" bestFit="1" customWidth="1"/>
    <col min="17" max="16384" width="9.09765625" style="6"/>
  </cols>
  <sheetData>
    <row r="1" spans="1:15" ht="19" customHeight="1" x14ac:dyDescent="0.4">
      <c r="A1" s="1" t="s">
        <v>0</v>
      </c>
      <c r="B1" s="24"/>
    </row>
    <row r="2" spans="1:15" ht="19" customHeight="1" x14ac:dyDescent="0.35">
      <c r="A2" s="52" t="s">
        <v>61</v>
      </c>
      <c r="B2" s="103"/>
    </row>
    <row r="3" spans="1:15" ht="19" customHeight="1" x14ac:dyDescent="0.3">
      <c r="A3" s="32"/>
      <c r="C3" s="32"/>
      <c r="D3" s="32"/>
      <c r="E3" s="32"/>
    </row>
    <row r="4" spans="1:15" ht="19" customHeight="1" x14ac:dyDescent="0.3">
      <c r="C4" s="263" t="s">
        <v>82</v>
      </c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</row>
    <row r="5" spans="1:15" ht="19" customHeight="1" x14ac:dyDescent="0.3">
      <c r="D5" s="177"/>
      <c r="E5" s="58"/>
      <c r="G5" s="265" t="s">
        <v>145</v>
      </c>
      <c r="H5" s="265"/>
      <c r="I5" s="265"/>
      <c r="K5" s="265" t="s">
        <v>146</v>
      </c>
      <c r="L5" s="265"/>
      <c r="M5" s="265"/>
    </row>
    <row r="6" spans="1:15" ht="19" customHeight="1" x14ac:dyDescent="0.3">
      <c r="C6" s="55" t="s">
        <v>65</v>
      </c>
      <c r="E6" s="202" t="s">
        <v>262</v>
      </c>
      <c r="G6" s="9"/>
      <c r="H6" s="178"/>
      <c r="J6" s="178"/>
      <c r="K6" s="55" t="s">
        <v>271</v>
      </c>
      <c r="L6" s="121"/>
      <c r="M6" s="55" t="s">
        <v>138</v>
      </c>
      <c r="N6" s="23"/>
      <c r="O6" s="9"/>
    </row>
    <row r="7" spans="1:15" ht="19" customHeight="1" x14ac:dyDescent="0.3">
      <c r="C7" s="55" t="s">
        <v>187</v>
      </c>
      <c r="E7" s="9" t="s">
        <v>126</v>
      </c>
      <c r="F7" s="178"/>
      <c r="G7" s="55" t="s">
        <v>70</v>
      </c>
      <c r="H7" s="58"/>
      <c r="J7" s="178"/>
      <c r="K7" s="55" t="s">
        <v>99</v>
      </c>
      <c r="L7" s="121"/>
      <c r="M7" s="55" t="s">
        <v>125</v>
      </c>
      <c r="N7" s="23"/>
      <c r="O7" s="55" t="s">
        <v>63</v>
      </c>
    </row>
    <row r="8" spans="1:15" ht="19" customHeight="1" x14ac:dyDescent="0.3">
      <c r="B8" s="174" t="s">
        <v>4</v>
      </c>
      <c r="C8" s="55" t="s">
        <v>74</v>
      </c>
      <c r="E8" s="55" t="s">
        <v>100</v>
      </c>
      <c r="F8" s="178"/>
      <c r="G8" s="55" t="s">
        <v>76</v>
      </c>
      <c r="H8" s="58"/>
      <c r="I8" s="55" t="s">
        <v>71</v>
      </c>
      <c r="J8" s="178"/>
      <c r="K8" s="55" t="s">
        <v>76</v>
      </c>
      <c r="L8" s="121"/>
      <c r="M8" s="151" t="s">
        <v>78</v>
      </c>
      <c r="N8" s="23"/>
      <c r="O8" s="55" t="s">
        <v>78</v>
      </c>
    </row>
    <row r="9" spans="1:15" ht="19" customHeight="1" x14ac:dyDescent="0.3">
      <c r="A9" s="176"/>
      <c r="C9" s="258" t="s">
        <v>6</v>
      </c>
      <c r="D9" s="258"/>
      <c r="E9" s="258"/>
      <c r="F9" s="258"/>
      <c r="G9" s="258"/>
      <c r="H9" s="258"/>
      <c r="I9" s="258"/>
      <c r="J9" s="258"/>
      <c r="K9" s="258"/>
      <c r="L9" s="258"/>
      <c r="M9" s="258"/>
      <c r="N9" s="258"/>
      <c r="O9" s="258"/>
    </row>
    <row r="10" spans="1:15" ht="19" customHeight="1" x14ac:dyDescent="0.3">
      <c r="A10" s="176" t="s">
        <v>255</v>
      </c>
      <c r="C10" s="60"/>
      <c r="D10" s="40"/>
      <c r="E10" s="60"/>
      <c r="F10" s="40"/>
      <c r="G10" s="60"/>
      <c r="H10" s="40"/>
      <c r="I10" s="71"/>
      <c r="J10" s="40"/>
      <c r="K10" s="71"/>
      <c r="L10" s="40"/>
      <c r="M10" s="71"/>
      <c r="N10" s="40"/>
      <c r="O10" s="60"/>
    </row>
    <row r="11" spans="1:15" ht="19" customHeight="1" x14ac:dyDescent="0.3">
      <c r="A11" s="67" t="s">
        <v>256</v>
      </c>
      <c r="C11" s="199">
        <v>5654057</v>
      </c>
      <c r="D11" s="199"/>
      <c r="E11" s="200">
        <v>1951774</v>
      </c>
      <c r="F11" s="199"/>
      <c r="G11" s="199">
        <v>537494</v>
      </c>
      <c r="H11" s="199"/>
      <c r="I11" s="199">
        <v>4159927</v>
      </c>
      <c r="J11" s="199"/>
      <c r="K11" s="61">
        <v>55102</v>
      </c>
      <c r="L11" s="199"/>
      <c r="M11" s="61">
        <v>55102</v>
      </c>
      <c r="N11" s="199"/>
      <c r="O11" s="199">
        <f>SUM(C11:K11)</f>
        <v>12358354</v>
      </c>
    </row>
    <row r="12" spans="1:15" ht="19" customHeight="1" x14ac:dyDescent="0.3">
      <c r="A12" s="67" t="s">
        <v>127</v>
      </c>
      <c r="C12" s="199"/>
      <c r="D12" s="199"/>
      <c r="E12" s="200"/>
      <c r="F12" s="199"/>
      <c r="G12" s="199"/>
      <c r="H12" s="199"/>
      <c r="I12" s="199"/>
      <c r="J12" s="199"/>
      <c r="K12" s="61"/>
      <c r="L12" s="199"/>
      <c r="M12" s="61"/>
      <c r="N12" s="199"/>
      <c r="O12" s="199"/>
    </row>
    <row r="13" spans="1:15" ht="19" customHeight="1" x14ac:dyDescent="0.3">
      <c r="A13" s="67" t="s">
        <v>112</v>
      </c>
      <c r="B13" s="183"/>
      <c r="C13" s="199"/>
      <c r="D13" s="199"/>
      <c r="E13" s="200"/>
      <c r="F13" s="199"/>
      <c r="G13" s="199"/>
      <c r="H13" s="199"/>
      <c r="I13" s="199"/>
      <c r="J13" s="199"/>
      <c r="K13" s="61"/>
      <c r="L13" s="199"/>
      <c r="M13" s="61"/>
      <c r="N13" s="199"/>
      <c r="O13" s="199"/>
    </row>
    <row r="14" spans="1:15" ht="19" customHeight="1" x14ac:dyDescent="0.3">
      <c r="A14" s="126" t="s">
        <v>273</v>
      </c>
      <c r="B14" s="195"/>
      <c r="C14" s="199"/>
      <c r="D14" s="199"/>
      <c r="E14" s="200"/>
      <c r="F14" s="199"/>
      <c r="G14" s="199"/>
      <c r="H14" s="199"/>
      <c r="I14" s="199"/>
      <c r="J14" s="199"/>
      <c r="K14" s="61"/>
      <c r="L14" s="199"/>
      <c r="M14" s="61"/>
      <c r="N14" s="199"/>
      <c r="O14" s="199"/>
    </row>
    <row r="15" spans="1:15" ht="19" customHeight="1" x14ac:dyDescent="0.3">
      <c r="A15" s="126" t="s">
        <v>232</v>
      </c>
      <c r="B15" s="195"/>
      <c r="C15" s="199"/>
      <c r="D15" s="199"/>
      <c r="E15" s="200"/>
      <c r="F15" s="199"/>
      <c r="G15" s="199"/>
      <c r="H15" s="199"/>
      <c r="I15" s="199"/>
      <c r="J15" s="199"/>
      <c r="K15" s="61"/>
      <c r="L15" s="199"/>
      <c r="M15" s="61"/>
      <c r="N15" s="199"/>
      <c r="O15" s="199"/>
    </row>
    <row r="16" spans="1:15" ht="19" customHeight="1" x14ac:dyDescent="0.3">
      <c r="A16" s="8" t="s">
        <v>323</v>
      </c>
      <c r="B16" s="195">
        <v>9</v>
      </c>
      <c r="C16" s="124">
        <v>156762</v>
      </c>
      <c r="D16" s="124"/>
      <c r="E16" s="145">
        <v>705429</v>
      </c>
      <c r="F16" s="124"/>
      <c r="G16" s="145">
        <v>0</v>
      </c>
      <c r="H16" s="124"/>
      <c r="I16" s="145">
        <v>0</v>
      </c>
      <c r="J16" s="124"/>
      <c r="K16" s="145">
        <v>0</v>
      </c>
      <c r="L16" s="124"/>
      <c r="M16" s="145">
        <v>0</v>
      </c>
      <c r="N16" s="124"/>
      <c r="O16" s="124">
        <f>SUM(C16:N16)</f>
        <v>862191</v>
      </c>
    </row>
    <row r="17" spans="1:15" ht="19" customHeight="1" x14ac:dyDescent="0.3">
      <c r="A17" s="121" t="s">
        <v>324</v>
      </c>
      <c r="B17" s="195">
        <v>14</v>
      </c>
      <c r="C17" s="197">
        <v>0</v>
      </c>
      <c r="D17" s="124"/>
      <c r="E17" s="197">
        <v>0</v>
      </c>
      <c r="F17" s="145"/>
      <c r="G17" s="197">
        <v>0</v>
      </c>
      <c r="H17" s="124"/>
      <c r="I17" s="197">
        <v>-1812432</v>
      </c>
      <c r="J17" s="124"/>
      <c r="K17" s="197">
        <v>0</v>
      </c>
      <c r="L17" s="145"/>
      <c r="M17" s="197">
        <v>0</v>
      </c>
      <c r="N17" s="124"/>
      <c r="O17" s="64">
        <f>SUM(C17:N17)</f>
        <v>-1812432</v>
      </c>
    </row>
    <row r="18" spans="1:15" ht="19" customHeight="1" x14ac:dyDescent="0.3">
      <c r="A18" s="126" t="s">
        <v>272</v>
      </c>
      <c r="B18" s="195"/>
      <c r="C18" s="145"/>
      <c r="D18" s="124"/>
      <c r="E18" s="145"/>
      <c r="F18" s="145"/>
      <c r="G18" s="145"/>
      <c r="H18" s="124"/>
      <c r="I18" s="145"/>
      <c r="J18" s="124"/>
      <c r="K18" s="145"/>
      <c r="L18" s="145"/>
      <c r="M18" s="145"/>
      <c r="N18" s="124"/>
      <c r="O18" s="62"/>
    </row>
    <row r="19" spans="1:15" ht="19" customHeight="1" x14ac:dyDescent="0.3">
      <c r="A19" s="126" t="s">
        <v>232</v>
      </c>
      <c r="B19" s="195"/>
      <c r="C19" s="66">
        <f>SUM(C16:C17)</f>
        <v>156762</v>
      </c>
      <c r="D19" s="124"/>
      <c r="E19" s="66">
        <f>SUM(E16:E17)</f>
        <v>705429</v>
      </c>
      <c r="F19" s="200"/>
      <c r="G19" s="66">
        <f>SUM(G16:G17)</f>
        <v>0</v>
      </c>
      <c r="H19" s="199"/>
      <c r="I19" s="66">
        <f>SUM(I16:I17)</f>
        <v>-1812432</v>
      </c>
      <c r="J19" s="199"/>
      <c r="K19" s="66">
        <f>SUM(K17:K17)</f>
        <v>0</v>
      </c>
      <c r="L19" s="200"/>
      <c r="M19" s="66">
        <f>SUM(M17:M17)</f>
        <v>0</v>
      </c>
      <c r="N19" s="199"/>
      <c r="O19" s="66">
        <f>SUM(O16:O17)</f>
        <v>-950241</v>
      </c>
    </row>
    <row r="20" spans="1:15" ht="19" customHeight="1" x14ac:dyDescent="0.3">
      <c r="A20" s="125" t="s">
        <v>164</v>
      </c>
      <c r="C20" s="62"/>
      <c r="D20" s="124"/>
      <c r="E20" s="62"/>
      <c r="F20" s="200"/>
      <c r="G20" s="62"/>
      <c r="H20" s="199"/>
      <c r="I20" s="62"/>
      <c r="J20" s="199"/>
      <c r="K20" s="62"/>
      <c r="L20" s="200"/>
      <c r="M20" s="62"/>
      <c r="N20" s="199"/>
      <c r="O20" s="62"/>
    </row>
    <row r="21" spans="1:15" ht="19" customHeight="1" x14ac:dyDescent="0.3">
      <c r="A21" s="125" t="s">
        <v>112</v>
      </c>
      <c r="C21" s="66">
        <f>C19</f>
        <v>156762</v>
      </c>
      <c r="D21" s="124"/>
      <c r="E21" s="66">
        <f>E19</f>
        <v>705429</v>
      </c>
      <c r="F21" s="199"/>
      <c r="G21" s="66">
        <f>G19</f>
        <v>0</v>
      </c>
      <c r="H21" s="199"/>
      <c r="I21" s="66">
        <f>I19</f>
        <v>-1812432</v>
      </c>
      <c r="J21" s="199"/>
      <c r="K21" s="66">
        <f>K19</f>
        <v>0</v>
      </c>
      <c r="L21" s="199"/>
      <c r="M21" s="66">
        <f>M19</f>
        <v>0</v>
      </c>
      <c r="N21" s="199"/>
      <c r="O21" s="66">
        <f>O19</f>
        <v>-950241</v>
      </c>
    </row>
    <row r="22" spans="1:15" ht="19" customHeight="1" x14ac:dyDescent="0.3">
      <c r="A22" s="125"/>
      <c r="B22" s="207"/>
      <c r="C22" s="91"/>
      <c r="D22" s="124"/>
      <c r="E22" s="91"/>
      <c r="F22" s="199"/>
      <c r="G22" s="91"/>
      <c r="H22" s="199"/>
      <c r="I22" s="91"/>
      <c r="J22" s="199"/>
      <c r="K22" s="91"/>
      <c r="L22" s="199"/>
      <c r="M22" s="91"/>
      <c r="N22" s="199"/>
      <c r="O22" s="91"/>
    </row>
    <row r="23" spans="1:15" ht="19" customHeight="1" x14ac:dyDescent="0.3">
      <c r="A23" s="120" t="s">
        <v>79</v>
      </c>
      <c r="C23" s="199"/>
      <c r="D23" s="124"/>
      <c r="E23" s="199"/>
      <c r="F23" s="199"/>
      <c r="G23" s="199"/>
      <c r="H23" s="199"/>
      <c r="I23" s="199"/>
      <c r="J23" s="199"/>
      <c r="K23" s="199"/>
      <c r="L23" s="199"/>
      <c r="M23" s="199"/>
      <c r="N23" s="199"/>
      <c r="O23" s="199"/>
    </row>
    <row r="24" spans="1:15" ht="19" customHeight="1" x14ac:dyDescent="0.3">
      <c r="A24" s="116" t="s">
        <v>96</v>
      </c>
      <c r="C24" s="78">
        <v>0</v>
      </c>
      <c r="D24" s="124"/>
      <c r="E24" s="78">
        <v>0</v>
      </c>
      <c r="F24" s="199"/>
      <c r="G24" s="78">
        <v>0</v>
      </c>
      <c r="H24" s="199"/>
      <c r="I24" s="62">
        <f>'PL 5-10'!H181</f>
        <v>238490</v>
      </c>
      <c r="J24" s="199"/>
      <c r="K24" s="62">
        <v>0</v>
      </c>
      <c r="L24" s="199"/>
      <c r="M24" s="62">
        <f>SUM(M23:M23)</f>
        <v>0</v>
      </c>
      <c r="N24" s="124"/>
      <c r="O24" s="62">
        <f t="shared" ref="O24" si="0">M24+SUM(C24:I24)</f>
        <v>238490</v>
      </c>
    </row>
    <row r="25" spans="1:15" ht="19" customHeight="1" x14ac:dyDescent="0.3">
      <c r="A25" s="8" t="s">
        <v>80</v>
      </c>
      <c r="B25" s="212"/>
      <c r="C25" s="78">
        <v>0</v>
      </c>
      <c r="D25" s="124"/>
      <c r="E25" s="78">
        <v>0</v>
      </c>
      <c r="F25" s="199"/>
      <c r="G25" s="78">
        <v>0</v>
      </c>
      <c r="H25" s="199"/>
      <c r="I25" s="62">
        <v>0</v>
      </c>
      <c r="J25" s="199"/>
      <c r="K25" s="62">
        <v>0</v>
      </c>
      <c r="L25" s="199"/>
      <c r="M25" s="62">
        <v>0</v>
      </c>
      <c r="N25" s="124"/>
      <c r="O25" s="62">
        <v>0</v>
      </c>
    </row>
    <row r="26" spans="1:15" ht="19" customHeight="1" x14ac:dyDescent="0.3">
      <c r="A26" s="120" t="s">
        <v>81</v>
      </c>
      <c r="C26" s="79">
        <f>SUM(C24:C24)</f>
        <v>0</v>
      </c>
      <c r="D26" s="124"/>
      <c r="E26" s="79">
        <f>SUM(E24:E24)</f>
        <v>0</v>
      </c>
      <c r="F26" s="199"/>
      <c r="G26" s="79">
        <f>SUM(G24:G24)</f>
        <v>0</v>
      </c>
      <c r="H26" s="199"/>
      <c r="I26" s="79">
        <f>SUM(I24:I24)</f>
        <v>238490</v>
      </c>
      <c r="J26" s="199"/>
      <c r="K26" s="79">
        <f>SUM(K24:K24)</f>
        <v>0</v>
      </c>
      <c r="L26" s="199"/>
      <c r="M26" s="79">
        <f>SUM(M24:M24)</f>
        <v>0</v>
      </c>
      <c r="N26" s="199"/>
      <c r="O26" s="79">
        <f>SUM(O24:O24)</f>
        <v>238490</v>
      </c>
    </row>
    <row r="27" spans="1:15" ht="19" customHeight="1" x14ac:dyDescent="0.3">
      <c r="A27" s="120"/>
      <c r="C27" s="91"/>
      <c r="D27" s="124"/>
      <c r="E27" s="91"/>
      <c r="F27" s="199"/>
      <c r="G27" s="91"/>
      <c r="H27" s="199"/>
      <c r="I27" s="91"/>
      <c r="J27" s="199"/>
      <c r="K27" s="91"/>
      <c r="L27" s="199"/>
      <c r="M27" s="91"/>
      <c r="N27" s="199"/>
      <c r="O27" s="91"/>
    </row>
    <row r="28" spans="1:15" ht="19" customHeight="1" thickBot="1" x14ac:dyDescent="0.35">
      <c r="A28" s="125" t="s">
        <v>257</v>
      </c>
      <c r="C28" s="76">
        <f>C26+C11+C21</f>
        <v>5810819</v>
      </c>
      <c r="D28" s="124"/>
      <c r="E28" s="76">
        <f>E26+E11+E21</f>
        <v>2657203</v>
      </c>
      <c r="F28" s="199"/>
      <c r="G28" s="76">
        <f>G26+G11+G21</f>
        <v>537494</v>
      </c>
      <c r="H28" s="199"/>
      <c r="I28" s="76">
        <f>I26+I11+I21</f>
        <v>2585985</v>
      </c>
      <c r="J28" s="199"/>
      <c r="K28" s="76">
        <f>K26+K11+K21</f>
        <v>55102</v>
      </c>
      <c r="L28" s="199"/>
      <c r="M28" s="76">
        <f>M26+M11+M21</f>
        <v>55102</v>
      </c>
      <c r="N28" s="199"/>
      <c r="O28" s="76">
        <f>O26+O11+O21</f>
        <v>11646603</v>
      </c>
    </row>
    <row r="29" spans="1:15" ht="19" customHeight="1" thickTop="1" x14ac:dyDescent="0.3">
      <c r="F29" s="199"/>
      <c r="H29" s="199"/>
      <c r="J29" s="199"/>
      <c r="L29" s="199"/>
      <c r="O29" s="100">
        <f>O28-'BS-2-4'!H108</f>
        <v>0</v>
      </c>
    </row>
    <row r="30" spans="1:15" ht="19" customHeight="1" x14ac:dyDescent="0.3">
      <c r="H30" s="199"/>
      <c r="L30" s="199"/>
    </row>
    <row r="31" spans="1:15" ht="19" customHeight="1" x14ac:dyDescent="0.3">
      <c r="L31" s="199"/>
    </row>
  </sheetData>
  <mergeCells count="4">
    <mergeCell ref="C4:O4"/>
    <mergeCell ref="G5:I5"/>
    <mergeCell ref="K5:M5"/>
    <mergeCell ref="C9:O9"/>
  </mergeCells>
  <pageMargins left="0.8" right="0.8" top="0.48" bottom="0.5" header="0.5" footer="0.5"/>
  <pageSetup paperSize="9" scale="71" firstPageNumber="14" fitToHeight="0" orientation="landscape" useFirstPageNumber="1" r:id="rId1"/>
  <headerFooter>
    <oddFooter>&amp;L&amp;"Times New Roman,Regular"&amp;11The accompanying condensed notes form an integral part of the interim financial statements.
&amp;C&amp;"Times New Roman,Regular"&amp;11&amp;P</oddFooter>
  </headerFooter>
  <ignoredErrors>
    <ignoredError sqref="O16:O17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N132"/>
  <sheetViews>
    <sheetView zoomScale="72" zoomScaleNormal="72" zoomScaleSheetLayoutView="55" workbookViewId="0"/>
  </sheetViews>
  <sheetFormatPr defaultColWidth="35" defaultRowHeight="20.25" customHeight="1" x14ac:dyDescent="0.3"/>
  <cols>
    <col min="1" max="1" width="52.8984375" style="6" customWidth="1"/>
    <col min="2" max="2" width="6.5" style="59" customWidth="1"/>
    <col min="3" max="3" width="1.3984375" style="6" customWidth="1"/>
    <col min="4" max="4" width="14.69921875" style="87" customWidth="1"/>
    <col min="5" max="5" width="1.3984375" style="6" customWidth="1"/>
    <col min="6" max="6" width="14.69921875" style="87" customWidth="1"/>
    <col min="7" max="7" width="1.59765625" style="6" customWidth="1"/>
    <col min="8" max="8" width="14.69921875" style="6" customWidth="1"/>
    <col min="9" max="9" width="1.3984375" style="6" customWidth="1"/>
    <col min="10" max="10" width="14.69921875" style="6" customWidth="1"/>
    <col min="11" max="11" width="10.3984375" style="6" customWidth="1"/>
    <col min="12" max="16384" width="35" style="6"/>
  </cols>
  <sheetData>
    <row r="1" spans="1:10" s="2" customFormat="1" ht="21" customHeight="1" x14ac:dyDescent="0.4">
      <c r="A1" s="1" t="s">
        <v>0</v>
      </c>
      <c r="B1" s="69"/>
    </row>
    <row r="2" spans="1:10" s="4" customFormat="1" ht="21" customHeight="1" x14ac:dyDescent="0.35">
      <c r="A2" s="3" t="s">
        <v>83</v>
      </c>
      <c r="B2" s="70"/>
    </row>
    <row r="3" spans="1:10" ht="18" customHeight="1" x14ac:dyDescent="0.3">
      <c r="A3" s="5"/>
      <c r="D3" s="6"/>
      <c r="F3" s="6"/>
    </row>
    <row r="4" spans="1:10" ht="18" customHeight="1" x14ac:dyDescent="0.3">
      <c r="A4" s="5"/>
      <c r="D4" s="256" t="s">
        <v>294</v>
      </c>
      <c r="E4" s="256"/>
      <c r="F4" s="256"/>
      <c r="H4" s="256" t="s">
        <v>293</v>
      </c>
      <c r="I4" s="256"/>
      <c r="J4" s="256"/>
    </row>
    <row r="5" spans="1:10" ht="18" customHeight="1" x14ac:dyDescent="0.3">
      <c r="A5" s="8"/>
      <c r="B5" s="10"/>
      <c r="C5" s="9"/>
      <c r="D5" s="257" t="s">
        <v>292</v>
      </c>
      <c r="E5" s="257"/>
      <c r="F5" s="257"/>
      <c r="G5" s="7"/>
      <c r="H5" s="257" t="s">
        <v>292</v>
      </c>
      <c r="I5" s="257"/>
      <c r="J5" s="257"/>
    </row>
    <row r="6" spans="1:10" ht="18" customHeight="1" x14ac:dyDescent="0.3">
      <c r="A6" s="8"/>
      <c r="B6" s="10"/>
      <c r="C6" s="9"/>
      <c r="D6" s="266" t="s">
        <v>107</v>
      </c>
      <c r="E6" s="266"/>
      <c r="F6" s="266"/>
      <c r="G6" s="7"/>
      <c r="H6" s="266" t="s">
        <v>107</v>
      </c>
      <c r="I6" s="266"/>
      <c r="J6" s="266"/>
    </row>
    <row r="7" spans="1:10" ht="18" customHeight="1" x14ac:dyDescent="0.3">
      <c r="A7" s="8"/>
      <c r="B7" s="10"/>
      <c r="C7" s="9"/>
      <c r="D7" s="266" t="s">
        <v>105</v>
      </c>
      <c r="E7" s="266"/>
      <c r="F7" s="266"/>
      <c r="G7" s="7"/>
      <c r="H7" s="266" t="s">
        <v>105</v>
      </c>
      <c r="I7" s="266"/>
      <c r="J7" s="266"/>
    </row>
    <row r="8" spans="1:10" ht="18" customHeight="1" x14ac:dyDescent="0.3">
      <c r="A8" s="5"/>
      <c r="B8" s="10" t="s">
        <v>4</v>
      </c>
      <c r="C8" s="10"/>
      <c r="D8" s="9">
        <v>2023</v>
      </c>
      <c r="E8" s="9"/>
      <c r="F8" s="9">
        <v>2022</v>
      </c>
      <c r="G8" s="9"/>
      <c r="H8" s="9">
        <v>2023</v>
      </c>
      <c r="I8" s="9"/>
      <c r="J8" s="9">
        <v>2022</v>
      </c>
    </row>
    <row r="9" spans="1:10" ht="18" customHeight="1" x14ac:dyDescent="0.3">
      <c r="A9" s="8"/>
      <c r="B9" s="10"/>
      <c r="C9" s="9"/>
      <c r="D9" s="258" t="s">
        <v>6</v>
      </c>
      <c r="E9" s="258"/>
      <c r="F9" s="258"/>
      <c r="G9" s="258"/>
      <c r="H9" s="258"/>
      <c r="I9" s="258"/>
      <c r="J9" s="258"/>
    </row>
    <row r="10" spans="1:10" ht="18" customHeight="1" x14ac:dyDescent="0.3">
      <c r="A10" s="29" t="s">
        <v>84</v>
      </c>
      <c r="B10" s="10"/>
      <c r="C10" s="9"/>
      <c r="D10" s="68"/>
      <c r="E10" s="12"/>
      <c r="F10" s="68"/>
      <c r="G10" s="12"/>
      <c r="H10" s="12"/>
      <c r="I10" s="12"/>
      <c r="J10" s="12"/>
    </row>
    <row r="11" spans="1:10" ht="18" customHeight="1" x14ac:dyDescent="0.3">
      <c r="A11" s="6" t="s">
        <v>136</v>
      </c>
      <c r="B11" s="10"/>
      <c r="C11" s="9"/>
      <c r="D11" s="75">
        <f>'PL 5-10'!D162</f>
        <v>45155</v>
      </c>
      <c r="E11" s="75"/>
      <c r="F11" s="75">
        <v>3598332</v>
      </c>
      <c r="G11" s="75"/>
      <c r="H11" s="16">
        <f>'PL 5-10'!H167</f>
        <v>238490</v>
      </c>
      <c r="I11" s="75"/>
      <c r="J11" s="75">
        <v>1687513</v>
      </c>
    </row>
    <row r="12" spans="1:10" ht="18" customHeight="1" x14ac:dyDescent="0.3">
      <c r="A12" s="80" t="s">
        <v>308</v>
      </c>
      <c r="B12" s="158"/>
      <c r="C12" s="9"/>
      <c r="D12" s="75"/>
      <c r="E12" s="14"/>
      <c r="F12" s="75"/>
      <c r="G12" s="14"/>
      <c r="H12" s="206"/>
      <c r="I12" s="14"/>
      <c r="J12" s="14"/>
    </row>
    <row r="13" spans="1:10" ht="18" customHeight="1" x14ac:dyDescent="0.3">
      <c r="A13" s="13" t="s">
        <v>85</v>
      </c>
      <c r="B13" s="10"/>
      <c r="C13" s="9"/>
      <c r="D13" s="75">
        <v>968657</v>
      </c>
      <c r="E13" s="14"/>
      <c r="F13" s="75">
        <v>748392</v>
      </c>
      <c r="G13" s="14"/>
      <c r="H13" s="14">
        <v>0</v>
      </c>
      <c r="I13" s="14"/>
      <c r="J13" s="14">
        <v>0</v>
      </c>
    </row>
    <row r="14" spans="1:10" ht="18" customHeight="1" x14ac:dyDescent="0.3">
      <c r="A14" s="13" t="s">
        <v>86</v>
      </c>
      <c r="B14" s="10"/>
      <c r="C14" s="9"/>
      <c r="D14" s="75">
        <v>2266950</v>
      </c>
      <c r="E14" s="14"/>
      <c r="F14" s="75">
        <v>1554060</v>
      </c>
      <c r="G14" s="14"/>
      <c r="H14" s="16">
        <v>334999</v>
      </c>
      <c r="I14" s="14"/>
      <c r="J14" s="14">
        <v>344636</v>
      </c>
    </row>
    <row r="15" spans="1:10" ht="18" customHeight="1" x14ac:dyDescent="0.3">
      <c r="A15" s="13" t="s">
        <v>118</v>
      </c>
      <c r="B15" s="10"/>
      <c r="C15" s="9"/>
      <c r="D15" s="75">
        <v>29158</v>
      </c>
      <c r="E15" s="14"/>
      <c r="F15" s="75">
        <v>20425</v>
      </c>
      <c r="G15" s="14"/>
      <c r="H15" s="16">
        <v>6273</v>
      </c>
      <c r="I15" s="14"/>
      <c r="J15" s="14">
        <v>6720</v>
      </c>
    </row>
    <row r="16" spans="1:10" ht="18.5" hidden="1" customHeight="1" x14ac:dyDescent="0.3">
      <c r="A16" s="13" t="s">
        <v>233</v>
      </c>
      <c r="B16" s="10"/>
      <c r="C16" s="9"/>
      <c r="D16" s="75"/>
      <c r="E16" s="14"/>
      <c r="F16" s="75"/>
      <c r="G16" s="14"/>
      <c r="H16" s="14"/>
      <c r="I16" s="14"/>
      <c r="J16" s="14"/>
    </row>
    <row r="17" spans="1:10" ht="18.5" customHeight="1" x14ac:dyDescent="0.3">
      <c r="A17" s="13" t="s">
        <v>325</v>
      </c>
      <c r="B17" s="201"/>
      <c r="C17" s="9"/>
      <c r="D17" s="75">
        <v>53933</v>
      </c>
      <c r="E17" s="14"/>
      <c r="F17" s="75">
        <v>19291</v>
      </c>
      <c r="G17" s="14"/>
      <c r="H17" s="14">
        <v>122793</v>
      </c>
      <c r="I17" s="14"/>
      <c r="J17" s="14">
        <v>-36072</v>
      </c>
    </row>
    <row r="18" spans="1:10" ht="18" customHeight="1" x14ac:dyDescent="0.3">
      <c r="A18" s="13" t="s">
        <v>309</v>
      </c>
      <c r="B18" s="10"/>
      <c r="C18" s="9"/>
      <c r="D18" s="75"/>
      <c r="E18" s="14"/>
      <c r="F18" s="75"/>
      <c r="G18" s="14"/>
      <c r="H18" s="14"/>
      <c r="I18" s="14"/>
      <c r="J18" s="14"/>
    </row>
    <row r="19" spans="1:10" ht="18" customHeight="1" x14ac:dyDescent="0.3">
      <c r="A19" s="13" t="s">
        <v>274</v>
      </c>
      <c r="B19" s="10"/>
      <c r="C19" s="9"/>
      <c r="D19" s="75">
        <v>-2906</v>
      </c>
      <c r="E19" s="14"/>
      <c r="F19" s="75">
        <v>8793</v>
      </c>
      <c r="H19" s="14">
        <v>0</v>
      </c>
      <c r="J19" s="75">
        <v>0</v>
      </c>
    </row>
    <row r="20" spans="1:10" ht="18" hidden="1" customHeight="1" x14ac:dyDescent="0.3">
      <c r="A20" s="163" t="s">
        <v>102</v>
      </c>
      <c r="B20" s="163"/>
      <c r="C20" s="163"/>
      <c r="D20" s="164"/>
      <c r="E20" s="162"/>
      <c r="F20" s="164"/>
      <c r="G20" s="163"/>
      <c r="H20" s="14"/>
      <c r="I20" s="163"/>
      <c r="J20" s="164"/>
    </row>
    <row r="21" spans="1:10" ht="18" customHeight="1" x14ac:dyDescent="0.3">
      <c r="A21" s="13" t="s">
        <v>252</v>
      </c>
      <c r="B21" s="10"/>
      <c r="C21" s="9"/>
      <c r="D21" s="75">
        <v>65738</v>
      </c>
      <c r="E21" s="14"/>
      <c r="F21" s="75">
        <v>9066</v>
      </c>
      <c r="G21" s="14"/>
      <c r="H21" s="14">
        <v>64355</v>
      </c>
      <c r="I21" s="14"/>
      <c r="J21" s="14">
        <v>13753</v>
      </c>
    </row>
    <row r="22" spans="1:10" ht="18" customHeight="1" x14ac:dyDescent="0.3">
      <c r="A22" s="13" t="s">
        <v>48</v>
      </c>
      <c r="B22" s="10"/>
      <c r="C22" s="9"/>
      <c r="D22" s="75">
        <v>-110888</v>
      </c>
      <c r="E22" s="14"/>
      <c r="F22" s="75">
        <v>-91543</v>
      </c>
      <c r="G22" s="14"/>
      <c r="H22" s="14">
        <v>-483099</v>
      </c>
      <c r="I22" s="14"/>
      <c r="J22" s="14">
        <v>-350691</v>
      </c>
    </row>
    <row r="23" spans="1:10" ht="18" customHeight="1" x14ac:dyDescent="0.3">
      <c r="A23" s="13" t="s">
        <v>109</v>
      </c>
      <c r="B23" s="10"/>
      <c r="C23" s="9"/>
      <c r="D23" s="75">
        <v>-19250</v>
      </c>
      <c r="E23" s="14"/>
      <c r="F23" s="75">
        <v>-33630</v>
      </c>
      <c r="G23" s="14"/>
      <c r="H23" s="14">
        <v>-49850</v>
      </c>
      <c r="I23" s="14"/>
      <c r="J23" s="14">
        <v>-96630</v>
      </c>
    </row>
    <row r="24" spans="1:10" ht="18" customHeight="1" x14ac:dyDescent="0.3">
      <c r="A24" s="13" t="s">
        <v>53</v>
      </c>
      <c r="B24" s="10"/>
      <c r="C24" s="9"/>
      <c r="D24" s="75">
        <v>942737</v>
      </c>
      <c r="E24" s="14"/>
      <c r="F24" s="75">
        <v>563725</v>
      </c>
      <c r="G24" s="14"/>
      <c r="H24" s="14">
        <v>456422</v>
      </c>
      <c r="I24" s="14"/>
      <c r="J24" s="14">
        <v>314900</v>
      </c>
    </row>
    <row r="25" spans="1:10" ht="18" customHeight="1" x14ac:dyDescent="0.3">
      <c r="A25" s="13" t="s">
        <v>175</v>
      </c>
      <c r="B25" s="10"/>
      <c r="C25" s="9"/>
      <c r="D25" s="75">
        <v>7815</v>
      </c>
      <c r="E25" s="75"/>
      <c r="F25" s="75">
        <v>7215</v>
      </c>
      <c r="G25" s="75"/>
      <c r="H25" s="14">
        <v>1196</v>
      </c>
      <c r="I25" s="75"/>
      <c r="J25" s="75">
        <v>1358</v>
      </c>
    </row>
    <row r="26" spans="1:10" ht="18" customHeight="1" x14ac:dyDescent="0.3">
      <c r="A26" s="13" t="s">
        <v>304</v>
      </c>
      <c r="B26" s="10"/>
      <c r="C26" s="9"/>
      <c r="D26" s="75">
        <v>-189679</v>
      </c>
      <c r="E26" s="14"/>
      <c r="F26" s="75">
        <v>283807</v>
      </c>
      <c r="G26" s="14"/>
      <c r="H26" s="14">
        <v>42423</v>
      </c>
      <c r="I26" s="14"/>
      <c r="J26" s="14">
        <v>97566</v>
      </c>
    </row>
    <row r="27" spans="1:10" ht="18" customHeight="1" x14ac:dyDescent="0.3">
      <c r="A27" s="13" t="s">
        <v>205</v>
      </c>
      <c r="B27" s="161"/>
      <c r="C27" s="9"/>
      <c r="D27" s="75"/>
      <c r="E27" s="14"/>
      <c r="F27" s="75"/>
      <c r="G27" s="14"/>
      <c r="H27" s="14"/>
      <c r="I27" s="14"/>
      <c r="J27" s="14"/>
    </row>
    <row r="28" spans="1:10" ht="18" customHeight="1" x14ac:dyDescent="0.3">
      <c r="A28" s="13" t="s">
        <v>206</v>
      </c>
      <c r="B28" s="161">
        <v>5</v>
      </c>
      <c r="C28" s="9"/>
      <c r="D28" s="75">
        <v>210587</v>
      </c>
      <c r="E28" s="14"/>
      <c r="F28" s="75">
        <v>73768</v>
      </c>
      <c r="G28" s="14"/>
      <c r="H28" s="14">
        <v>210587</v>
      </c>
      <c r="I28" s="14"/>
      <c r="J28" s="14">
        <v>73768</v>
      </c>
    </row>
    <row r="29" spans="1:10" ht="18" customHeight="1" x14ac:dyDescent="0.3">
      <c r="A29" s="8" t="s">
        <v>278</v>
      </c>
      <c r="B29" s="10"/>
      <c r="C29" s="9"/>
      <c r="D29" s="75">
        <v>320659</v>
      </c>
      <c r="E29" s="14"/>
      <c r="F29" s="75">
        <v>38776</v>
      </c>
      <c r="G29" s="14"/>
      <c r="H29" s="14">
        <v>0</v>
      </c>
      <c r="I29" s="14"/>
      <c r="J29" s="14">
        <v>0</v>
      </c>
    </row>
    <row r="30" spans="1:10" ht="18" customHeight="1" x14ac:dyDescent="0.3">
      <c r="A30" s="13" t="s">
        <v>249</v>
      </c>
      <c r="B30" s="158">
        <v>7</v>
      </c>
      <c r="C30" s="9"/>
      <c r="D30" s="75">
        <v>3822</v>
      </c>
      <c r="E30" s="14"/>
      <c r="F30" s="75">
        <v>-3589</v>
      </c>
      <c r="G30" s="14"/>
      <c r="H30" s="14">
        <v>0</v>
      </c>
      <c r="I30" s="14"/>
      <c r="J30" s="14">
        <v>-170</v>
      </c>
    </row>
    <row r="31" spans="1:10" ht="18" customHeight="1" x14ac:dyDescent="0.3">
      <c r="A31" s="6" t="s">
        <v>275</v>
      </c>
      <c r="B31" s="10"/>
      <c r="C31" s="9"/>
      <c r="D31" s="75">
        <v>3760</v>
      </c>
      <c r="E31" s="14"/>
      <c r="F31" s="75">
        <v>4582</v>
      </c>
      <c r="G31" s="14"/>
      <c r="H31" s="14">
        <v>1506</v>
      </c>
      <c r="I31" s="81"/>
      <c r="J31" s="15">
        <v>2361</v>
      </c>
    </row>
    <row r="32" spans="1:10" ht="18" customHeight="1" x14ac:dyDescent="0.3">
      <c r="A32" s="96" t="s">
        <v>329</v>
      </c>
      <c r="B32" s="129"/>
      <c r="C32" s="55"/>
      <c r="D32" s="145">
        <v>-2120</v>
      </c>
      <c r="E32" s="14"/>
      <c r="F32" s="145">
        <v>-248</v>
      </c>
      <c r="G32" s="14"/>
      <c r="H32" s="14">
        <v>-74</v>
      </c>
      <c r="I32" s="81"/>
      <c r="J32" s="15">
        <v>0</v>
      </c>
    </row>
    <row r="33" spans="1:10" ht="18" customHeight="1" x14ac:dyDescent="0.3">
      <c r="A33" s="96" t="s">
        <v>326</v>
      </c>
      <c r="B33" s="216"/>
      <c r="C33" s="55"/>
      <c r="D33" s="145">
        <v>-142419</v>
      </c>
      <c r="E33" s="14"/>
      <c r="F33" s="145">
        <v>0</v>
      </c>
      <c r="G33" s="14"/>
      <c r="H33" s="14">
        <v>0</v>
      </c>
      <c r="I33" s="81"/>
      <c r="J33" s="15">
        <v>0</v>
      </c>
    </row>
    <row r="34" spans="1:10" ht="18" customHeight="1" x14ac:dyDescent="0.3">
      <c r="A34" s="96" t="s">
        <v>246</v>
      </c>
      <c r="B34" s="190"/>
      <c r="C34" s="55"/>
      <c r="D34" s="46">
        <v>4</v>
      </c>
      <c r="E34" s="14"/>
      <c r="F34" s="46">
        <v>0</v>
      </c>
      <c r="G34" s="14"/>
      <c r="H34" s="14">
        <v>4</v>
      </c>
      <c r="I34" s="14"/>
      <c r="J34" s="46">
        <v>0</v>
      </c>
    </row>
    <row r="35" spans="1:10" ht="18" customHeight="1" x14ac:dyDescent="0.3">
      <c r="A35" s="121" t="s">
        <v>286</v>
      </c>
      <c r="B35" s="146"/>
      <c r="C35" s="9"/>
      <c r="D35" s="75"/>
      <c r="E35" s="14"/>
      <c r="F35" s="75"/>
      <c r="G35" s="14"/>
      <c r="H35" s="14"/>
      <c r="I35" s="81"/>
      <c r="J35" s="15"/>
    </row>
    <row r="36" spans="1:10" ht="18" customHeight="1" x14ac:dyDescent="0.3">
      <c r="A36" s="121" t="s">
        <v>247</v>
      </c>
      <c r="B36" s="10"/>
      <c r="C36" s="9"/>
      <c r="D36" s="77">
        <v>16929</v>
      </c>
      <c r="E36" s="14"/>
      <c r="F36" s="77">
        <v>-3386</v>
      </c>
      <c r="G36" s="14"/>
      <c r="H36" s="14">
        <v>0</v>
      </c>
      <c r="I36" s="14"/>
      <c r="J36" s="46">
        <v>0</v>
      </c>
    </row>
    <row r="37" spans="1:10" ht="18" customHeight="1" x14ac:dyDescent="0.3">
      <c r="A37" s="121" t="s">
        <v>288</v>
      </c>
      <c r="B37" s="171"/>
      <c r="C37" s="9"/>
      <c r="D37" s="77">
        <v>-9640</v>
      </c>
      <c r="E37" s="14"/>
      <c r="F37" s="77">
        <v>-30612</v>
      </c>
      <c r="G37" s="14"/>
      <c r="H37" s="14">
        <v>-9640</v>
      </c>
      <c r="I37" s="14"/>
      <c r="J37" s="46">
        <v>-30612</v>
      </c>
    </row>
    <row r="38" spans="1:10" ht="18" customHeight="1" x14ac:dyDescent="0.3">
      <c r="A38" s="6" t="s">
        <v>270</v>
      </c>
      <c r="B38" s="10"/>
      <c r="C38" s="9"/>
      <c r="D38" s="82">
        <v>92684</v>
      </c>
      <c r="E38" s="14"/>
      <c r="F38" s="82">
        <v>783038</v>
      </c>
      <c r="G38" s="14"/>
      <c r="H38" s="14">
        <v>76657</v>
      </c>
      <c r="I38" s="14"/>
      <c r="J38" s="46">
        <v>349883</v>
      </c>
    </row>
    <row r="39" spans="1:10" ht="18" customHeight="1" x14ac:dyDescent="0.3">
      <c r="B39" s="10"/>
      <c r="C39" s="9"/>
      <c r="D39" s="75">
        <f>SUM(D11:D38)</f>
        <v>4551686</v>
      </c>
      <c r="E39" s="14"/>
      <c r="F39" s="75">
        <f>SUM(F11:F38)</f>
        <v>7550262</v>
      </c>
      <c r="G39" s="14"/>
      <c r="H39" s="83">
        <f>SUM(H11:H38)</f>
        <v>1013042</v>
      </c>
      <c r="I39" s="14"/>
      <c r="J39" s="83">
        <f>SUM(J11:J38)</f>
        <v>2378283</v>
      </c>
    </row>
    <row r="40" spans="1:10" s="2" customFormat="1" ht="18" customHeight="1" x14ac:dyDescent="0.4">
      <c r="A40" s="5"/>
      <c r="B40" s="5"/>
      <c r="C40" s="5"/>
      <c r="D40" s="5"/>
      <c r="E40" s="5"/>
      <c r="F40" s="176"/>
      <c r="G40" s="5"/>
      <c r="H40" s="5"/>
      <c r="I40" s="5"/>
      <c r="J40" s="194"/>
    </row>
    <row r="41" spans="1:10" ht="21" customHeight="1" x14ac:dyDescent="0.35">
      <c r="A41" s="1" t="s">
        <v>0</v>
      </c>
      <c r="D41" s="6"/>
      <c r="F41" s="6"/>
    </row>
    <row r="42" spans="1:10" ht="21" customHeight="1" x14ac:dyDescent="0.3">
      <c r="A42" s="3" t="s">
        <v>83</v>
      </c>
      <c r="D42" s="6"/>
      <c r="F42" s="6"/>
    </row>
    <row r="43" spans="1:10" ht="21" customHeight="1" x14ac:dyDescent="0.3">
      <c r="A43" s="3"/>
      <c r="D43" s="6"/>
      <c r="F43" s="6"/>
    </row>
    <row r="44" spans="1:10" ht="18" customHeight="1" x14ac:dyDescent="0.3">
      <c r="A44" s="3"/>
      <c r="D44" s="256" t="s">
        <v>294</v>
      </c>
      <c r="E44" s="256"/>
      <c r="F44" s="256"/>
      <c r="H44" s="256" t="s">
        <v>293</v>
      </c>
      <c r="I44" s="256"/>
      <c r="J44" s="256"/>
    </row>
    <row r="45" spans="1:10" ht="18" customHeight="1" x14ac:dyDescent="0.3">
      <c r="A45" s="5"/>
      <c r="B45" s="10"/>
      <c r="C45" s="9"/>
      <c r="D45" s="257" t="s">
        <v>292</v>
      </c>
      <c r="E45" s="257"/>
      <c r="F45" s="257"/>
      <c r="G45" s="213"/>
      <c r="H45" s="257" t="s">
        <v>292</v>
      </c>
      <c r="I45" s="257"/>
      <c r="J45" s="257"/>
    </row>
    <row r="46" spans="1:10" ht="18" customHeight="1" x14ac:dyDescent="0.3">
      <c r="A46" s="5"/>
      <c r="B46" s="10"/>
      <c r="C46" s="9"/>
      <c r="D46" s="266" t="s">
        <v>107</v>
      </c>
      <c r="E46" s="266"/>
      <c r="F46" s="266"/>
      <c r="G46" s="7"/>
      <c r="H46" s="266" t="s">
        <v>107</v>
      </c>
      <c r="I46" s="266"/>
      <c r="J46" s="266"/>
    </row>
    <row r="47" spans="1:10" ht="18" customHeight="1" x14ac:dyDescent="0.3">
      <c r="A47" s="5"/>
      <c r="B47" s="10"/>
      <c r="C47" s="9"/>
      <c r="D47" s="266" t="s">
        <v>105</v>
      </c>
      <c r="E47" s="266"/>
      <c r="F47" s="266"/>
      <c r="G47" s="7"/>
      <c r="H47" s="266" t="s">
        <v>105</v>
      </c>
      <c r="I47" s="266"/>
      <c r="J47" s="266"/>
    </row>
    <row r="48" spans="1:10" ht="18" customHeight="1" x14ac:dyDescent="0.3">
      <c r="A48" s="8"/>
      <c r="B48" s="10" t="s">
        <v>4</v>
      </c>
      <c r="C48" s="10"/>
      <c r="D48" s="9">
        <v>2023</v>
      </c>
      <c r="E48" s="9"/>
      <c r="F48" s="9">
        <v>2022</v>
      </c>
      <c r="G48" s="9"/>
      <c r="H48" s="9">
        <v>2023</v>
      </c>
      <c r="I48" s="9"/>
      <c r="J48" s="9">
        <v>2022</v>
      </c>
    </row>
    <row r="49" spans="1:10" ht="18" customHeight="1" x14ac:dyDescent="0.3">
      <c r="A49" s="5"/>
      <c r="B49" s="10"/>
      <c r="C49" s="9"/>
      <c r="D49" s="258" t="s">
        <v>6</v>
      </c>
      <c r="E49" s="258"/>
      <c r="F49" s="258"/>
      <c r="G49" s="258"/>
      <c r="H49" s="258"/>
      <c r="I49" s="258"/>
      <c r="J49" s="258"/>
    </row>
    <row r="50" spans="1:10" ht="17" customHeight="1" x14ac:dyDescent="0.3">
      <c r="A50" s="29" t="s">
        <v>165</v>
      </c>
      <c r="B50" s="117"/>
      <c r="C50" s="9"/>
      <c r="D50" s="117"/>
      <c r="E50" s="117"/>
      <c r="F50" s="156"/>
      <c r="G50" s="117"/>
      <c r="H50" s="117"/>
      <c r="I50" s="117"/>
      <c r="J50" s="156"/>
    </row>
    <row r="51" spans="1:10" ht="17" customHeight="1" x14ac:dyDescent="0.3">
      <c r="A51" s="59" t="s">
        <v>87</v>
      </c>
      <c r="B51" s="10"/>
      <c r="C51" s="9"/>
      <c r="D51" s="75"/>
      <c r="E51" s="14"/>
      <c r="F51" s="75"/>
      <c r="G51" s="14"/>
      <c r="H51" s="14"/>
      <c r="I51" s="14"/>
      <c r="J51" s="14"/>
    </row>
    <row r="52" spans="1:10" ht="17" customHeight="1" x14ac:dyDescent="0.3">
      <c r="A52" s="6" t="s">
        <v>9</v>
      </c>
      <c r="B52" s="10"/>
      <c r="C52" s="9"/>
      <c r="D52" s="75">
        <v>16811</v>
      </c>
      <c r="E52" s="14"/>
      <c r="F52" s="75">
        <v>-88177</v>
      </c>
      <c r="G52" s="14"/>
      <c r="H52" s="14">
        <v>192633</v>
      </c>
      <c r="I52" s="14"/>
      <c r="J52" s="14">
        <v>-488927</v>
      </c>
    </row>
    <row r="53" spans="1:10" ht="17" customHeight="1" x14ac:dyDescent="0.3">
      <c r="A53" s="6" t="s">
        <v>166</v>
      </c>
      <c r="B53" s="10"/>
      <c r="C53" s="9"/>
      <c r="D53" s="75">
        <v>-22276</v>
      </c>
      <c r="E53" s="14"/>
      <c r="F53" s="75">
        <v>-515220</v>
      </c>
      <c r="G53" s="14"/>
      <c r="H53" s="14">
        <v>-30992</v>
      </c>
      <c r="I53" s="14"/>
      <c r="J53" s="14">
        <v>-31706</v>
      </c>
    </row>
    <row r="54" spans="1:10" ht="17" customHeight="1" x14ac:dyDescent="0.3">
      <c r="A54" s="6" t="s">
        <v>215</v>
      </c>
      <c r="B54" s="191"/>
      <c r="C54" s="9"/>
      <c r="D54" s="75">
        <v>-113514</v>
      </c>
      <c r="E54" s="14"/>
      <c r="F54" s="75">
        <v>-39297</v>
      </c>
      <c r="G54" s="14"/>
      <c r="H54" s="46">
        <v>0</v>
      </c>
      <c r="I54" s="14"/>
      <c r="J54" s="46">
        <v>0</v>
      </c>
    </row>
    <row r="55" spans="1:10" ht="17" customHeight="1" x14ac:dyDescent="0.3">
      <c r="A55" s="6" t="s">
        <v>11</v>
      </c>
      <c r="B55" s="10"/>
      <c r="C55" s="9"/>
      <c r="D55" s="75">
        <v>-120954</v>
      </c>
      <c r="E55" s="14"/>
      <c r="F55" s="75">
        <v>-3221184</v>
      </c>
      <c r="G55" s="14"/>
      <c r="H55" s="14">
        <v>-537385</v>
      </c>
      <c r="I55" s="14"/>
      <c r="J55" s="14">
        <v>-554628</v>
      </c>
    </row>
    <row r="56" spans="1:10" ht="17" customHeight="1" x14ac:dyDescent="0.3">
      <c r="A56" s="6" t="s">
        <v>312</v>
      </c>
      <c r="B56" s="10"/>
      <c r="C56" s="9"/>
      <c r="D56" s="75">
        <v>-2728963</v>
      </c>
      <c r="E56" s="14"/>
      <c r="F56" s="75">
        <v>-2437050</v>
      </c>
      <c r="G56" s="14"/>
      <c r="H56" s="14">
        <v>0</v>
      </c>
      <c r="I56" s="14"/>
      <c r="J56" s="14">
        <v>0</v>
      </c>
    </row>
    <row r="57" spans="1:10" ht="17" customHeight="1" x14ac:dyDescent="0.3">
      <c r="A57" s="6" t="s">
        <v>113</v>
      </c>
      <c r="B57" s="10"/>
      <c r="C57" s="9"/>
      <c r="D57" s="75">
        <v>-4251</v>
      </c>
      <c r="E57" s="14"/>
      <c r="F57" s="75">
        <v>616</v>
      </c>
      <c r="G57" s="14"/>
      <c r="H57" s="14">
        <v>-2914</v>
      </c>
      <c r="I57" s="14"/>
      <c r="J57" s="14">
        <v>-1020</v>
      </c>
    </row>
    <row r="58" spans="1:10" ht="17" customHeight="1" x14ac:dyDescent="0.3">
      <c r="A58" s="13" t="s">
        <v>21</v>
      </c>
      <c r="B58" s="10"/>
      <c r="C58" s="9"/>
      <c r="D58" s="75">
        <v>-148324</v>
      </c>
      <c r="E58" s="14"/>
      <c r="F58" s="75">
        <v>-172411</v>
      </c>
      <c r="G58" s="14"/>
      <c r="H58" s="14">
        <v>0</v>
      </c>
      <c r="I58" s="14"/>
      <c r="J58" s="14">
        <v>5334</v>
      </c>
    </row>
    <row r="59" spans="1:10" ht="17" customHeight="1" x14ac:dyDescent="0.3">
      <c r="A59" s="13" t="s">
        <v>88</v>
      </c>
      <c r="B59" s="10"/>
      <c r="C59" s="9"/>
      <c r="D59" s="75">
        <v>387498</v>
      </c>
      <c r="E59" s="14"/>
      <c r="F59" s="75">
        <v>530178</v>
      </c>
      <c r="G59" s="14"/>
      <c r="H59" s="14">
        <v>-507484</v>
      </c>
      <c r="I59" s="14"/>
      <c r="J59" s="14">
        <v>905783</v>
      </c>
    </row>
    <row r="60" spans="1:10" ht="17" customHeight="1" x14ac:dyDescent="0.3">
      <c r="A60" s="13" t="s">
        <v>199</v>
      </c>
      <c r="B60" s="10"/>
      <c r="C60" s="9"/>
      <c r="D60" s="75">
        <v>168625</v>
      </c>
      <c r="E60" s="14"/>
      <c r="F60" s="75">
        <v>773827</v>
      </c>
      <c r="G60" s="14"/>
      <c r="H60" s="14">
        <f>44313+1</f>
        <v>44314</v>
      </c>
      <c r="I60" s="14"/>
      <c r="J60" s="14">
        <v>387891</v>
      </c>
    </row>
    <row r="61" spans="1:10" ht="17" customHeight="1" x14ac:dyDescent="0.3">
      <c r="A61" s="13" t="s">
        <v>32</v>
      </c>
      <c r="B61" s="10"/>
      <c r="C61" s="9"/>
      <c r="D61" s="77">
        <v>3223</v>
      </c>
      <c r="E61" s="14"/>
      <c r="F61" s="77">
        <v>840</v>
      </c>
      <c r="G61" s="14"/>
      <c r="H61" s="46">
        <v>0</v>
      </c>
      <c r="I61" s="14"/>
      <c r="J61" s="46">
        <v>0</v>
      </c>
    </row>
    <row r="62" spans="1:10" ht="17" customHeight="1" x14ac:dyDescent="0.3">
      <c r="A62" s="13" t="s">
        <v>234</v>
      </c>
      <c r="B62" s="191"/>
      <c r="C62" s="9"/>
      <c r="D62" s="77">
        <v>33918</v>
      </c>
      <c r="E62" s="14"/>
      <c r="F62" s="77">
        <v>22791</v>
      </c>
      <c r="G62" s="14"/>
      <c r="H62" s="46">
        <v>0</v>
      </c>
      <c r="I62" s="14"/>
      <c r="J62" s="46">
        <v>0</v>
      </c>
    </row>
    <row r="63" spans="1:10" ht="17" customHeight="1" x14ac:dyDescent="0.3">
      <c r="A63" s="13" t="s">
        <v>200</v>
      </c>
      <c r="B63" s="158"/>
      <c r="C63" s="9"/>
      <c r="D63" s="82">
        <v>0</v>
      </c>
      <c r="E63" s="46"/>
      <c r="F63" s="82">
        <v>-1750</v>
      </c>
      <c r="G63" s="46"/>
      <c r="H63" s="33">
        <v>0</v>
      </c>
      <c r="I63" s="46"/>
      <c r="J63" s="33">
        <v>0</v>
      </c>
    </row>
    <row r="64" spans="1:10" ht="17" customHeight="1" x14ac:dyDescent="0.3">
      <c r="A64" s="13" t="s">
        <v>279</v>
      </c>
      <c r="B64" s="10"/>
      <c r="C64" s="9"/>
      <c r="D64" s="77">
        <f>SUM(D39,D52:D63)</f>
        <v>2023479</v>
      </c>
      <c r="E64" s="14"/>
      <c r="F64" s="77">
        <f>SUM(F39,F52:F63)</f>
        <v>2403425</v>
      </c>
      <c r="G64" s="14"/>
      <c r="H64" s="77">
        <f>SUM(H39,H52:H63)</f>
        <v>171214</v>
      </c>
      <c r="I64" s="14"/>
      <c r="J64" s="77">
        <f>SUM(J39,J52:J63)</f>
        <v>2601010</v>
      </c>
    </row>
    <row r="65" spans="1:14" ht="17" customHeight="1" x14ac:dyDescent="0.3">
      <c r="A65" s="13" t="s">
        <v>191</v>
      </c>
      <c r="B65" s="10"/>
      <c r="C65" s="9"/>
      <c r="D65" s="33">
        <v>-402145</v>
      </c>
      <c r="E65" s="14"/>
      <c r="F65" s="33">
        <v>-474848</v>
      </c>
      <c r="G65" s="14"/>
      <c r="H65" s="33">
        <v>0</v>
      </c>
      <c r="I65" s="14"/>
      <c r="J65" s="33">
        <v>0</v>
      </c>
    </row>
    <row r="66" spans="1:14" ht="17" customHeight="1" x14ac:dyDescent="0.3">
      <c r="A66" s="32" t="s">
        <v>305</v>
      </c>
      <c r="B66" s="10"/>
      <c r="C66" s="9"/>
      <c r="D66" s="84">
        <f>SUM(D64:D65)</f>
        <v>1621334</v>
      </c>
      <c r="E66" s="73"/>
      <c r="F66" s="84">
        <f>SUM(F64:F65)</f>
        <v>1928577</v>
      </c>
      <c r="G66" s="73"/>
      <c r="H66" s="84">
        <f>SUM(H64:H65)</f>
        <v>171214</v>
      </c>
      <c r="I66" s="73"/>
      <c r="J66" s="84">
        <f>SUM(J64:J65)</f>
        <v>2601010</v>
      </c>
    </row>
    <row r="67" spans="1:14" ht="8.25" customHeight="1" x14ac:dyDescent="0.3">
      <c r="A67" s="32"/>
      <c r="B67" s="10"/>
      <c r="C67" s="9"/>
      <c r="D67" s="63"/>
      <c r="E67" s="21"/>
      <c r="F67" s="63"/>
      <c r="G67" s="21"/>
      <c r="H67" s="12"/>
      <c r="I67" s="21"/>
      <c r="J67" s="12"/>
    </row>
    <row r="68" spans="1:14" ht="17" customHeight="1" x14ac:dyDescent="0.3">
      <c r="A68" s="29" t="s">
        <v>89</v>
      </c>
      <c r="B68" s="10"/>
      <c r="C68" s="9"/>
      <c r="D68" s="68"/>
      <c r="E68" s="12"/>
      <c r="F68" s="68"/>
      <c r="G68" s="12"/>
      <c r="H68" s="12"/>
      <c r="I68" s="12"/>
      <c r="J68" s="12"/>
    </row>
    <row r="69" spans="1:14" ht="17" customHeight="1" x14ac:dyDescent="0.3">
      <c r="A69" s="13" t="s">
        <v>90</v>
      </c>
      <c r="B69" s="10"/>
      <c r="C69" s="9"/>
      <c r="D69" s="75">
        <v>59342</v>
      </c>
      <c r="E69" s="75"/>
      <c r="F69" s="75">
        <v>52704</v>
      </c>
      <c r="G69" s="75"/>
      <c r="H69" s="75">
        <v>451672</v>
      </c>
      <c r="I69" s="75"/>
      <c r="J69" s="75">
        <v>320520</v>
      </c>
      <c r="K69" s="75"/>
      <c r="L69" s="75"/>
      <c r="M69" s="75"/>
      <c r="N69" s="75"/>
    </row>
    <row r="70" spans="1:14" ht="17" customHeight="1" x14ac:dyDescent="0.3">
      <c r="A70" s="13" t="s">
        <v>110</v>
      </c>
      <c r="B70" s="10"/>
      <c r="C70" s="9"/>
      <c r="D70" s="75">
        <v>19250</v>
      </c>
      <c r="E70" s="75"/>
      <c r="F70" s="75">
        <v>33630</v>
      </c>
      <c r="G70" s="75"/>
      <c r="H70" s="75">
        <v>49850</v>
      </c>
      <c r="I70" s="75"/>
      <c r="J70" s="75">
        <v>96630</v>
      </c>
      <c r="K70" s="75"/>
      <c r="L70" s="75"/>
      <c r="M70" s="75"/>
      <c r="N70" s="75"/>
    </row>
    <row r="71" spans="1:14" ht="17" customHeight="1" x14ac:dyDescent="0.3">
      <c r="A71" s="6" t="s">
        <v>276</v>
      </c>
      <c r="B71" s="10"/>
      <c r="C71" s="9"/>
      <c r="D71" s="75">
        <v>-378</v>
      </c>
      <c r="E71" s="75"/>
      <c r="F71" s="75">
        <v>-558</v>
      </c>
      <c r="G71" s="75"/>
      <c r="H71" s="75">
        <v>-4</v>
      </c>
      <c r="I71" s="75"/>
      <c r="J71" s="75">
        <v>-3</v>
      </c>
    </row>
    <row r="72" spans="1:14" ht="17" customHeight="1" x14ac:dyDescent="0.3">
      <c r="A72" s="121" t="s">
        <v>178</v>
      </c>
      <c r="B72" s="130"/>
      <c r="C72" s="9"/>
      <c r="D72" s="75">
        <v>177</v>
      </c>
      <c r="E72" s="75"/>
      <c r="F72" s="75">
        <v>0</v>
      </c>
      <c r="G72" s="75"/>
      <c r="H72" s="75">
        <v>1684</v>
      </c>
      <c r="I72" s="75"/>
      <c r="J72" s="75">
        <v>1367</v>
      </c>
    </row>
    <row r="73" spans="1:14" ht="17" customHeight="1" x14ac:dyDescent="0.3">
      <c r="A73" s="96" t="s">
        <v>203</v>
      </c>
      <c r="B73" s="158">
        <v>5</v>
      </c>
      <c r="C73" s="9"/>
      <c r="D73" s="75">
        <v>-238595</v>
      </c>
      <c r="E73" s="75"/>
      <c r="F73" s="75">
        <v>-299152</v>
      </c>
      <c r="G73" s="75"/>
      <c r="H73" s="75">
        <v>-238595</v>
      </c>
      <c r="I73" s="75"/>
      <c r="J73" s="75">
        <v>-299152</v>
      </c>
    </row>
    <row r="74" spans="1:14" ht="17" customHeight="1" x14ac:dyDescent="0.3">
      <c r="A74" s="96" t="s">
        <v>235</v>
      </c>
      <c r="B74" s="181"/>
      <c r="C74" s="9"/>
      <c r="D74" s="75">
        <v>108750</v>
      </c>
      <c r="E74" s="75"/>
      <c r="F74" s="75">
        <v>554921</v>
      </c>
      <c r="G74" s="75"/>
      <c r="H74" s="75">
        <v>108750</v>
      </c>
      <c r="I74" s="75"/>
      <c r="J74" s="75">
        <v>554921</v>
      </c>
    </row>
    <row r="75" spans="1:14" ht="17" customHeight="1" x14ac:dyDescent="0.3">
      <c r="A75" s="6" t="s">
        <v>115</v>
      </c>
      <c r="B75" s="214">
        <v>2</v>
      </c>
      <c r="C75" s="9"/>
      <c r="D75" s="75">
        <v>0</v>
      </c>
      <c r="E75" s="75"/>
      <c r="F75" s="75">
        <v>0</v>
      </c>
      <c r="G75" s="75"/>
      <c r="H75" s="75">
        <v>-28161845</v>
      </c>
      <c r="I75" s="75"/>
      <c r="J75" s="75">
        <v>-22777592</v>
      </c>
    </row>
    <row r="76" spans="1:14" ht="17" customHeight="1" x14ac:dyDescent="0.3">
      <c r="A76" s="6" t="s">
        <v>290</v>
      </c>
      <c r="B76" s="214"/>
      <c r="C76" s="9"/>
      <c r="D76" s="75"/>
      <c r="E76" s="75"/>
      <c r="F76" s="75"/>
      <c r="G76" s="75"/>
      <c r="H76" s="75"/>
      <c r="I76" s="75"/>
      <c r="J76" s="75"/>
    </row>
    <row r="77" spans="1:14" ht="17" customHeight="1" x14ac:dyDescent="0.3">
      <c r="A77" s="6" t="s">
        <v>289</v>
      </c>
      <c r="B77" s="214">
        <v>2</v>
      </c>
      <c r="C77" s="9"/>
      <c r="D77" s="75">
        <v>0</v>
      </c>
      <c r="E77" s="75"/>
      <c r="F77" s="75">
        <v>0</v>
      </c>
      <c r="G77" s="75"/>
      <c r="H77" s="75">
        <v>27496501</v>
      </c>
      <c r="I77" s="75"/>
      <c r="J77" s="75">
        <v>19755846</v>
      </c>
    </row>
    <row r="78" spans="1:14" ht="17" customHeight="1" x14ac:dyDescent="0.3">
      <c r="A78" s="6" t="s">
        <v>310</v>
      </c>
      <c r="B78" s="214">
        <v>2</v>
      </c>
      <c r="C78" s="9"/>
      <c r="D78" s="75">
        <v>-50000</v>
      </c>
      <c r="E78" s="75"/>
      <c r="F78" s="75">
        <v>0</v>
      </c>
      <c r="G78" s="75"/>
      <c r="H78" s="75">
        <v>0</v>
      </c>
      <c r="I78" s="75"/>
      <c r="J78" s="75">
        <v>0</v>
      </c>
    </row>
    <row r="79" spans="1:14" ht="17" customHeight="1" x14ac:dyDescent="0.3">
      <c r="A79" s="6" t="s">
        <v>236</v>
      </c>
      <c r="B79" s="214">
        <v>2</v>
      </c>
      <c r="C79" s="9"/>
      <c r="D79" s="75">
        <v>-431250</v>
      </c>
      <c r="E79" s="75"/>
      <c r="F79" s="75">
        <v>-117000</v>
      </c>
      <c r="G79" s="75"/>
      <c r="H79" s="75">
        <v>-15700</v>
      </c>
      <c r="I79" s="75"/>
      <c r="J79" s="75">
        <v>0</v>
      </c>
    </row>
    <row r="80" spans="1:14" ht="17" customHeight="1" x14ac:dyDescent="0.3">
      <c r="A80" s="6" t="s">
        <v>327</v>
      </c>
      <c r="B80" s="214">
        <v>2</v>
      </c>
      <c r="C80" s="9"/>
      <c r="D80" s="75">
        <v>233300</v>
      </c>
      <c r="E80" s="75"/>
      <c r="F80" s="75">
        <v>103100</v>
      </c>
      <c r="G80" s="75"/>
      <c r="H80" s="75">
        <v>8200</v>
      </c>
      <c r="I80" s="75"/>
      <c r="J80" s="75">
        <v>0</v>
      </c>
    </row>
    <row r="81" spans="1:10" ht="17" customHeight="1" x14ac:dyDescent="0.3">
      <c r="A81" s="6" t="s">
        <v>253</v>
      </c>
      <c r="B81" s="214">
        <v>2</v>
      </c>
      <c r="C81" s="9"/>
      <c r="D81" s="75">
        <v>0</v>
      </c>
      <c r="E81" s="75"/>
      <c r="F81" s="75">
        <v>-90000</v>
      </c>
      <c r="G81" s="75"/>
      <c r="H81" s="75">
        <v>0</v>
      </c>
      <c r="I81" s="75"/>
      <c r="J81" s="75">
        <v>0</v>
      </c>
    </row>
    <row r="82" spans="1:10" ht="17" customHeight="1" x14ac:dyDescent="0.3">
      <c r="A82" s="6" t="s">
        <v>328</v>
      </c>
      <c r="B82" s="214"/>
      <c r="C82" s="9"/>
      <c r="D82" s="75"/>
      <c r="E82" s="75"/>
      <c r="F82" s="75"/>
      <c r="G82" s="75"/>
      <c r="H82" s="75"/>
      <c r="I82" s="75"/>
      <c r="J82" s="75"/>
    </row>
    <row r="83" spans="1:10" ht="17" customHeight="1" x14ac:dyDescent="0.3">
      <c r="A83" s="6" t="s">
        <v>303</v>
      </c>
      <c r="B83" s="214">
        <v>2</v>
      </c>
      <c r="C83" s="9"/>
      <c r="D83" s="75">
        <v>5625</v>
      </c>
      <c r="E83" s="75"/>
      <c r="F83" s="75">
        <v>0</v>
      </c>
      <c r="G83" s="75"/>
      <c r="H83" s="75">
        <v>0</v>
      </c>
      <c r="I83" s="75"/>
      <c r="J83" s="75">
        <v>0</v>
      </c>
    </row>
    <row r="84" spans="1:10" ht="17" customHeight="1" x14ac:dyDescent="0.3">
      <c r="A84" s="6" t="s">
        <v>311</v>
      </c>
      <c r="B84" s="10"/>
      <c r="C84" s="9"/>
      <c r="D84" s="75">
        <v>-138656</v>
      </c>
      <c r="E84" s="75"/>
      <c r="F84" s="75">
        <v>9992</v>
      </c>
      <c r="G84" s="75"/>
      <c r="H84" s="75">
        <v>0</v>
      </c>
      <c r="I84" s="75"/>
      <c r="J84" s="75">
        <v>0</v>
      </c>
    </row>
    <row r="85" spans="1:10" ht="17" customHeight="1" x14ac:dyDescent="0.3">
      <c r="A85" s="6" t="s">
        <v>120</v>
      </c>
      <c r="B85" s="10">
        <v>6</v>
      </c>
      <c r="C85" s="9"/>
      <c r="D85" s="75">
        <v>0</v>
      </c>
      <c r="E85" s="75"/>
      <c r="F85" s="75">
        <v>0</v>
      </c>
      <c r="G85" s="75"/>
      <c r="H85" s="75">
        <v>-125000</v>
      </c>
      <c r="I85" s="75"/>
      <c r="J85" s="75">
        <v>-885000</v>
      </c>
    </row>
    <row r="86" spans="1:10" ht="17" customHeight="1" x14ac:dyDescent="0.3">
      <c r="A86" s="121" t="s">
        <v>237</v>
      </c>
      <c r="B86" s="165">
        <v>6</v>
      </c>
      <c r="C86" s="9"/>
      <c r="D86" s="75">
        <v>-93125</v>
      </c>
      <c r="E86" s="75"/>
      <c r="F86" s="75">
        <v>-10</v>
      </c>
      <c r="G86" s="75"/>
      <c r="H86" s="75">
        <v>-55225</v>
      </c>
      <c r="I86" s="75"/>
      <c r="J86" s="75">
        <v>0</v>
      </c>
    </row>
    <row r="87" spans="1:10" ht="17" hidden="1" customHeight="1" x14ac:dyDescent="0.3">
      <c r="A87" s="6" t="s">
        <v>131</v>
      </c>
      <c r="B87" s="10"/>
      <c r="C87" s="9"/>
      <c r="D87" s="75"/>
      <c r="E87" s="75"/>
      <c r="F87" s="75"/>
      <c r="G87" s="75"/>
      <c r="H87" s="75"/>
      <c r="I87" s="75"/>
      <c r="J87" s="75"/>
    </row>
    <row r="88" spans="1:10" ht="17" hidden="1" customHeight="1" x14ac:dyDescent="0.3">
      <c r="A88" s="6" t="s">
        <v>194</v>
      </c>
      <c r="B88" s="143"/>
      <c r="C88" s="9"/>
      <c r="D88" s="6"/>
      <c r="F88" s="6"/>
    </row>
    <row r="89" spans="1:10" ht="17" hidden="1" customHeight="1" x14ac:dyDescent="0.3">
      <c r="A89" s="6" t="s">
        <v>193</v>
      </c>
      <c r="B89" s="154"/>
      <c r="C89" s="9"/>
      <c r="D89" s="75"/>
      <c r="E89" s="75"/>
      <c r="F89" s="75"/>
      <c r="G89" s="75"/>
      <c r="H89" s="75"/>
      <c r="I89" s="75"/>
      <c r="J89" s="75"/>
    </row>
    <row r="90" spans="1:10" ht="17" hidden="1" customHeight="1" x14ac:dyDescent="0.3">
      <c r="A90" s="121" t="s">
        <v>204</v>
      </c>
      <c r="B90" s="130"/>
      <c r="C90" s="9"/>
      <c r="D90" s="75"/>
      <c r="E90" s="75"/>
      <c r="F90" s="75"/>
      <c r="G90" s="75"/>
      <c r="H90" s="75"/>
      <c r="I90" s="75"/>
      <c r="J90" s="75"/>
    </row>
    <row r="91" spans="1:10" ht="17" customHeight="1" x14ac:dyDescent="0.3">
      <c r="A91" s="6" t="s">
        <v>119</v>
      </c>
      <c r="B91" s="10">
        <v>11</v>
      </c>
      <c r="C91" s="9"/>
      <c r="D91" s="75">
        <v>-2043579</v>
      </c>
      <c r="E91" s="75"/>
      <c r="F91" s="75">
        <v>-3183972</v>
      </c>
      <c r="G91" s="75"/>
      <c r="H91" s="75">
        <v>-207032</v>
      </c>
      <c r="I91" s="75"/>
      <c r="J91" s="75">
        <v>-110120</v>
      </c>
    </row>
    <row r="92" spans="1:10" ht="17" customHeight="1" x14ac:dyDescent="0.3">
      <c r="A92" s="6" t="s">
        <v>160</v>
      </c>
      <c r="B92" s="10"/>
      <c r="C92" s="9"/>
      <c r="D92" s="75">
        <v>2500</v>
      </c>
      <c r="E92" s="75"/>
      <c r="F92" s="75">
        <v>1974</v>
      </c>
      <c r="G92" s="75"/>
      <c r="H92" s="75">
        <v>573</v>
      </c>
      <c r="I92" s="75"/>
      <c r="J92" s="75">
        <v>231</v>
      </c>
    </row>
    <row r="93" spans="1:10" ht="17" customHeight="1" x14ac:dyDescent="0.3">
      <c r="A93" s="6" t="s">
        <v>121</v>
      </c>
      <c r="B93" s="10">
        <v>11</v>
      </c>
      <c r="C93" s="9"/>
      <c r="D93" s="82">
        <v>-43907</v>
      </c>
      <c r="E93" s="77"/>
      <c r="F93" s="82">
        <v>-40289</v>
      </c>
      <c r="G93" s="77"/>
      <c r="H93" s="82">
        <v>-3731</v>
      </c>
      <c r="I93" s="77"/>
      <c r="J93" s="82">
        <v>-5632</v>
      </c>
    </row>
    <row r="94" spans="1:10" ht="17" customHeight="1" x14ac:dyDescent="0.3">
      <c r="A94" s="32" t="s">
        <v>306</v>
      </c>
      <c r="B94" s="10"/>
      <c r="C94" s="9"/>
      <c r="D94" s="84">
        <f>SUM(D69:D93)</f>
        <v>-2610546</v>
      </c>
      <c r="E94" s="14"/>
      <c r="F94" s="84">
        <f>SUM(F69:F93)</f>
        <v>-2974660</v>
      </c>
      <c r="G94" s="14"/>
      <c r="H94" s="84">
        <f>SUM(H69:H93)</f>
        <v>-689902</v>
      </c>
      <c r="I94" s="14"/>
      <c r="J94" s="84">
        <f>SUM(J69:J93)</f>
        <v>-3347984</v>
      </c>
    </row>
    <row r="95" spans="1:10" ht="18" customHeight="1" x14ac:dyDescent="0.3">
      <c r="A95" s="23"/>
      <c r="B95" s="57"/>
      <c r="C95" s="56"/>
      <c r="D95" s="63"/>
      <c r="E95" s="21"/>
      <c r="F95" s="63"/>
      <c r="G95" s="21"/>
      <c r="H95" s="21"/>
      <c r="I95" s="21"/>
      <c r="J95" s="21"/>
    </row>
    <row r="96" spans="1:10" ht="21" customHeight="1" x14ac:dyDescent="0.35">
      <c r="A96" s="1" t="s">
        <v>0</v>
      </c>
      <c r="D96" s="6"/>
      <c r="F96" s="6"/>
    </row>
    <row r="97" spans="1:10" ht="21" customHeight="1" x14ac:dyDescent="0.3">
      <c r="A97" s="3" t="s">
        <v>83</v>
      </c>
      <c r="D97" s="6"/>
      <c r="F97" s="6"/>
    </row>
    <row r="98" spans="1:10" ht="18" customHeight="1" x14ac:dyDescent="0.3">
      <c r="A98" s="3"/>
      <c r="D98" s="7"/>
      <c r="E98" s="7"/>
      <c r="F98" s="155"/>
      <c r="H98" s="7"/>
      <c r="I98" s="7"/>
      <c r="J98" s="155"/>
    </row>
    <row r="99" spans="1:10" ht="18" customHeight="1" x14ac:dyDescent="0.3">
      <c r="A99" s="3"/>
      <c r="D99" s="256" t="s">
        <v>294</v>
      </c>
      <c r="E99" s="256"/>
      <c r="F99" s="256"/>
      <c r="H99" s="256" t="s">
        <v>293</v>
      </c>
      <c r="I99" s="256"/>
      <c r="J99" s="256"/>
    </row>
    <row r="100" spans="1:10" ht="18" customHeight="1" x14ac:dyDescent="0.3">
      <c r="A100" s="23"/>
      <c r="B100" s="10"/>
      <c r="C100" s="9"/>
      <c r="D100" s="257" t="s">
        <v>292</v>
      </c>
      <c r="E100" s="257"/>
      <c r="F100" s="257"/>
      <c r="G100" s="213"/>
      <c r="H100" s="257" t="s">
        <v>292</v>
      </c>
      <c r="I100" s="257"/>
      <c r="J100" s="257"/>
    </row>
    <row r="101" spans="1:10" ht="18" customHeight="1" x14ac:dyDescent="0.3">
      <c r="A101" s="23"/>
      <c r="B101" s="10"/>
      <c r="C101" s="9"/>
      <c r="D101" s="266" t="s">
        <v>107</v>
      </c>
      <c r="E101" s="266"/>
      <c r="F101" s="266"/>
      <c r="G101" s="7"/>
      <c r="H101" s="266" t="s">
        <v>107</v>
      </c>
      <c r="I101" s="266"/>
      <c r="J101" s="266"/>
    </row>
    <row r="102" spans="1:10" ht="18" customHeight="1" x14ac:dyDescent="0.3">
      <c r="A102" s="23"/>
      <c r="B102" s="10"/>
      <c r="C102" s="9"/>
      <c r="D102" s="266" t="s">
        <v>105</v>
      </c>
      <c r="E102" s="266"/>
      <c r="F102" s="266"/>
      <c r="G102" s="7"/>
      <c r="H102" s="266" t="s">
        <v>105</v>
      </c>
      <c r="I102" s="266"/>
      <c r="J102" s="266"/>
    </row>
    <row r="103" spans="1:10" ht="18" customHeight="1" x14ac:dyDescent="0.3">
      <c r="A103" s="23"/>
      <c r="B103" s="10" t="s">
        <v>4</v>
      </c>
      <c r="C103" s="10"/>
      <c r="D103" s="9">
        <v>2023</v>
      </c>
      <c r="E103" s="9"/>
      <c r="F103" s="9">
        <v>2022</v>
      </c>
      <c r="G103" s="9"/>
      <c r="H103" s="9">
        <v>2023</v>
      </c>
      <c r="I103" s="9"/>
      <c r="J103" s="9">
        <v>2022</v>
      </c>
    </row>
    <row r="104" spans="1:10" ht="18" customHeight="1" x14ac:dyDescent="0.3">
      <c r="A104" s="5"/>
      <c r="B104" s="10"/>
      <c r="C104" s="9"/>
      <c r="D104" s="258" t="s">
        <v>6</v>
      </c>
      <c r="E104" s="258"/>
      <c r="F104" s="258"/>
      <c r="G104" s="258"/>
      <c r="H104" s="258"/>
      <c r="I104" s="258"/>
      <c r="J104" s="258"/>
    </row>
    <row r="105" spans="1:10" ht="18" customHeight="1" x14ac:dyDescent="0.3">
      <c r="A105" s="29" t="s">
        <v>91</v>
      </c>
      <c r="B105" s="10"/>
      <c r="C105" s="9"/>
      <c r="D105" s="10"/>
      <c r="E105" s="10"/>
      <c r="F105" s="156"/>
      <c r="G105" s="10"/>
      <c r="H105" s="10"/>
      <c r="I105" s="10"/>
      <c r="J105" s="156"/>
    </row>
    <row r="106" spans="1:10" ht="18" hidden="1" customHeight="1" x14ac:dyDescent="0.3">
      <c r="A106" s="6" t="s">
        <v>181</v>
      </c>
      <c r="B106" s="143"/>
      <c r="C106" s="9"/>
      <c r="D106" s="143"/>
      <c r="E106" s="143"/>
      <c r="F106" s="156"/>
      <c r="G106" s="143"/>
      <c r="H106" s="143"/>
      <c r="I106" s="143"/>
      <c r="J106" s="156"/>
    </row>
    <row r="107" spans="1:10" ht="18" hidden="1" customHeight="1" x14ac:dyDescent="0.3">
      <c r="A107" s="6" t="s">
        <v>192</v>
      </c>
      <c r="B107" s="143"/>
      <c r="C107" s="9"/>
      <c r="D107" s="75"/>
      <c r="E107" s="75"/>
      <c r="F107" s="75">
        <v>0</v>
      </c>
      <c r="G107" s="75"/>
      <c r="H107" s="75"/>
      <c r="I107" s="75"/>
      <c r="J107" s="75">
        <v>0</v>
      </c>
    </row>
    <row r="108" spans="1:10" ht="18" customHeight="1" x14ac:dyDescent="0.3">
      <c r="A108" s="6" t="s">
        <v>92</v>
      </c>
      <c r="B108" s="10"/>
      <c r="C108" s="9"/>
      <c r="D108" s="75">
        <v>-921942</v>
      </c>
      <c r="E108" s="75"/>
      <c r="F108" s="75">
        <v>-525526</v>
      </c>
      <c r="G108" s="75"/>
      <c r="H108" s="75">
        <v>-443914</v>
      </c>
      <c r="I108" s="75"/>
      <c r="J108" s="75">
        <v>-287373</v>
      </c>
    </row>
    <row r="109" spans="1:10" ht="18" customHeight="1" x14ac:dyDescent="0.3">
      <c r="A109" s="121" t="s">
        <v>202</v>
      </c>
      <c r="B109" s="146"/>
      <c r="C109" s="9"/>
      <c r="D109" s="75">
        <v>-748026</v>
      </c>
      <c r="E109" s="75"/>
      <c r="F109" s="75">
        <v>-451889</v>
      </c>
      <c r="G109" s="14"/>
      <c r="H109" s="14">
        <v>-99488</v>
      </c>
      <c r="I109" s="14"/>
      <c r="J109" s="14">
        <v>-101927</v>
      </c>
    </row>
    <row r="110" spans="1:10" ht="18" customHeight="1" x14ac:dyDescent="0.3">
      <c r="A110" s="6" t="s">
        <v>139</v>
      </c>
      <c r="B110" s="10"/>
      <c r="C110" s="10"/>
      <c r="D110" s="6"/>
      <c r="F110" s="6"/>
    </row>
    <row r="111" spans="1:10" ht="18" customHeight="1" x14ac:dyDescent="0.3">
      <c r="A111" s="6" t="s">
        <v>93</v>
      </c>
      <c r="B111" s="10"/>
      <c r="C111" s="10"/>
      <c r="D111" s="16">
        <v>1738315</v>
      </c>
      <c r="E111" s="14"/>
      <c r="F111" s="16">
        <v>-570524</v>
      </c>
      <c r="G111" s="14"/>
      <c r="H111" s="14">
        <v>1318907</v>
      </c>
      <c r="I111" s="14"/>
      <c r="J111" s="14">
        <v>-404465</v>
      </c>
    </row>
    <row r="112" spans="1:10" ht="18" customHeight="1" x14ac:dyDescent="0.3">
      <c r="A112" s="6" t="s">
        <v>280</v>
      </c>
      <c r="B112" s="130"/>
      <c r="C112" s="130"/>
      <c r="D112" s="75">
        <v>0</v>
      </c>
      <c r="E112" s="14"/>
      <c r="F112" s="75">
        <v>0</v>
      </c>
      <c r="G112" s="14"/>
      <c r="H112" s="14">
        <v>-1176150</v>
      </c>
      <c r="I112" s="14"/>
      <c r="J112" s="14">
        <v>-1251750</v>
      </c>
    </row>
    <row r="113" spans="1:10" ht="18" customHeight="1" x14ac:dyDescent="0.3">
      <c r="A113" s="6" t="s">
        <v>103</v>
      </c>
      <c r="B113" s="10"/>
      <c r="C113" s="10"/>
      <c r="D113" s="75"/>
      <c r="E113" s="14"/>
      <c r="F113" s="75"/>
      <c r="G113" s="14"/>
      <c r="H113" s="14"/>
      <c r="I113" s="14"/>
      <c r="J113" s="14"/>
    </row>
    <row r="114" spans="1:10" ht="18" customHeight="1" x14ac:dyDescent="0.3">
      <c r="A114" s="6" t="s">
        <v>26</v>
      </c>
      <c r="B114" s="10">
        <v>8</v>
      </c>
      <c r="C114" s="10"/>
      <c r="D114" s="75">
        <v>0</v>
      </c>
      <c r="E114" s="14"/>
      <c r="F114" s="75">
        <v>68866</v>
      </c>
      <c r="G114" s="14"/>
      <c r="H114" s="14">
        <v>0</v>
      </c>
      <c r="I114" s="14"/>
      <c r="J114" s="14">
        <v>0</v>
      </c>
    </row>
    <row r="115" spans="1:10" ht="18" customHeight="1" x14ac:dyDescent="0.3">
      <c r="A115" s="23" t="s">
        <v>94</v>
      </c>
      <c r="B115" s="10"/>
      <c r="C115" s="10"/>
      <c r="D115" s="75"/>
      <c r="E115" s="14"/>
      <c r="F115" s="75"/>
      <c r="G115" s="14"/>
      <c r="H115" s="14"/>
      <c r="I115" s="14"/>
      <c r="J115" s="14"/>
    </row>
    <row r="116" spans="1:10" ht="18" customHeight="1" x14ac:dyDescent="0.3">
      <c r="A116" s="6" t="s">
        <v>95</v>
      </c>
      <c r="B116" s="10">
        <v>8</v>
      </c>
      <c r="C116" s="10"/>
      <c r="D116" s="77">
        <v>-547650</v>
      </c>
      <c r="E116" s="46"/>
      <c r="F116" s="77">
        <v>-577870</v>
      </c>
      <c r="G116" s="46"/>
      <c r="H116" s="46">
        <v>-263466</v>
      </c>
      <c r="I116" s="46"/>
      <c r="J116" s="46">
        <v>-304484</v>
      </c>
    </row>
    <row r="117" spans="1:10" ht="18" customHeight="1" x14ac:dyDescent="0.3">
      <c r="A117" s="6" t="s">
        <v>277</v>
      </c>
      <c r="B117" s="191">
        <v>8</v>
      </c>
      <c r="C117" s="130"/>
      <c r="D117" s="77">
        <v>2697900</v>
      </c>
      <c r="E117" s="46"/>
      <c r="F117" s="77">
        <v>3940000</v>
      </c>
      <c r="G117" s="46"/>
      <c r="H117" s="46">
        <v>2697900</v>
      </c>
      <c r="I117" s="46"/>
      <c r="J117" s="46">
        <v>3940000</v>
      </c>
    </row>
    <row r="118" spans="1:10" ht="18" customHeight="1" x14ac:dyDescent="0.3">
      <c r="A118" s="6" t="s">
        <v>150</v>
      </c>
      <c r="B118" s="201">
        <v>8</v>
      </c>
      <c r="C118" s="10"/>
      <c r="D118" s="77">
        <v>-568600</v>
      </c>
      <c r="E118" s="46"/>
      <c r="F118" s="77">
        <v>0</v>
      </c>
      <c r="G118" s="46"/>
      <c r="H118" s="46">
        <v>-568600</v>
      </c>
      <c r="I118" s="46"/>
      <c r="J118" s="46">
        <v>0</v>
      </c>
    </row>
    <row r="119" spans="1:10" ht="18" customHeight="1" x14ac:dyDescent="0.3">
      <c r="A119" s="6" t="s">
        <v>132</v>
      </c>
      <c r="B119" s="209">
        <v>9</v>
      </c>
      <c r="C119" s="10"/>
      <c r="D119" s="77">
        <v>862191</v>
      </c>
      <c r="E119" s="46"/>
      <c r="F119" s="77">
        <v>55561</v>
      </c>
      <c r="G119" s="46"/>
      <c r="H119" s="77">
        <v>862191</v>
      </c>
      <c r="I119" s="46"/>
      <c r="J119" s="77">
        <v>55561</v>
      </c>
    </row>
    <row r="120" spans="1:10" ht="18" hidden="1" customHeight="1" x14ac:dyDescent="0.3">
      <c r="A120" s="6" t="s">
        <v>111</v>
      </c>
      <c r="B120" s="10"/>
      <c r="C120" s="10"/>
      <c r="D120" s="77"/>
      <c r="E120" s="46"/>
      <c r="F120" s="77"/>
      <c r="G120" s="46"/>
      <c r="H120" s="46"/>
      <c r="I120" s="46"/>
      <c r="J120" s="46"/>
    </row>
    <row r="121" spans="1:10" ht="18" hidden="1" customHeight="1" x14ac:dyDescent="0.3">
      <c r="A121" s="6" t="s">
        <v>185</v>
      </c>
      <c r="B121" s="10"/>
      <c r="C121" s="10"/>
      <c r="D121" s="77"/>
      <c r="E121" s="46"/>
      <c r="F121" s="77"/>
      <c r="G121" s="46"/>
      <c r="H121" s="46">
        <v>0</v>
      </c>
      <c r="I121" s="46"/>
      <c r="J121" s="46">
        <v>0</v>
      </c>
    </row>
    <row r="122" spans="1:10" ht="18" customHeight="1" x14ac:dyDescent="0.3">
      <c r="A122" s="6" t="s">
        <v>149</v>
      </c>
      <c r="B122" s="10">
        <v>14</v>
      </c>
      <c r="C122" s="10"/>
      <c r="D122" s="33">
        <v>-1812432</v>
      </c>
      <c r="E122" s="46"/>
      <c r="F122" s="33">
        <v>-791105</v>
      </c>
      <c r="G122" s="46"/>
      <c r="H122" s="33">
        <v>-1812432</v>
      </c>
      <c r="I122" s="46"/>
      <c r="J122" s="33">
        <v>-791105</v>
      </c>
    </row>
    <row r="123" spans="1:10" ht="18" customHeight="1" x14ac:dyDescent="0.3">
      <c r="A123" s="41" t="s">
        <v>307</v>
      </c>
      <c r="B123" s="10"/>
      <c r="C123" s="10"/>
      <c r="D123" s="84">
        <f>SUM(D107:D122)</f>
        <v>699756</v>
      </c>
      <c r="E123" s="85"/>
      <c r="F123" s="84">
        <f>SUM(F107:F122)</f>
        <v>1147513</v>
      </c>
      <c r="G123" s="85"/>
      <c r="H123" s="84">
        <f>SUM(H107:H122)</f>
        <v>514948</v>
      </c>
      <c r="I123" s="85"/>
      <c r="J123" s="84">
        <f>SUM(J107:J122)</f>
        <v>854457</v>
      </c>
    </row>
    <row r="124" spans="1:10" ht="18" customHeight="1" x14ac:dyDescent="0.3">
      <c r="A124" s="41"/>
      <c r="B124" s="10"/>
      <c r="C124" s="10"/>
      <c r="D124" s="9"/>
      <c r="E124" s="9"/>
      <c r="F124" s="9"/>
      <c r="G124" s="9"/>
      <c r="H124" s="9"/>
      <c r="I124" s="9"/>
      <c r="J124" s="9"/>
    </row>
    <row r="125" spans="1:10" ht="18" customHeight="1" x14ac:dyDescent="0.3">
      <c r="A125" s="23" t="s">
        <v>151</v>
      </c>
      <c r="B125" s="10"/>
      <c r="C125" s="10"/>
      <c r="D125" s="9"/>
      <c r="E125" s="9"/>
      <c r="F125" s="9"/>
      <c r="G125" s="9"/>
      <c r="H125" s="9"/>
      <c r="I125" s="9"/>
      <c r="J125" s="9"/>
    </row>
    <row r="126" spans="1:10" ht="18" customHeight="1" x14ac:dyDescent="0.3">
      <c r="A126" s="6" t="s">
        <v>133</v>
      </c>
      <c r="B126" s="10"/>
      <c r="C126" s="9"/>
      <c r="D126" s="75">
        <f>D66+D94+D123</f>
        <v>-289456</v>
      </c>
      <c r="E126" s="14"/>
      <c r="F126" s="75">
        <f>F66+F94+F123</f>
        <v>101430</v>
      </c>
      <c r="G126" s="14"/>
      <c r="H126" s="75">
        <f>H66+H94+H123</f>
        <v>-3740</v>
      </c>
      <c r="I126" s="14"/>
      <c r="J126" s="75">
        <f>J66+J94+J123</f>
        <v>107483</v>
      </c>
    </row>
    <row r="127" spans="1:10" ht="18" customHeight="1" x14ac:dyDescent="0.3">
      <c r="A127" s="6" t="s">
        <v>134</v>
      </c>
      <c r="B127" s="10"/>
      <c r="C127" s="10"/>
      <c r="D127" s="9"/>
      <c r="E127" s="9"/>
      <c r="F127" s="9"/>
      <c r="G127" s="9"/>
      <c r="H127" s="9"/>
      <c r="I127" s="9"/>
      <c r="J127" s="9"/>
    </row>
    <row r="128" spans="1:10" ht="18" customHeight="1" x14ac:dyDescent="0.3">
      <c r="A128" s="6" t="s">
        <v>135</v>
      </c>
      <c r="B128" s="10"/>
      <c r="C128" s="10"/>
      <c r="D128" s="33">
        <v>-32372</v>
      </c>
      <c r="E128" s="9"/>
      <c r="F128" s="33">
        <v>60867</v>
      </c>
      <c r="G128" s="9"/>
      <c r="H128" s="33">
        <v>0</v>
      </c>
      <c r="I128" s="9"/>
      <c r="J128" s="33">
        <v>0</v>
      </c>
    </row>
    <row r="129" spans="1:10" ht="18" customHeight="1" x14ac:dyDescent="0.3">
      <c r="A129" s="32" t="s">
        <v>151</v>
      </c>
      <c r="B129" s="10"/>
      <c r="C129" s="9"/>
      <c r="D129" s="72">
        <f>D126+D128</f>
        <v>-321828</v>
      </c>
      <c r="E129" s="85"/>
      <c r="F129" s="72">
        <f>F126+F128</f>
        <v>162297</v>
      </c>
      <c r="G129" s="85"/>
      <c r="H129" s="72">
        <f>H126+H128</f>
        <v>-3740</v>
      </c>
      <c r="I129" s="85"/>
      <c r="J129" s="72">
        <f>J126+J128</f>
        <v>107483</v>
      </c>
    </row>
    <row r="130" spans="1:10" ht="18" customHeight="1" x14ac:dyDescent="0.3">
      <c r="A130" s="6" t="s">
        <v>162</v>
      </c>
      <c r="B130" s="10"/>
      <c r="C130" s="9"/>
      <c r="D130" s="75">
        <v>818138</v>
      </c>
      <c r="E130" s="14"/>
      <c r="F130" s="75">
        <v>415837</v>
      </c>
      <c r="G130" s="14"/>
      <c r="H130" s="14">
        <f>'BS-2-4'!J11</f>
        <v>77387</v>
      </c>
      <c r="I130" s="14"/>
      <c r="J130" s="14">
        <v>44288</v>
      </c>
    </row>
    <row r="131" spans="1:10" ht="18" customHeight="1" thickBot="1" x14ac:dyDescent="0.35">
      <c r="A131" s="32" t="s">
        <v>163</v>
      </c>
      <c r="D131" s="86">
        <f>D129+D130</f>
        <v>496310</v>
      </c>
      <c r="E131" s="73"/>
      <c r="F131" s="86">
        <f>F129+F130</f>
        <v>578134</v>
      </c>
      <c r="G131" s="73"/>
      <c r="H131" s="86">
        <f>H129+H130</f>
        <v>73647</v>
      </c>
      <c r="I131" s="73"/>
      <c r="J131" s="86">
        <f>J129+J130</f>
        <v>151771</v>
      </c>
    </row>
    <row r="132" spans="1:10" ht="20.25" customHeight="1" thickTop="1" x14ac:dyDescent="0.3">
      <c r="D132" s="75"/>
      <c r="F132" s="75"/>
      <c r="H132" s="75"/>
      <c r="J132" s="75"/>
    </row>
  </sheetData>
  <mergeCells count="27">
    <mergeCell ref="D4:F4"/>
    <mergeCell ref="H4:J4"/>
    <mergeCell ref="D5:F5"/>
    <mergeCell ref="H5:J5"/>
    <mergeCell ref="D6:F6"/>
    <mergeCell ref="H6:J6"/>
    <mergeCell ref="D99:F99"/>
    <mergeCell ref="H99:J99"/>
    <mergeCell ref="D7:F7"/>
    <mergeCell ref="H7:J7"/>
    <mergeCell ref="D9:J9"/>
    <mergeCell ref="D44:F44"/>
    <mergeCell ref="H44:J44"/>
    <mergeCell ref="D45:F45"/>
    <mergeCell ref="H45:J45"/>
    <mergeCell ref="D46:F46"/>
    <mergeCell ref="H46:J46"/>
    <mergeCell ref="D47:F47"/>
    <mergeCell ref="H47:J47"/>
    <mergeCell ref="D49:J49"/>
    <mergeCell ref="D104:J104"/>
    <mergeCell ref="D100:F100"/>
    <mergeCell ref="H100:J100"/>
    <mergeCell ref="D101:F101"/>
    <mergeCell ref="H101:J101"/>
    <mergeCell ref="D102:F102"/>
    <mergeCell ref="H102:J102"/>
  </mergeCells>
  <pageMargins left="0.8" right="0.8" top="0.48" bottom="0.5" header="0.5" footer="0.5"/>
  <pageSetup paperSize="9" scale="78" firstPageNumber="15" fitToHeight="0" orientation="portrait" useFirstPageNumber="1" r:id="rId1"/>
  <headerFooter>
    <oddFooter>&amp;L&amp;"Times New Roman,Regular"&amp;11 The accompanying condensed notes form an integral part of the interim financial statements.
&amp;C&amp;"Times New Roman,Regular"&amp;11&amp;P</oddFooter>
  </headerFooter>
  <rowBreaks count="2" manualBreakCount="2">
    <brk id="40" max="16383" man="1"/>
    <brk id="9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BS-2-4</vt:lpstr>
      <vt:lpstr>PL 5-10</vt:lpstr>
      <vt:lpstr>CH-Conso-11</vt:lpstr>
      <vt:lpstr>CH-Conso-12 </vt:lpstr>
      <vt:lpstr>CH-Seperate 13</vt:lpstr>
      <vt:lpstr>CH-Seperate 14 </vt:lpstr>
      <vt:lpstr>CF 15-17</vt:lpstr>
      <vt:lpstr>'BS-2-4'!Print_Area</vt:lpstr>
      <vt:lpstr>'CF 15-17'!Print_Area</vt:lpstr>
      <vt:lpstr>'CH-Conso-11'!Print_Area</vt:lpstr>
      <vt:lpstr>'CH-Conso-12 '!Print_Area</vt:lpstr>
      <vt:lpstr>'CH-Seperate 13'!Print_Area</vt:lpstr>
      <vt:lpstr>'CH-Seperate 14 '!Print_Area</vt:lpstr>
      <vt:lpstr>'PL 5-10'!Print_Area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Kannika Phasuk</cp:lastModifiedBy>
  <cp:lastPrinted>2023-11-09T07:38:04Z</cp:lastPrinted>
  <dcterms:created xsi:type="dcterms:W3CDTF">2016-06-07T09:00:22Z</dcterms:created>
  <dcterms:modified xsi:type="dcterms:W3CDTF">2023-11-13T10:40:56Z</dcterms:modified>
</cp:coreProperties>
</file>