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iyarat_gueapai_th_ey_com/Documents/Desktop/BA/YE'23/Q3/Qtr3'2023/Convert/"/>
    </mc:Choice>
  </mc:AlternateContent>
  <xr:revisionPtr revIDLastSave="6" documentId="13_ncr:1_{749EA814-24B4-4630-9C89-DE00A7DF33F3}" xr6:coauthVersionLast="47" xr6:coauthVersionMax="47" xr10:uidLastSave="{3E111D1B-7D62-44BE-8606-7640D08F06D2}"/>
  <bookViews>
    <workbookView xWindow="90" yWindow="90" windowWidth="9690" windowHeight="9420" xr2:uid="{00000000-000D-0000-FFFF-FFFF00000000}"/>
  </bookViews>
  <sheets>
    <sheet name="BS" sheetId="1" r:id="rId1"/>
    <sheet name="PL3m" sheetId="20" r:id="rId2"/>
    <sheet name="PL9m" sheetId="21" r:id="rId3"/>
    <sheet name="Consolidated" sheetId="22" r:id="rId4"/>
    <sheet name="The Company" sheetId="23" r:id="rId5"/>
    <sheet name="CF" sheetId="28" r:id="rId6"/>
    <sheet name="A002A_Reconcile_E_Asso" sheetId="27" state="hidden" r:id="rId7"/>
    <sheet name="PL6m" sheetId="25" state="hidden" r:id="rId8"/>
    <sheet name="Sheet3" sheetId="2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0" localSheetId="6">'[1]Statement-BAHT'!#REF!</definedName>
    <definedName name="\0" localSheetId="7">'[1]Statement-BAHT'!#REF!</definedName>
    <definedName name="\0">'[1]Statement-BAHT'!#REF!</definedName>
    <definedName name="\A" localSheetId="6">#REF!</definedName>
    <definedName name="\A" localSheetId="7">#REF!</definedName>
    <definedName name="\A">#REF!</definedName>
    <definedName name="\B" localSheetId="6">#REF!</definedName>
    <definedName name="\B" localSheetId="7">#REF!</definedName>
    <definedName name="\B">#REF!</definedName>
    <definedName name="\C" localSheetId="6">#REF!</definedName>
    <definedName name="\C" localSheetId="7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 localSheetId="6">[2]D3!#REF!</definedName>
    <definedName name="\I">#REF!</definedName>
    <definedName name="\J" localSheetId="6">#REF!</definedName>
    <definedName name="\J">#REF!</definedName>
    <definedName name="\m" localSheetId="6">#REF!</definedName>
    <definedName name="\m">#REF!</definedName>
    <definedName name="\p">#N/A</definedName>
    <definedName name="\s" localSheetId="6">A002A_Reconcile_E_Asso!#REF!</definedName>
    <definedName name="\s">#REF!</definedName>
    <definedName name="\T" localSheetId="6">#REF!</definedName>
    <definedName name="\T">#REF!</definedName>
    <definedName name="\V" localSheetId="6">#REF!</definedName>
    <definedName name="\V">#REF!</definedName>
    <definedName name="_________DAT1" localSheetId="6">A002A_Reconcile_E_Asso!#REF!</definedName>
    <definedName name="_________DAT1">#REF!</definedName>
    <definedName name="_________DAT10" localSheetId="6">#REF!</definedName>
    <definedName name="_________DAT10">#REF!</definedName>
    <definedName name="_________DAT11" localSheetId="6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pr09" localSheetId="6" hidden="1">{#N/A,#N/A,FALSE,"BILAN CONSOLIDE";#N/A,#N/A,FALSE,"BILAN";#N/A,#N/A,FALSE,"Cpte de Résultat";#N/A,#N/A,FALSE,"SIG";#N/A,#N/A,FALSE,"Bilan financier"}</definedName>
    <definedName name="_______Apr09" localSheetId="5" hidden="1">{#N/A,#N/A,FALSE,"BILAN CONSOLIDE";#N/A,#N/A,FALSE,"BILAN";#N/A,#N/A,FALSE,"Cpte de Résultat";#N/A,#N/A,FALSE,"SIG";#N/A,#N/A,FALSE,"Bilan financier"}</definedName>
    <definedName name="_______Apr09" localSheetId="7" hidden="1">{#N/A,#N/A,FALSE,"BILAN CONSOLIDE";#N/A,#N/A,FALSE,"BILAN";#N/A,#N/A,FALSE,"Cpte de Résultat";#N/A,#N/A,FALSE,"SIG";#N/A,#N/A,FALSE,"Bilan financier"}</definedName>
    <definedName name="_______Apr09" hidden="1">{#N/A,#N/A,FALSE,"BILAN CONSOLIDE";#N/A,#N/A,FALSE,"BILAN";#N/A,#N/A,FALSE,"Cpte de Résultat";#N/A,#N/A,FALSE,"SIG";#N/A,#N/A,FALSE,"Bilan financier"}</definedName>
    <definedName name="_______BKK915">#REF!</definedName>
    <definedName name="_______d1" localSheetId="6" hidden="1">{"'Model'!$A$1:$N$53"}</definedName>
    <definedName name="_______d1" localSheetId="5" hidden="1">{"'Model'!$A$1:$N$53"}</definedName>
    <definedName name="_______d1" localSheetId="7" hidden="1">{"'Model'!$A$1:$N$53"}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TB2011">'[3]TB-2011'!$A$1:$IV$65536</definedName>
    <definedName name="______Apr09" localSheetId="6" hidden="1">{#N/A,#N/A,FALSE,"BILAN CONSOLIDE";#N/A,#N/A,FALSE,"BILAN";#N/A,#N/A,FALSE,"Cpte de Résultat";#N/A,#N/A,FALSE,"SIG";#N/A,#N/A,FALSE,"Bilan financier"}</definedName>
    <definedName name="______Apr09" localSheetId="5" hidden="1">{#N/A,#N/A,FALSE,"BILAN CONSOLIDE";#N/A,#N/A,FALSE,"BILAN";#N/A,#N/A,FALSE,"Cpte de Résultat";#N/A,#N/A,FALSE,"SIG";#N/A,#N/A,FALSE,"Bilan financier"}</definedName>
    <definedName name="______Apr09" localSheetId="7" hidden="1">{#N/A,#N/A,FALSE,"BILAN CONSOLIDE";#N/A,#N/A,FALSE,"BILAN";#N/A,#N/A,FALSE,"Cpte de Résultat";#N/A,#N/A,FALSE,"SIG";#N/A,#N/A,FALSE,"Bilan financier"}</definedName>
    <definedName name="______Apr09" hidden="1">{#N/A,#N/A,FALSE,"BILAN CONSOLIDE";#N/A,#N/A,FALSE,"BILAN";#N/A,#N/A,FALSE,"Cpte de Résultat";#N/A,#N/A,FALSE,"SIG";#N/A,#N/A,FALSE,"Bilan financier"}</definedName>
    <definedName name="______CPP1">#REF!</definedName>
    <definedName name="______CPP10">#REF!</definedName>
    <definedName name="______CPP11">#REF!</definedName>
    <definedName name="______CPP12">#REF!</definedName>
    <definedName name="______CPP13">#REF!</definedName>
    <definedName name="______CPP14">#REF!</definedName>
    <definedName name="______CPP15">#REF!</definedName>
    <definedName name="______CPP16">#REF!</definedName>
    <definedName name="______CPP17">#REF!</definedName>
    <definedName name="______CPP18">#REF!</definedName>
    <definedName name="______CPP2">#REF!</definedName>
    <definedName name="______CPP3">#REF!</definedName>
    <definedName name="______CPP4">#REF!</definedName>
    <definedName name="______CPP5">#REF!</definedName>
    <definedName name="______CPP6">#REF!</definedName>
    <definedName name="______CPP7">#REF!</definedName>
    <definedName name="______CPP8">#REF!</definedName>
    <definedName name="______CPP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f123">#REF!</definedName>
    <definedName name="______ktm1201">#REF!</definedName>
    <definedName name="______kwi1">#REF!</definedName>
    <definedName name="______MOB1">#REF!</definedName>
    <definedName name="______MOB2">#REF!</definedName>
    <definedName name="______MOB3">#REF!</definedName>
    <definedName name="______MOB4">#REF!</definedName>
    <definedName name="______MOB5">#REF!</definedName>
    <definedName name="______MOB6">#REF!</definedName>
    <definedName name="______MOB7">#REF!</definedName>
    <definedName name="______MOB8">#REF!</definedName>
    <definedName name="______MOB9">#REF!</definedName>
    <definedName name="______npm1">#REF!</definedName>
    <definedName name="______npm2">#REF!</definedName>
    <definedName name="______PP1">#REF!</definedName>
    <definedName name="______PP10">#REF!</definedName>
    <definedName name="______PP11">#REF!</definedName>
    <definedName name="______PP12">#REF!</definedName>
    <definedName name="______PP13">#REF!</definedName>
    <definedName name="______PP14">#REF!</definedName>
    <definedName name="______PP15">#REF!</definedName>
    <definedName name="______PP16">#REF!</definedName>
    <definedName name="______PP17">#REF!</definedName>
    <definedName name="______PP18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P8">#REF!</definedName>
    <definedName name="______PP9">#REF!</definedName>
    <definedName name="______RSB1">[4]DealerData!#REF!</definedName>
    <definedName name="______RSB2">[4]DealerData!#REF!</definedName>
    <definedName name="______RSB3">[4]DealerData!#REF!</definedName>
    <definedName name="______TAX2" localSheetId="6">#REF!</definedName>
    <definedName name="______TAX2">#REF!</definedName>
    <definedName name="______TB2011">'[5]TB-2011'!$A$1:$IV$65536</definedName>
    <definedName name="_____Apr09" localSheetId="6" hidden="1">{#N/A,#N/A,FALSE,"BILAN CONSOLIDE";#N/A,#N/A,FALSE,"BILAN";#N/A,#N/A,FALSE,"Cpte de Résultat";#N/A,#N/A,FALSE,"SIG";#N/A,#N/A,FALSE,"Bilan financier"}</definedName>
    <definedName name="_____Apr09" localSheetId="5" hidden="1">{#N/A,#N/A,FALSE,"BILAN CONSOLIDE";#N/A,#N/A,FALSE,"BILAN";#N/A,#N/A,FALSE,"Cpte de Résultat";#N/A,#N/A,FALSE,"SIG";#N/A,#N/A,FALSE,"Bilan financier"}</definedName>
    <definedName name="_____Apr09" localSheetId="7" hidden="1">{#N/A,#N/A,FALSE,"BILAN CONSOLIDE";#N/A,#N/A,FALSE,"BILAN";#N/A,#N/A,FALSE,"Cpte de Résultat";#N/A,#N/A,FALSE,"SIG";#N/A,#N/A,FALSE,"Bilan financier"}</definedName>
    <definedName name="_____Apr09" hidden="1">{#N/A,#N/A,FALSE,"BILAN CONSOLIDE";#N/A,#N/A,FALSE,"BILAN";#N/A,#N/A,FALSE,"Cpte de Résultat";#N/A,#N/A,FALSE,"SIG";#N/A,#N/A,FALSE,"Bilan financier"}</definedName>
    <definedName name="_____BKK915">#REF!</definedName>
    <definedName name="_____CPP1">#REF!</definedName>
    <definedName name="_____CPP10">#REF!</definedName>
    <definedName name="_____CPP11">#REF!</definedName>
    <definedName name="_____CPP12">#REF!</definedName>
    <definedName name="_____CPP13">#REF!</definedName>
    <definedName name="_____CPP14">#REF!</definedName>
    <definedName name="_____CPP15">#REF!</definedName>
    <definedName name="_____CPP16">#REF!</definedName>
    <definedName name="_____CPP17">#REF!</definedName>
    <definedName name="_____CPP18">#REF!</definedName>
    <definedName name="_____CPP2">#REF!</definedName>
    <definedName name="_____CPP3">#REF!</definedName>
    <definedName name="_____CPP4">#REF!</definedName>
    <definedName name="_____CPP5">#REF!</definedName>
    <definedName name="_____CPP6">#REF!</definedName>
    <definedName name="_____CPP7">#REF!</definedName>
    <definedName name="_____CPP8">#REF!</definedName>
    <definedName name="_____CPP9">#REF!</definedName>
    <definedName name="_____d1" localSheetId="6" hidden="1">{"'Model'!$A$1:$N$53"}</definedName>
    <definedName name="_____d1" localSheetId="5" hidden="1">{"'Model'!$A$1:$N$53"}</definedName>
    <definedName name="_____d1" localSheetId="7" hidden="1">{"'Model'!$A$1:$N$53"}</definedName>
    <definedName name="_____d1" hidden="1">{"'Model'!$A$1:$N$53"}</definedName>
    <definedName name="_____DAT1" localSheetId="6">A002A_Reconcile_E_Asso!#REF!</definedName>
    <definedName name="_____DAT1">#REF!</definedName>
    <definedName name="_____DAT10" localSheetId="6">#REF!</definedName>
    <definedName name="_____DAT10">#REF!</definedName>
    <definedName name="_____DAT11" localSheetId="6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123">#REF!</definedName>
    <definedName name="_____ktm1201">#REF!</definedName>
    <definedName name="_____kwi1">#REF!</definedName>
    <definedName name="_____MOB1">#REF!</definedName>
    <definedName name="_____MOB2">#REF!</definedName>
    <definedName name="_____MOB3">#REF!</definedName>
    <definedName name="_____MOB4">#REF!</definedName>
    <definedName name="_____MOB5">#REF!</definedName>
    <definedName name="_____MOB6">#REF!</definedName>
    <definedName name="_____MOB7">#REF!</definedName>
    <definedName name="_____MOB8">#REF!</definedName>
    <definedName name="_____MOB9">#REF!</definedName>
    <definedName name="_____npm1">#REF!</definedName>
    <definedName name="_____npm2">#REF!</definedName>
    <definedName name="_____PP1">#REF!</definedName>
    <definedName name="_____PP10">#REF!</definedName>
    <definedName name="_____PP11">#REF!</definedName>
    <definedName name="_____PP12">#REF!</definedName>
    <definedName name="_____PP13">#REF!</definedName>
    <definedName name="_____PP14">#REF!</definedName>
    <definedName name="_____PP15">#REF!</definedName>
    <definedName name="_____PP16">#REF!</definedName>
    <definedName name="_____PP17">#REF!</definedName>
    <definedName name="_____PP18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P8">#REF!</definedName>
    <definedName name="_____PP9">#REF!</definedName>
    <definedName name="_____RSB1">[4]DealerData!#REF!</definedName>
    <definedName name="_____RSB2">[4]DealerData!#REF!</definedName>
    <definedName name="_____RSB3">[4]DealerData!#REF!</definedName>
    <definedName name="_____TAX2" localSheetId="6">#REF!</definedName>
    <definedName name="_____TAX2">#REF!</definedName>
    <definedName name="_____TB2011">'[5]TB-2011'!$A$1:$IV$65536</definedName>
    <definedName name="____Apr09" localSheetId="6" hidden="1">{#N/A,#N/A,FALSE,"BILAN CONSOLIDE";#N/A,#N/A,FALSE,"BILAN";#N/A,#N/A,FALSE,"Cpte de Résultat";#N/A,#N/A,FALSE,"SIG";#N/A,#N/A,FALSE,"Bilan financier"}</definedName>
    <definedName name="____Apr09" localSheetId="5" hidden="1">{#N/A,#N/A,FALSE,"BILAN CONSOLIDE";#N/A,#N/A,FALSE,"BILAN";#N/A,#N/A,FALSE,"Cpte de Résultat";#N/A,#N/A,FALSE,"SIG";#N/A,#N/A,FALSE,"Bilan financier"}</definedName>
    <definedName name="____Apr09" localSheetId="7" hidden="1">{#N/A,#N/A,FALSE,"BILAN CONSOLIDE";#N/A,#N/A,FALSE,"BILAN";#N/A,#N/A,FALSE,"Cpte de Résultat";#N/A,#N/A,FALSE,"SIG";#N/A,#N/A,FALSE,"Bilan financier"}</definedName>
    <definedName name="____Apr09" hidden="1">{#N/A,#N/A,FALSE,"BILAN CONSOLIDE";#N/A,#N/A,FALSE,"BILAN";#N/A,#N/A,FALSE,"Cpte de Résultat";#N/A,#N/A,FALSE,"SIG";#N/A,#N/A,FALSE,"Bilan financier"}</definedName>
    <definedName name="____BKK915">#REF!</definedName>
    <definedName name="____CPP1">#REF!</definedName>
    <definedName name="____CPP10">#REF!</definedName>
    <definedName name="____CPP11">#REF!</definedName>
    <definedName name="____CPP12">#REF!</definedName>
    <definedName name="____CPP13">#REF!</definedName>
    <definedName name="____CPP14">#REF!</definedName>
    <definedName name="____CPP15">#REF!</definedName>
    <definedName name="____CPP16">#REF!</definedName>
    <definedName name="____CPP17">#REF!</definedName>
    <definedName name="____CPP18">#REF!</definedName>
    <definedName name="____CPP2">#REF!</definedName>
    <definedName name="____CPP3">#REF!</definedName>
    <definedName name="____CPP4">#REF!</definedName>
    <definedName name="____CPP5">#REF!</definedName>
    <definedName name="____CPP6">#REF!</definedName>
    <definedName name="____CPP7">#REF!</definedName>
    <definedName name="____CPP8">#REF!</definedName>
    <definedName name="____CPP9">#REF!</definedName>
    <definedName name="____d1" localSheetId="6" hidden="1">{"'Model'!$A$1:$N$53"}</definedName>
    <definedName name="____d1" localSheetId="5" hidden="1">{"'Model'!$A$1:$N$53"}</definedName>
    <definedName name="____d1" localSheetId="7" hidden="1">{"'Model'!$A$1:$N$53"}</definedName>
    <definedName name="____d1" hidden="1">{"'Model'!$A$1:$N$53"}</definedName>
    <definedName name="____DAT26" localSheetId="6">A002A_Reconcile_E_Asso!#REF!</definedName>
    <definedName name="____DAT26">#REF!</definedName>
    <definedName name="____DAT27" localSheetId="6">#REF!</definedName>
    <definedName name="____DAT27">#REF!</definedName>
    <definedName name="____DAT28" localSheetId="6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f123">#REF!</definedName>
    <definedName name="____ktm1201">#REF!</definedName>
    <definedName name="____kwi1">#REF!</definedName>
    <definedName name="____MOB1">#REF!</definedName>
    <definedName name="____MOB2">#REF!</definedName>
    <definedName name="____MOB3">#REF!</definedName>
    <definedName name="____MOB4">#REF!</definedName>
    <definedName name="____MOB5">#REF!</definedName>
    <definedName name="____MOB6">#REF!</definedName>
    <definedName name="____MOB7">#REF!</definedName>
    <definedName name="____MOB8">#REF!</definedName>
    <definedName name="____MOB9">#REF!</definedName>
    <definedName name="____npm1">#REF!</definedName>
    <definedName name="____npm2">#REF!</definedName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17">#REF!</definedName>
    <definedName name="____PP18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_RSB1">[4]DealerData!#REF!</definedName>
    <definedName name="____RSB2">[4]DealerData!#REF!</definedName>
    <definedName name="____RSB3">[4]DealerData!#REF!</definedName>
    <definedName name="____TAX2" localSheetId="6">#REF!</definedName>
    <definedName name="____TAX2">#REF!</definedName>
    <definedName name="____TB2011">'[5]TB-2011'!$A$1:$IV$65536</definedName>
    <definedName name="___Apr09" localSheetId="6" hidden="1">{#N/A,#N/A,FALSE,"BILAN CONSOLIDE";#N/A,#N/A,FALSE,"BILAN";#N/A,#N/A,FALSE,"Cpte de Résultat";#N/A,#N/A,FALSE,"SIG";#N/A,#N/A,FALSE,"Bilan financier"}</definedName>
    <definedName name="___Apr09" localSheetId="5" hidden="1">{#N/A,#N/A,FALSE,"BILAN CONSOLIDE";#N/A,#N/A,FALSE,"BILAN";#N/A,#N/A,FALSE,"Cpte de Résultat";#N/A,#N/A,FALSE,"SIG";#N/A,#N/A,FALSE,"Bilan financier"}</definedName>
    <definedName name="___Apr09" localSheetId="7" hidden="1">{#N/A,#N/A,FALSE,"BILAN CONSOLIDE";#N/A,#N/A,FALSE,"BILAN";#N/A,#N/A,FALSE,"Cpte de Résultat";#N/A,#N/A,FALSE,"SIG";#N/A,#N/A,FALSE,"Bilan financier"}</definedName>
    <definedName name="___Apr09" hidden="1">{#N/A,#N/A,FALSE,"BILAN CONSOLIDE";#N/A,#N/A,FALSE,"BILAN";#N/A,#N/A,FALSE,"Cpte de Résultat";#N/A,#N/A,FALSE,"SIG";#N/A,#N/A,FALSE,"Bilan financier"}</definedName>
    <definedName name="___BKK915">#REF!</definedName>
    <definedName name="___CPP1">#REF!</definedName>
    <definedName name="___CPP10">#REF!</definedName>
    <definedName name="___CPP11">#REF!</definedName>
    <definedName name="___CPP12">#REF!</definedName>
    <definedName name="___CPP13">#REF!</definedName>
    <definedName name="___CPP14">#REF!</definedName>
    <definedName name="___CPP15">#REF!</definedName>
    <definedName name="___CPP16">#REF!</definedName>
    <definedName name="___CPP17">#REF!</definedName>
    <definedName name="___CPP18">#REF!</definedName>
    <definedName name="___CPP2">#REF!</definedName>
    <definedName name="___CPP3">#REF!</definedName>
    <definedName name="___CPP4">#REF!</definedName>
    <definedName name="___CPP5">#REF!</definedName>
    <definedName name="___CPP6">#REF!</definedName>
    <definedName name="___CPP7">#REF!</definedName>
    <definedName name="___CPP8">#REF!</definedName>
    <definedName name="___CPP9">#REF!</definedName>
    <definedName name="___d1" localSheetId="6" hidden="1">{"'Model'!$A$1:$N$53"}</definedName>
    <definedName name="___d1" localSheetId="5" hidden="1">{"'Model'!$A$1:$N$53"}</definedName>
    <definedName name="___d1" localSheetId="7" hidden="1">{"'Model'!$A$1:$N$53"}</definedName>
    <definedName name="___d1" hidden="1">{"'Model'!$A$1:$N$53"}</definedName>
    <definedName name="___DAT1" localSheetId="6">A002A_Reconcile_E_Asso!#REF!</definedName>
    <definedName name="___DAT1">#REF!</definedName>
    <definedName name="___DAT10" localSheetId="6">#REF!</definedName>
    <definedName name="___DAT10">#REF!</definedName>
    <definedName name="___DAT11" localSheetId="6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123">#REF!</definedName>
    <definedName name="___ktm1201">#REF!</definedName>
    <definedName name="___kwi1">#REF!</definedName>
    <definedName name="___MOB1">#REF!</definedName>
    <definedName name="___MOB2">#REF!</definedName>
    <definedName name="___MOB3">#REF!</definedName>
    <definedName name="___MOB4">#REF!</definedName>
    <definedName name="___MOB5">#REF!</definedName>
    <definedName name="___MOB6">#REF!</definedName>
    <definedName name="___MOB7">#REF!</definedName>
    <definedName name="___MOB8">#REF!</definedName>
    <definedName name="___MOB9">#REF!</definedName>
    <definedName name="___npm1">#REF!</definedName>
    <definedName name="___npm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17">#REF!</definedName>
    <definedName name="___PP18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RSB1">[4]DealerData!#REF!</definedName>
    <definedName name="___RSB2">[4]DealerData!#REF!</definedName>
    <definedName name="___RSB3">[4]DealerData!#REF!</definedName>
    <definedName name="___TAX2" localSheetId="6">#REF!</definedName>
    <definedName name="___TAX2">#REF!</definedName>
    <definedName name="___TB12">[6]TB12!$A$1:$IV$65536</definedName>
    <definedName name="___TB2011">'[5]TB-2011'!$A$1:$IV$65536</definedName>
    <definedName name="___TB2012">'[7]TB-2012'!$A$1:$IV$65536</definedName>
    <definedName name="__Apr09" localSheetId="6" hidden="1">{#N/A,#N/A,FALSE,"BILAN CONSOLIDE";#N/A,#N/A,FALSE,"BILAN";#N/A,#N/A,FALSE,"Cpte de Résultat";#N/A,#N/A,FALSE,"SIG";#N/A,#N/A,FALSE,"Bilan financier"}</definedName>
    <definedName name="__Apr09" localSheetId="5" hidden="1">{#N/A,#N/A,FALSE,"BILAN CONSOLIDE";#N/A,#N/A,FALSE,"BILAN";#N/A,#N/A,FALSE,"Cpte de Résultat";#N/A,#N/A,FALSE,"SIG";#N/A,#N/A,FALSE,"Bilan financier"}</definedName>
    <definedName name="__Apr09" localSheetId="7" hidden="1">{#N/A,#N/A,FALSE,"BILAN CONSOLIDE";#N/A,#N/A,FALSE,"BILAN";#N/A,#N/A,FALSE,"Cpte de Résultat";#N/A,#N/A,FALSE,"SIG";#N/A,#N/A,FALSE,"Bilan financier"}</definedName>
    <definedName name="__Apr09" hidden="1">{#N/A,#N/A,FALSE,"BILAN CONSOLIDE";#N/A,#N/A,FALSE,"BILAN";#N/A,#N/A,FALSE,"Cpte de Résultat";#N/A,#N/A,FALSE,"SIG";#N/A,#N/A,FALSE,"Bilan financier"}</definedName>
    <definedName name="__aq34">'[8]เงินกู้ MGC'!$F$15</definedName>
    <definedName name="__aq4">[8]เงินกู้ธนชาติ!$E$17</definedName>
    <definedName name="__aq678">'[8]เงินกู้ MGC'!$E$17</definedName>
    <definedName name="__BKK915" localSheetId="6">#REF!</definedName>
    <definedName name="__BKK915">#REF!</definedName>
    <definedName name="__CPP1" localSheetId="6">#REF!</definedName>
    <definedName name="__CPP1">#REF!</definedName>
    <definedName name="__CPP10" localSheetId="6">#REF!</definedName>
    <definedName name="__CPP10">#REF!</definedName>
    <definedName name="__CPP11">#REF!</definedName>
    <definedName name="__CPP12">#REF!</definedName>
    <definedName name="__CPP13">#REF!</definedName>
    <definedName name="__CPP14">#REF!</definedName>
    <definedName name="__CPP15">#REF!</definedName>
    <definedName name="__CPP16">#REF!</definedName>
    <definedName name="__CPP17">#REF!</definedName>
    <definedName name="__CPP18">#REF!</definedName>
    <definedName name="__CPP2">#REF!</definedName>
    <definedName name="__CPP3">#REF!</definedName>
    <definedName name="__CPP4">#REF!</definedName>
    <definedName name="__CPP5">#REF!</definedName>
    <definedName name="__CPP6">#REF!</definedName>
    <definedName name="__CPP7">#REF!</definedName>
    <definedName name="__CPP8">#REF!</definedName>
    <definedName name="__CPP9">#REF!</definedName>
    <definedName name="__d1" localSheetId="6" hidden="1">{"'Model'!$A$1:$N$53"}</definedName>
    <definedName name="__d1" localSheetId="5" hidden="1">{"'Model'!$A$1:$N$53"}</definedName>
    <definedName name="__d1" localSheetId="7" hidden="1">{"'Model'!$A$1:$N$53"}</definedName>
    <definedName name="__d1" hidden="1">{"'Model'!$A$1:$N$53"}</definedName>
    <definedName name="__DAT1" localSheetId="6">A002A_Reconcile_E_Asso!#REF!</definedName>
    <definedName name="__DAT1">#REF!</definedName>
    <definedName name="__DAT10" localSheetId="6">#REF!</definedName>
    <definedName name="__DAT10">#REF!</definedName>
    <definedName name="__DAT11" localSheetId="6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ob1">#REF!</definedName>
    <definedName name="__GROUP">#REF!</definedName>
    <definedName name="__GROUP_BAL">#REF!</definedName>
    <definedName name="__GROUP_INC">#REF!</definedName>
    <definedName name="__ktm1201">#REF!</definedName>
    <definedName name="__kwi1">#REF!</definedName>
    <definedName name="__lit1">#REF!</definedName>
    <definedName name="__lit2">#REF!</definedName>
    <definedName name="__MOB1">#REF!</definedName>
    <definedName name="__MOB2">#REF!</definedName>
    <definedName name="__MOB3">#REF!</definedName>
    <definedName name="__MOB4">#REF!</definedName>
    <definedName name="__MOB5">#REF!</definedName>
    <definedName name="__MOB6">#REF!</definedName>
    <definedName name="__MOB7">#REF!</definedName>
    <definedName name="__MOB8">#REF!</definedName>
    <definedName name="__MOB9">#REF!</definedName>
    <definedName name="__npm1">#REF!</definedName>
    <definedName name="__npm2">#REF!</definedName>
    <definedName name="__PL2010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17">#REF!</definedName>
    <definedName name="__PP18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_RSB1">[4]DealerData!#REF!</definedName>
    <definedName name="__RSB2">[4]DealerData!#REF!</definedName>
    <definedName name="__RSB3">[4]DealerData!#REF!</definedName>
    <definedName name="__SCB1">'[9]SCB 1 - Current'!$F$10</definedName>
    <definedName name="__SCB2">'[9]SCB 2 - Current'!$F$11</definedName>
    <definedName name="__st1" localSheetId="6">#REF!</definedName>
    <definedName name="__st1">#REF!</definedName>
    <definedName name="__TAX2" localSheetId="6">#REF!</definedName>
    <definedName name="__TAX2">#REF!</definedName>
    <definedName name="__TB12">[6]TB12!$A$1:$IV$65536</definedName>
    <definedName name="__TB2010" localSheetId="6">#REF!</definedName>
    <definedName name="__TB2010">#REF!</definedName>
    <definedName name="__TB2011">'[5]TB-2011'!$A$1:$IV$65536</definedName>
    <definedName name="__TB2012">'[7]TB-2012'!$A$1:$IV$65536</definedName>
    <definedName name="__Us1" localSheetId="6">#REF!</definedName>
    <definedName name="__Us1">#REF!</definedName>
    <definedName name="__Us2" localSheetId="6">#REF!</definedName>
    <definedName name="__Us2">#REF!</definedName>
    <definedName name="__uua1" localSheetId="6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0">[10]Group!$B$148</definedName>
    <definedName name="_14401">#N/A</definedName>
    <definedName name="_2">#REF!</definedName>
    <definedName name="_20">[10]Group!$B$167</definedName>
    <definedName name="_3">#N/A</definedName>
    <definedName name="_30">[10]Group!$B$207</definedName>
    <definedName name="_40">[10]Group!$B$220</definedName>
    <definedName name="_5">#N/A</definedName>
    <definedName name="_50">[10]Group!$B$223</definedName>
    <definedName name="_60">[11]group!#REF!</definedName>
    <definedName name="_6401" localSheetId="6">#REF!</definedName>
    <definedName name="_6401">#REF!</definedName>
    <definedName name="_6402" localSheetId="6">#REF!</definedName>
    <definedName name="_6402">#REF!</definedName>
    <definedName name="_6403" localSheetId="6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[12]com!$C$473+[12]com!$C$474</definedName>
    <definedName name="_6423" localSheetId="6">#REF!</definedName>
    <definedName name="_6423">#REF!</definedName>
    <definedName name="_6425" localSheetId="6">#REF!</definedName>
    <definedName name="_6425">#REF!</definedName>
    <definedName name="_6428" localSheetId="6">#REF!</definedName>
    <definedName name="_6428">#REF!</definedName>
    <definedName name="_6429">#REF!</definedName>
    <definedName name="_6703_00_105">#REF!</definedName>
    <definedName name="_70">[10]Group!$B$247</definedName>
    <definedName name="_80">[10]Group!$B$248</definedName>
    <definedName name="_A">[13]Group!$B$6</definedName>
    <definedName name="_A10">[10]Group!$D$148</definedName>
    <definedName name="_A20">[10]Group!$D$167</definedName>
    <definedName name="_A30">[10]Group!$D$207</definedName>
    <definedName name="_A40">[10]Group!$D$220</definedName>
    <definedName name="_A50" localSheetId="6">#REF!</definedName>
    <definedName name="_A50">#REF!</definedName>
    <definedName name="_A70">[10]Group!$D$247</definedName>
    <definedName name="_A80">[10]Group!$D$248</definedName>
    <definedName name="_AA">[13]Group!$D$6</definedName>
    <definedName name="_aat10">'[14]BNDDIR(BOND)'!#REF!</definedName>
    <definedName name="_AB1">[13]Group!$D$8</definedName>
    <definedName name="_AB2">[13]Group!$D$13</definedName>
    <definedName name="_ABB">[10]Group!$D$24</definedName>
    <definedName name="_AC1">[13]Group!$D$27</definedName>
    <definedName name="_AC11">[13]Group!$D$28</definedName>
    <definedName name="_AC12">[13]Group!$D$29</definedName>
    <definedName name="_AC13">[13]Group!$D$30</definedName>
    <definedName name="_AC2">[15]Group!#REF!</definedName>
    <definedName name="_ACC">[10]Group!$D$51</definedName>
    <definedName name="_ADD">[10]Group!$D$67</definedName>
    <definedName name="_AEE">[10]Group!$D$70</definedName>
    <definedName name="_AF">[16]Group!#REF!</definedName>
    <definedName name="_AF2" localSheetId="6">#REF!</definedName>
    <definedName name="_AF2">#REF!</definedName>
    <definedName name="_AF3" localSheetId="6">[15]Group!#REF!</definedName>
    <definedName name="_AF3">[15]Group!#REF!</definedName>
    <definedName name="_AFF" localSheetId="6">[16]Group!#REF!</definedName>
    <definedName name="_AFF">[16]Group!#REF!</definedName>
    <definedName name="_AL">[13]Group!$D$99</definedName>
    <definedName name="_AM1">[15]Group!#REF!</definedName>
    <definedName name="_AM2">[13]Group!$D$106</definedName>
    <definedName name="_AM3">[10]Group!$D$110</definedName>
    <definedName name="_AM4">[10]Group!$D$109</definedName>
    <definedName name="_AM5">[10]Group!$D$113</definedName>
    <definedName name="_AN1">[10]Group!$D$117</definedName>
    <definedName name="_AN2">[10]Group!$D$118</definedName>
    <definedName name="_ANN2">[15]Group!#REF!</definedName>
    <definedName name="_ANN6">[15]Group!#REF!</definedName>
    <definedName name="_Apr09" localSheetId="6" hidden="1">{#N/A,#N/A,FALSE,"BILAN CONSOLIDE";#N/A,#N/A,FALSE,"BILAN";#N/A,#N/A,FALSE,"Cpte de Résultat";#N/A,#N/A,FALSE,"SIG";#N/A,#N/A,FALSE,"Bilan financier"}</definedName>
    <definedName name="_Apr09" localSheetId="5" hidden="1">{#N/A,#N/A,FALSE,"BILAN CONSOLIDE";#N/A,#N/A,FALSE,"BILAN";#N/A,#N/A,FALSE,"Cpte de Résultat";#N/A,#N/A,FALSE,"SIG";#N/A,#N/A,FALSE,"Bilan financier"}</definedName>
    <definedName name="_Apr09" localSheetId="7" hidden="1">{#N/A,#N/A,FALSE,"BILAN CONSOLIDE";#N/A,#N/A,FALSE,"BILAN";#N/A,#N/A,FALSE,"Cpte de Résultat";#N/A,#N/A,FALSE,"SIG";#N/A,#N/A,FALSE,"Bilan financier"}</definedName>
    <definedName name="_Apr09" hidden="1">{#N/A,#N/A,FALSE,"BILAN CONSOLIDE";#N/A,#N/A,FALSE,"BILAN";#N/A,#N/A,FALSE,"Cpte de Résultat";#N/A,#N/A,FALSE,"SIG";#N/A,#N/A,FALSE,"Bilan financier"}</definedName>
    <definedName name="_aq34">'[8]เงินกู้ MGC'!$F$15</definedName>
    <definedName name="_aq4">[8]เงินกู้ธนชาติ!$E$17</definedName>
    <definedName name="_aq678">'[8]เงินกู้ MGC'!$E$17</definedName>
    <definedName name="_ass02" localSheetId="6">A002A_Reconcile_E_Asso!#REF!</definedName>
    <definedName name="_ass02">#REF!</definedName>
    <definedName name="_Asset" localSheetId="6">[11]group!#REF!</definedName>
    <definedName name="_Asset">[11]group!#REF!</definedName>
    <definedName name="_AU">[13]Group!$D$137</definedName>
    <definedName name="_AU1">[13]Group!$D$121</definedName>
    <definedName name="_AU2">[13]Group!$D$124</definedName>
    <definedName name="_AU3">[13]Group!$D$125</definedName>
    <definedName name="_AU4">[13]Group!$D$126</definedName>
    <definedName name="_AU5">[13]Group!$D$127</definedName>
    <definedName name="_AU7">[13]Group!$D$131</definedName>
    <definedName name="_AZ2">[15]Group!#REF!</definedName>
    <definedName name="_AZ3">[13]Group!$D$141</definedName>
    <definedName name="_B1">[13]Group!$B$8</definedName>
    <definedName name="_B2">[13]Group!$B$13</definedName>
    <definedName name="_BB">[10]Group!$B$24</definedName>
    <definedName name="_BKK915" localSheetId="6">A002A_Reconcile_E_Asso!#REF!</definedName>
    <definedName name="_BKK915">#REF!</definedName>
    <definedName name="_C1">[13]Group!$B$27</definedName>
    <definedName name="_C11">[17]Group!$B$28</definedName>
    <definedName name="_C12">[13]Group!$B$29</definedName>
    <definedName name="_C13">[13]Group!$B$30</definedName>
    <definedName name="_C2">[15]Group!#REF!</definedName>
    <definedName name="_CC">[10]Group!$B$51</definedName>
    <definedName name="_CPP1" localSheetId="6">#REF!</definedName>
    <definedName name="_CPP1">#REF!</definedName>
    <definedName name="_CPP10" localSheetId="6">#REF!</definedName>
    <definedName name="_CPP10">#REF!</definedName>
    <definedName name="_CPP11" localSheetId="6">#REF!</definedName>
    <definedName name="_CPP11">#REF!</definedName>
    <definedName name="_CPP12">#REF!</definedName>
    <definedName name="_CPP13">#REF!</definedName>
    <definedName name="_CPP14">#REF!</definedName>
    <definedName name="_CPP15">#REF!</definedName>
    <definedName name="_CPP16">#REF!</definedName>
    <definedName name="_CPP17">#REF!</definedName>
    <definedName name="_CPP18">#REF!</definedName>
    <definedName name="_CPP2">#REF!</definedName>
    <definedName name="_CPP3">#REF!</definedName>
    <definedName name="_CPP4">#REF!</definedName>
    <definedName name="_CPP5">#REF!</definedName>
    <definedName name="_CPP6">#REF!</definedName>
    <definedName name="_CPP7">#REF!</definedName>
    <definedName name="_CPP8">#REF!</definedName>
    <definedName name="_CPP9">#REF!</definedName>
    <definedName name="_cut10" localSheetId="6" hidden="1">{"'Model'!$A$1:$N$53"}</definedName>
    <definedName name="_cut10" localSheetId="5" hidden="1">{"'Model'!$A$1:$N$53"}</definedName>
    <definedName name="_cut10" localSheetId="7" hidden="1">{"'Model'!$A$1:$N$53"}</definedName>
    <definedName name="_cut10" hidden="1">{"'Model'!$A$1:$N$53"}</definedName>
    <definedName name="_d1" localSheetId="6" hidden="1">{"'Model'!$A$1:$N$53"}</definedName>
    <definedName name="_d1" localSheetId="5" hidden="1">{"'Model'!$A$1:$N$53"}</definedName>
    <definedName name="_d1" localSheetId="7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[10]Group!$B$67</definedName>
    <definedName name="_dkk1" localSheetId="6">#REF!</definedName>
    <definedName name="_dkk1">#REF!</definedName>
    <definedName name="_dkk2" localSheetId="6">#REF!</definedName>
    <definedName name="_dkk2">#REF!</definedName>
    <definedName name="_E" localSheetId="6">[11]group!#REF!</definedName>
    <definedName name="_E">[11]group!#REF!</definedName>
    <definedName name="_EE">[10]Group!$B$70</definedName>
    <definedName name="_exp10" localSheetId="6">#REF!</definedName>
    <definedName name="_exp10">#REF!</definedName>
    <definedName name="_exp11" localSheetId="6">#REF!</definedName>
    <definedName name="_exp11">#REF!</definedName>
    <definedName name="_exp12" localSheetId="6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[16]Group!#REF!</definedName>
    <definedName name="_f123" localSheetId="6">#REF!</definedName>
    <definedName name="_f123">#REF!</definedName>
    <definedName name="_F2" localSheetId="6">#REF!</definedName>
    <definedName name="_F2">#REF!</definedName>
    <definedName name="_F3" localSheetId="6">[15]Group!#REF!</definedName>
    <definedName name="_F3">[15]Group!#REF!</definedName>
    <definedName name="_FF" localSheetId="6">[16]Group!#REF!</definedName>
    <definedName name="_FF">[16]Group!#REF!</definedName>
    <definedName name="_Fill" localSheetId="6" hidden="1">#REF!</definedName>
    <definedName name="_Fill" hidden="1">#REF!</definedName>
    <definedName name="_fob1" localSheetId="6">#REF!</definedName>
    <definedName name="_fob1">#REF!</definedName>
    <definedName name="_h2">[18]เงินกู้ธนชาติ!$G$2</definedName>
    <definedName name="_K1" localSheetId="6">A002A_Reconcile_E_Asso!#REF!</definedName>
    <definedName name="_K1">#REF!</definedName>
    <definedName name="_Key1" localSheetId="6" hidden="1">A002A_Reconcile_E_Asso!#REF!</definedName>
    <definedName name="_Key1" hidden="1">#REF!</definedName>
    <definedName name="_Key2" localSheetId="6" hidden="1">#REF!</definedName>
    <definedName name="_Key2" hidden="1">#REF!</definedName>
    <definedName name="_ktm1201" localSheetId="6">#REF!</definedName>
    <definedName name="_ktm1201">#REF!</definedName>
    <definedName name="_kwi1">#REF!</definedName>
    <definedName name="_L">[13]Group!$B$99</definedName>
    <definedName name="_lit1" localSheetId="6">#REF!</definedName>
    <definedName name="_lit1">#REF!</definedName>
    <definedName name="_lit2" localSheetId="6">#REF!</definedName>
    <definedName name="_lit2">#REF!</definedName>
    <definedName name="_M1">[13]Group!$B$103</definedName>
    <definedName name="_M2">[13]Group!$B$106</definedName>
    <definedName name="_M3">[10]Group!$B$110</definedName>
    <definedName name="_M4" localSheetId="6">#REF!</definedName>
    <definedName name="_M4">#REF!</definedName>
    <definedName name="_M5">[10]Group!$B$113</definedName>
    <definedName name="_Mat">[11]group!#REF!</definedName>
    <definedName name="_MOB1" localSheetId="6">#REF!</definedName>
    <definedName name="_MOB1">#REF!</definedName>
    <definedName name="_MOB2" localSheetId="6">#REF!</definedName>
    <definedName name="_MOB2">#REF!</definedName>
    <definedName name="_MOB3" localSheetId="6">#REF!</definedName>
    <definedName name="_MOB3">#REF!</definedName>
    <definedName name="_MOB4">#REF!</definedName>
    <definedName name="_MOB5">#REF!</definedName>
    <definedName name="_MOB6">#REF!</definedName>
    <definedName name="_MOB7">#REF!</definedName>
    <definedName name="_MOB8">#REF!</definedName>
    <definedName name="_MOB9">#REF!</definedName>
    <definedName name="_N1">[10]Group!$B$117</definedName>
    <definedName name="_N2">[10]Group!$B$118</definedName>
    <definedName name="_NN2">[15]Group!#REF!</definedName>
    <definedName name="_npm1" localSheetId="6">#REF!</definedName>
    <definedName name="_npm1">#REF!</definedName>
    <definedName name="_npm2" localSheetId="6">#REF!</definedName>
    <definedName name="_npm2">#REF!</definedName>
    <definedName name="_Order1" hidden="1">255</definedName>
    <definedName name="_Order2" hidden="1">255</definedName>
    <definedName name="_Page_1new" localSheetId="6">#REF!</definedName>
    <definedName name="_Page_1new">#REF!</definedName>
    <definedName name="_Page_2new" localSheetId="6">#REF!</definedName>
    <definedName name="_Page_2new">#REF!</definedName>
    <definedName name="_Parse_Out" localSheetId="6" hidden="1">[19]total!#REF!</definedName>
    <definedName name="_Parse_Out" hidden="1">[19]total!#REF!</definedName>
    <definedName name="_PL12" localSheetId="6">#REF!</definedName>
    <definedName name="_PL12">#REF!</definedName>
    <definedName name="_PL2010" localSheetId="6">#REF!</definedName>
    <definedName name="_PL2010">#REF!</definedName>
    <definedName name="_PLQ302" localSheetId="6">#REF!</definedName>
    <definedName name="_PLQ302">#REF!</definedName>
    <definedName name="_PLQ303">#REF!</definedName>
    <definedName name="_PLQ402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RSB1">[4]DealerData!#REF!</definedName>
    <definedName name="_RSB2">[4]DealerData!#REF!</definedName>
    <definedName name="_RSB3">[4]DealerData!#REF!</definedName>
    <definedName name="_SCB1">'[9]SCB 1 - Current'!$F$10</definedName>
    <definedName name="_SCB2">'[9]SCB 2 - Current'!$F$11</definedName>
    <definedName name="_Sort" localSheetId="6" hidden="1">A002A_Reconcile_E_Asso!#REF!</definedName>
    <definedName name="_Sort" hidden="1">#REF!</definedName>
    <definedName name="_st1" localSheetId="6">#REF!</definedName>
    <definedName name="_st1">#REF!</definedName>
    <definedName name="_TAX2" localSheetId="6">#REF!</definedName>
    <definedName name="_TAX2">#REF!</definedName>
    <definedName name="_tb1">'[20]TrialBalance Q3-2002'!$A$1:$H$301</definedName>
    <definedName name="_TB12">[6]TB12!$A$1:$IV$65536</definedName>
    <definedName name="_TB2010" localSheetId="6">#REF!</definedName>
    <definedName name="_TB2010">#REF!</definedName>
    <definedName name="_TB2011">'[5]TB-2011'!$A$1:$IV$65536</definedName>
    <definedName name="_TB2012">'[7]TB-2012'!$A$1:$IV$65536</definedName>
    <definedName name="_U">[13]Group!$B$137</definedName>
    <definedName name="_U1">[13]Group!$B$121</definedName>
    <definedName name="_U2">[13]Group!$B$124</definedName>
    <definedName name="_U3">[13]Group!$B$125</definedName>
    <definedName name="_U4">[13]Group!$B$126</definedName>
    <definedName name="_U5">[13]Group!$B$127</definedName>
    <definedName name="_U6" localSheetId="6">#REF!</definedName>
    <definedName name="_U6">#REF!</definedName>
    <definedName name="_U7">[13]Group!$B$131</definedName>
    <definedName name="_U8">[15]Group!#REF!</definedName>
    <definedName name="_Us1" localSheetId="6">A002A_Reconcile_E_Asso!#REF!</definedName>
    <definedName name="_Us1">#REF!</definedName>
    <definedName name="_Us2" localSheetId="6">A002A_Reconcile_E_Asso!#REF!</definedName>
    <definedName name="_Us2">#REF!</definedName>
    <definedName name="_uua1" localSheetId="6">#REF!</definedName>
    <definedName name="_uua1">#REF!</definedName>
    <definedName name="_VPL06" localSheetId="6">#REF!</definedName>
    <definedName name="_VPL06">#REF!</definedName>
    <definedName name="_wew3">#REF!</definedName>
    <definedName name="_WGZY">'[21]C-1'!$T$3</definedName>
    <definedName name="_Z2">[15]Group!#REF!</definedName>
    <definedName name="_Z3">[13]Group!$B$141</definedName>
    <definedName name="_ZZ41">'[22]N-4.4'!#REF!</definedName>
    <definedName name="_ขายวัสดุ">[11]group!#REF!</definedName>
    <definedName name="_ขายสินทรัพย์">[11]group!#REF!</definedName>
    <definedName name="a" localSheetId="6">#REF!</definedName>
    <definedName name="a">#REF!</definedName>
    <definedName name="A_PageJV1" localSheetId="6">#REF!</definedName>
    <definedName name="A_PageJV1">#REF!</definedName>
    <definedName name="A_PageJV2" localSheetId="6">#REF!</definedName>
    <definedName name="A_PageJV2">#REF!</definedName>
    <definedName name="A_PageJV3">#REF!</definedName>
    <definedName name="A_PageJV4">#REF!</definedName>
    <definedName name="a1q">#REF!</definedName>
    <definedName name="a2q">[8]เงินกู้ธนชาติ!$B$4</definedName>
    <definedName name="a3q">'[8]เงินกู้ MGC'!$B$4</definedName>
    <definedName name="aa">'[23]Trial Balance'!$A$1:$H$65536</definedName>
    <definedName name="AA_BILACT" localSheetId="6">#REF!</definedName>
    <definedName name="AA_BILACT">#REF!</definedName>
    <definedName name="AA_BILOUVACT" localSheetId="6">#REF!</definedName>
    <definedName name="AA_BILOUVACT">#REF!</definedName>
    <definedName name="AA_BILOUVPAS" localSheetId="6">#REF!</definedName>
    <definedName name="AA_BILOUVPAS">#REF!</definedName>
    <definedName name="AA_BILPAS">#REF!</definedName>
    <definedName name="AA_CC">#REF!</definedName>
    <definedName name="AA_CLIENTS">#REF!</definedName>
    <definedName name="AA_CONTROLE">#REF!</definedName>
    <definedName name="AA_EMPRUNTS">#REF!</definedName>
    <definedName name="AA_EXCEP">#REF!</definedName>
    <definedName name="AA_FOURNIS">#REF!</definedName>
    <definedName name="AA_IMMO">#REF!</definedName>
    <definedName name="AA_IMPOTS">#REF!</definedName>
    <definedName name="AA_MOB">#REF!</definedName>
    <definedName name="AA_MOBPER">#REF!</definedName>
    <definedName name="AA_PARAMETRES" localSheetId="6">#REF!,#REF!,#REF!,#REF!,#REF!,#REF!,#REF!,#REF!,#REF!,#REF!,#REF!,#REF!</definedName>
    <definedName name="AA_PARAMETRES" localSheetId="5">#REF!,#REF!,#REF!,#REF!,#REF!,#REF!,#REF!,#REF!,#REF!,#REF!,#REF!,#REF!</definedName>
    <definedName name="AA_PARAMETRES" localSheetId="7">#REF!,#REF!,#REF!,#REF!,#REF!,#REF!,#REF!,#REF!,#REF!,#REF!,#REF!,#REF!</definedName>
    <definedName name="AA_PARAMETRES">#REF!,#REF!,#REF!,#REF!,#REF!,#REF!,#REF!,#REF!,#REF!,#REF!,#REF!,#REF!</definedName>
    <definedName name="AA_PERSONNEL" localSheetId="6">#REF!</definedName>
    <definedName name="AA_PERSONNEL" localSheetId="7">#REF!</definedName>
    <definedName name="AA_PERSONNEL">#REF!</definedName>
    <definedName name="AA_RESULTAT">#REF!</definedName>
    <definedName name="AA_STRUCTFIN">#REF!</definedName>
    <definedName name="AA_TABFI">#REF!</definedName>
    <definedName name="AA_TRESO">#REF!</definedName>
    <definedName name="AA_TVA">#REF!</definedName>
    <definedName name="aaa" localSheetId="6" hidden="1">{"conso",#N/A,FALSE,"cash flow"}</definedName>
    <definedName name="aaa" localSheetId="5" hidden="1">{"conso",#N/A,FALSE,"cash flow"}</definedName>
    <definedName name="aaa" localSheetId="7" hidden="1">{"conso",#N/A,FALSE,"cash flow"}</definedName>
    <definedName name="aaa" hidden="1">{"conso",#N/A,FALSE,"cash flow"}</definedName>
    <definedName name="AAA_GLOBALE" localSheetId="6">#REF!,#REF!,#REF!,#REF!,#REF!,#REF!,#REF!,#REF!,#REF!,#REF!,#REF!,#REF!,#REF!,#REF!,#REF!,#REF!,#REF!</definedName>
    <definedName name="AAA_GLOBALE" localSheetId="5">#REF!,#REF!,#REF!,#REF!,#REF!,#REF!,#REF!,#REF!,#REF!,#REF!,#REF!,#REF!,#REF!,#REF!,#REF!,#REF!,#REF!</definedName>
    <definedName name="AAA_GLOBALE" localSheetId="7">#REF!,#REF!,#REF!,#REF!,#REF!,#REF!,#REF!,#REF!,#REF!,#REF!,#REF!,#REF!,#REF!,#REF!,#REF!,#REF!,#REF!</definedName>
    <definedName name="AAA_GLOBALE">#REF!,#REF!,#REF!,#REF!,#REF!,#REF!,#REF!,#REF!,#REF!,#REF!,#REF!,#REF!,#REF!,#REF!,#REF!,#REF!,#REF!</definedName>
    <definedName name="AAA_SYNTHESE" localSheetId="6">#REF!,#REF!,#REF!,#REF!,#REF!,#REF!</definedName>
    <definedName name="AAA_SYNTHESE" localSheetId="7">#REF!,#REF!,#REF!,#REF!,#REF!,#REF!</definedName>
    <definedName name="AAA_SYNTHESE">#REF!,#REF!,#REF!,#REF!,#REF!,#REF!</definedName>
    <definedName name="aaaa" localSheetId="6" hidden="1">{"cashflow",#N/A,FALSE,"cash flow"}</definedName>
    <definedName name="aaaa" localSheetId="5" hidden="1">{"cashflow",#N/A,FALSE,"cash flow"}</definedName>
    <definedName name="aaaa" localSheetId="7" hidden="1">{"cashflow",#N/A,FALSE,"cash flow"}</definedName>
    <definedName name="aaaa" hidden="1">{"cashflow",#N/A,FALSE,"cash flow"}</definedName>
    <definedName name="AAAAA">#REF!</definedName>
    <definedName name="aaaaaa">'[24]Trial Balance'!$A$1:$H$65536</definedName>
    <definedName name="Aapr" localSheetId="6" hidden="1">{#N/A,#N/A,FALSE,"BILAN SA";#N/A,#N/A,FALSE,"Cpte Résultat SA";#N/A,#N/A,FALSE,"SIG";#N/A,#N/A,FALSE,"Annexe"}</definedName>
    <definedName name="Aapr" localSheetId="5" hidden="1">{#N/A,#N/A,FALSE,"BILAN SA";#N/A,#N/A,FALSE,"Cpte Résultat SA";#N/A,#N/A,FALSE,"SIG";#N/A,#N/A,FALSE,"Annexe"}</definedName>
    <definedName name="Aapr" localSheetId="7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6" hidden="1">{"cashflow",#N/A,FALSE,"cash flow"}</definedName>
    <definedName name="abc" localSheetId="5" hidden="1">{"cashflow",#N/A,FALSE,"cash flow"}</definedName>
    <definedName name="abc" localSheetId="7" hidden="1">{"cashflow",#N/A,FALSE,"cash flow"}</definedName>
    <definedName name="abc" hidden="1">{"cashflow",#N/A,FALSE,"cash flow"}</definedName>
    <definedName name="AccessDatabase" hidden="1">"C:\My Documents\Cash Book 99.mdb"</definedName>
    <definedName name="accg0">#REF!</definedName>
    <definedName name="ACCG1">#REF!</definedName>
    <definedName name="ACCG1C">#REF!</definedName>
    <definedName name="ACCG1P">#REF!</definedName>
    <definedName name="ACCG2">#REF!</definedName>
    <definedName name="ACCG2C">#REF!</definedName>
    <definedName name="ACCG2P">#REF!</definedName>
    <definedName name="ACCTGL">#REF!</definedName>
    <definedName name="ACINV">#REF!</definedName>
    <definedName name="acvt1">#REF!</definedName>
    <definedName name="acvt1c">#REF!</definedName>
    <definedName name="acvt1P">#REF!</definedName>
    <definedName name="ACVT2">#REF!</definedName>
    <definedName name="acvt2c">#REF!</definedName>
    <definedName name="ACVT2P">#REF!</definedName>
    <definedName name="ACVT3">#REF!</definedName>
    <definedName name="acvt3C">#REF!</definedName>
    <definedName name="ACVT3P">#REF!</definedName>
    <definedName name="Address">#REF!</definedName>
    <definedName name="AE" localSheetId="6" hidden="1">{#N/A,#N/A,FALSE,"BILAN CONSOLIDE";#N/A,#N/A,FALSE,"BILAN";#N/A,#N/A,FALSE,"Cpte de Résultat";#N/A,#N/A,FALSE,"SIG";#N/A,#N/A,FALSE,"Bilan financier"}</definedName>
    <definedName name="AE" localSheetId="5" hidden="1">{#N/A,#N/A,FALSE,"BILAN CONSOLIDE";#N/A,#N/A,FALSE,"BILAN";#N/A,#N/A,FALSE,"Cpte de Résultat";#N/A,#N/A,FALSE,"SIG";#N/A,#N/A,FALSE,"Bilan financier"}</definedName>
    <definedName name="AE" localSheetId="7" hidden="1">{#N/A,#N/A,FALSE,"BILAN CONSOLIDE";#N/A,#N/A,FALSE,"BILAN";#N/A,#N/A,FALSE,"Cpte de Résultat";#N/A,#N/A,FALSE,"SIG";#N/A,#N/A,FALSE,"Bilan financier"}</definedName>
    <definedName name="AE" hidden="1">{#N/A,#N/A,FALSE,"BILAN CONSOLIDE";#N/A,#N/A,FALSE,"BILAN";#N/A,#N/A,FALSE,"Cpte de Résultat";#N/A,#N/A,FALSE,"SIG";#N/A,#N/A,FALSE,"Bilan financier"}</definedName>
    <definedName name="af">[16]Group!#REF!</definedName>
    <definedName name="AFFIL" localSheetId="6">#REF!</definedName>
    <definedName name="AFFIL">#REF!</definedName>
    <definedName name="agdump" localSheetId="6">#REF!</definedName>
    <definedName name="agdump">#REF!</definedName>
    <definedName name="agedump" localSheetId="6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mcor">#REF!</definedName>
    <definedName name="Amcorc">#REF!</definedName>
    <definedName name="Aminc">#REF!</definedName>
    <definedName name="Amincc">#REF!</definedName>
    <definedName name="AMOUNT">'[25]10'!#REF!</definedName>
    <definedName name="ana" localSheetId="6">#REF!</definedName>
    <definedName name="ana">#REF!</definedName>
    <definedName name="Ana_U_5">[26]ตั๋วเงินรับ!$F$1</definedName>
    <definedName name="Analysis" localSheetId="6">#REF!</definedName>
    <definedName name="Analysis">#REF!</definedName>
    <definedName name="AP_code" localSheetId="6">#REF!</definedName>
    <definedName name="AP_code">#REF!</definedName>
    <definedName name="AP_value" localSheetId="6">#REF!</definedName>
    <definedName name="AP_value">#REF!</definedName>
    <definedName name="APage_Interest">#REF!</definedName>
    <definedName name="Apr">'[27]Apr-16'!$1:$1048576</definedName>
    <definedName name="Apr_Building">[28]BUILD95!$AE$9:$AE$17</definedName>
    <definedName name="AREA1" localSheetId="6">A002A_Reconcile_E_Asso!#REF!</definedName>
    <definedName name="AREA1">#REF!</definedName>
    <definedName name="AREA2" localSheetId="6">#REF!</definedName>
    <definedName name="AREA2">#REF!</definedName>
    <definedName name="AREA3" localSheetId="6">#REF!</definedName>
    <definedName name="AREA3">#REF!</definedName>
    <definedName name="as">[29]conso46!$A$1:$M$65</definedName>
    <definedName name="AS2DocOpenMode" hidden="1">"AS2DocumentEdit"</definedName>
    <definedName name="ASSDET" localSheetId="6">A002A_Reconcile_E_Asso!#REF!</definedName>
    <definedName name="ASSDET">#REF!</definedName>
    <definedName name="Asset41_42">[30]Asset41_42!$A$1:$K$5880</definedName>
    <definedName name="AssetCode_Building">[28]BUILD95!$I$9:$I$17</definedName>
    <definedName name="Asstes" localSheetId="6">A002A_Reconcile_E_Asso!#REF!</definedName>
    <definedName name="Asstes">#REF!</definedName>
    <definedName name="Aug">'[27]Aug-16'!$1:$1048576</definedName>
    <definedName name="Aug_Building">[28]BUILD95!$AI$9:$AI$17</definedName>
    <definedName name="B" localSheetId="6">A002A_Reconcile_E_Asso!#REF!</definedName>
    <definedName name="B">#REF!</definedName>
    <definedName name="B5000E" localSheetId="6">'[31]KFI 1'!#REF!</definedName>
    <definedName name="B5000E">'[31]KFI 1'!#REF!</definedName>
    <definedName name="B5000S" localSheetId="6">'[31]KFI 1'!#REF!</definedName>
    <definedName name="B5000S">'[31]KFI 1'!#REF!</definedName>
    <definedName name="bbb" localSheetId="6">#REF!</definedName>
    <definedName name="bbb">#REF!</definedName>
    <definedName name="bbbb" localSheetId="6" hidden="1">{"cashflow",#N/A,FALSE,"cash flow"}</definedName>
    <definedName name="bbbb" localSheetId="5" hidden="1">{"cashflow",#N/A,FALSE,"cash flow"}</definedName>
    <definedName name="bbbb" localSheetId="7" hidden="1">{"cashflow",#N/A,FALSE,"cash flow"}</definedName>
    <definedName name="bbbb" hidden="1">{"cashflow",#N/A,FALSE,"cash flow"}</definedName>
    <definedName name="BBL">'[32]ADJ - RATE'!#REF!</definedName>
    <definedName name="begin" localSheetId="6">#REF!</definedName>
    <definedName name="begin">#REF!</definedName>
    <definedName name="begin1" localSheetId="6">#REF!</definedName>
    <definedName name="begin1">#REF!</definedName>
    <definedName name="begin2" localSheetId="6">#REF!</definedName>
    <definedName name="begin2">#REF!</definedName>
    <definedName name="bk" localSheetId="6" hidden="1">{"cashflow",#N/A,FALSE,"cash flow"}</definedName>
    <definedName name="bk" localSheetId="5" hidden="1">{"cashflow",#N/A,FALSE,"cash flow"}</definedName>
    <definedName name="bk" localSheetId="7" hidden="1">{"cashflow",#N/A,FALSE,"cash flow"}</definedName>
    <definedName name="bk" hidden="1">{"cashflow",#N/A,FALSE,"cash flow"}</definedName>
    <definedName name="BKK_WK11">#REF!</definedName>
    <definedName name="BKK915A" localSheetId="6">A002A_Reconcile_E_Asso!#REF!</definedName>
    <definedName name="BKK915A">#REF!</definedName>
    <definedName name="BLOW4502">'[21]C-1'!$A$1:$IV$5</definedName>
    <definedName name="BS" localSheetId="6">#REF!</definedName>
    <definedName name="BS">#REF!</definedName>
    <definedName name="BSA">[33]BS_ALL!$1:$1048576</definedName>
    <definedName name="Building">[34]BUILD95!$AF$9:$AF$17</definedName>
    <definedName name="BuiltIn_Database___0" localSheetId="6">#REF!</definedName>
    <definedName name="BuiltIn_Database___0">#REF!</definedName>
    <definedName name="Button_94">"Cash_Book_99_Feb_List"</definedName>
    <definedName name="C_2">[16]Group!#REF!</definedName>
    <definedName name="Cal" localSheetId="6" hidden="1">{"conso",#N/A,FALSE,"cash flow"}</definedName>
    <definedName name="Cal" localSheetId="5" hidden="1">{"conso",#N/A,FALSE,"cash flow"}</definedName>
    <definedName name="Cal" localSheetId="7" hidden="1">{"conso",#N/A,FALSE,"cash flow"}</definedName>
    <definedName name="Cal" hidden="1">{"conso",#N/A,FALSE,"cash flow"}</definedName>
    <definedName name="Cal.Dep." localSheetId="6" hidden="1">{"cashflow",#N/A,FALSE,"cash flow"}</definedName>
    <definedName name="Cal.Dep." localSheetId="5" hidden="1">{"cashflow",#N/A,FALSE,"cash flow"}</definedName>
    <definedName name="Cal.Dep." localSheetId="7" hidden="1">{"cashflow",#N/A,FALSE,"cash flow"}</definedName>
    <definedName name="Cal.Dep." hidden="1">{"cashflow",#N/A,FALSE,"cash flow"}</definedName>
    <definedName name="CalcAgencyPrice">#REF!</definedName>
    <definedName name="cc">'[35]Amort emprunts'!#REF!</definedName>
    <definedName name="CELLNOTE0" localSheetId="6">A002A_Reconcile_E_Asso!#REF!</definedName>
    <definedName name="CELLNOTE0">#REF!</definedName>
    <definedName name="CELLNOTE1" localSheetId="6">[36]rounded!#REF!</definedName>
    <definedName name="CELLNOTE1">[37]rounded!#REF!</definedName>
    <definedName name="CELLNOTE2" localSheetId="6">A002A_Reconcile_E_Asso!#REF!</definedName>
    <definedName name="CELLNOTE2">#REF!</definedName>
    <definedName name="CELLNOTE3" localSheetId="6">#REF!</definedName>
    <definedName name="CELLNOTE3">#REF!</definedName>
    <definedName name="cf" localSheetId="6" hidden="1">{"'Eng (page2)'!$A$1:$D$52"}</definedName>
    <definedName name="cf" localSheetId="5" hidden="1">{"'Eng (page2)'!$A$1:$D$52"}</definedName>
    <definedName name="cf" localSheetId="7" hidden="1">{"'Eng (page2)'!$A$1:$D$52"}</definedName>
    <definedName name="cf" hidden="1">{"'Eng (page2)'!$A$1:$D$52"}</definedName>
    <definedName name="cfdxc">#REF!</definedName>
    <definedName name="cfxc">#REF!</definedName>
    <definedName name="CG012J">#REF!</definedName>
    <definedName name="CG015J">#REF!</definedName>
    <definedName name="CG03J">#REF!</definedName>
    <definedName name="CG06J">#REF!</definedName>
    <definedName name="CG09J">#REF!</definedName>
    <definedName name="CG0CPT">#REF!</definedName>
    <definedName name="CG0TVA">'[35]Achats Fournisseurs'!$N$18</definedName>
    <definedName name="CG112J" localSheetId="6">#REF!</definedName>
    <definedName name="CG112J">#REF!</definedName>
    <definedName name="CG112JC" localSheetId="6">#REF!</definedName>
    <definedName name="CG112JC">#REF!</definedName>
    <definedName name="CG115J" localSheetId="6">#REF!</definedName>
    <definedName name="CG115J">#REF!</definedName>
    <definedName name="CG115JC">#REF!</definedName>
    <definedName name="CG13J">#REF!</definedName>
    <definedName name="CG13JC">#REF!</definedName>
    <definedName name="CG16J">#REF!</definedName>
    <definedName name="CG16JC">#REF!</definedName>
    <definedName name="CG19J">#REF!</definedName>
    <definedName name="CG19JC">#REF!</definedName>
    <definedName name="CG1CPT">#REF!</definedName>
    <definedName name="CG1CPTC">#REF!</definedName>
    <definedName name="CG1TVA">'[35]Achats Fournisseurs'!$N$9</definedName>
    <definedName name="CG1TVAC" localSheetId="6">#REF!</definedName>
    <definedName name="CG1TVAC">#REF!</definedName>
    <definedName name="CG212J" localSheetId="6">#REF!</definedName>
    <definedName name="CG212J">#REF!</definedName>
    <definedName name="CG212JC" localSheetId="6">#REF!</definedName>
    <definedName name="CG212JC">#REF!</definedName>
    <definedName name="CG215J">#REF!</definedName>
    <definedName name="CG215JC">#REF!</definedName>
    <definedName name="CG23J">#REF!</definedName>
    <definedName name="CG23JC">#REF!</definedName>
    <definedName name="CG26J">#REF!</definedName>
    <definedName name="CG26JC">#REF!</definedName>
    <definedName name="CG29J">#REF!</definedName>
    <definedName name="CG29JC">#REF!</definedName>
    <definedName name="CG2CPT">#REF!</definedName>
    <definedName name="CG2CPTC">#REF!</definedName>
    <definedName name="CG2TVA">'[35]Achats Fournisseurs'!$N$10</definedName>
    <definedName name="CG2TVAC" localSheetId="6">#REF!</definedName>
    <definedName name="CG2TVAC">#REF!</definedName>
    <definedName name="CG312J" localSheetId="6">#REF!</definedName>
    <definedName name="CG312J">#REF!</definedName>
    <definedName name="CG312JC" localSheetId="6">#REF!</definedName>
    <definedName name="CG312JC">#REF!</definedName>
    <definedName name="CG315J">#REF!</definedName>
    <definedName name="CG315JC">#REF!</definedName>
    <definedName name="CG33J">#REF!</definedName>
    <definedName name="CG33JC">#REF!</definedName>
    <definedName name="CG36J">#REF!</definedName>
    <definedName name="CG36JC">#REF!</definedName>
    <definedName name="CG39J">#REF!</definedName>
    <definedName name="CG39JC">#REF!</definedName>
    <definedName name="CG3CPT">#REF!</definedName>
    <definedName name="CG3CPTC">#REF!</definedName>
    <definedName name="CG3TVA">'[35]Achats Fournisseurs'!$N$11</definedName>
    <definedName name="CG3TVAC" localSheetId="6">#REF!</definedName>
    <definedName name="CG3TVAC">#REF!</definedName>
    <definedName name="CG412J" localSheetId="6">#REF!</definedName>
    <definedName name="CG412J">#REF!</definedName>
    <definedName name="CG412JC" localSheetId="6">#REF!</definedName>
    <definedName name="CG412JC">#REF!</definedName>
    <definedName name="CG415J">#REF!</definedName>
    <definedName name="CG415JC">#REF!</definedName>
    <definedName name="CG43J">#REF!</definedName>
    <definedName name="CG43JC">#REF!</definedName>
    <definedName name="CG46J">#REF!</definedName>
    <definedName name="CG46JC">#REF!</definedName>
    <definedName name="CG49J">#REF!</definedName>
    <definedName name="CG49JC">#REF!</definedName>
    <definedName name="CG4CPT">#REF!</definedName>
    <definedName name="CG4CPTC">#REF!</definedName>
    <definedName name="CG4TVA">'[35]Achats Fournisseurs'!$N$12</definedName>
    <definedName name="CG4TVAC" localSheetId="6">#REF!</definedName>
    <definedName name="CG4TVAC">#REF!</definedName>
    <definedName name="CG512J" localSheetId="6">#REF!</definedName>
    <definedName name="CG512J">#REF!</definedName>
    <definedName name="CG512JC" localSheetId="6">#REF!</definedName>
    <definedName name="CG512JC">#REF!</definedName>
    <definedName name="CG515J">#REF!</definedName>
    <definedName name="CG515JC">#REF!</definedName>
    <definedName name="CG53J">#REF!</definedName>
    <definedName name="CG53JC">#REF!</definedName>
    <definedName name="CG56J">#REF!</definedName>
    <definedName name="CG56JC">#REF!</definedName>
    <definedName name="CG59J">#REF!</definedName>
    <definedName name="CG59JC">#REF!</definedName>
    <definedName name="CG5CPT">#REF!</definedName>
    <definedName name="CG5CPTC">#REF!</definedName>
    <definedName name="CG5TVA">'[35]Achats Fournisseurs'!$N$13</definedName>
    <definedName name="CG5TVAC" localSheetId="6">#REF!</definedName>
    <definedName name="CG5TVAC">#REF!</definedName>
    <definedName name="CG612J" localSheetId="6">#REF!</definedName>
    <definedName name="CG612J">#REF!</definedName>
    <definedName name="CG612JC" localSheetId="6">#REF!</definedName>
    <definedName name="CG612JC">#REF!</definedName>
    <definedName name="CG615J">#REF!</definedName>
    <definedName name="CG615JC">#REF!</definedName>
    <definedName name="CG63J">#REF!</definedName>
    <definedName name="CG63JC">#REF!</definedName>
    <definedName name="CG66J">#REF!</definedName>
    <definedName name="CG66JC">#REF!</definedName>
    <definedName name="CG69J">#REF!</definedName>
    <definedName name="CG69JC">#REF!</definedName>
    <definedName name="CG6CPT">#REF!</definedName>
    <definedName name="CG6CPTC">#REF!</definedName>
    <definedName name="CG6TVA">'[35]Achats Fournisseurs'!$N$14</definedName>
    <definedName name="CG6TVAC" localSheetId="6">#REF!</definedName>
    <definedName name="CG6TVAC">#REF!</definedName>
    <definedName name="CG712J" localSheetId="6">#REF!</definedName>
    <definedName name="CG712J">#REF!</definedName>
    <definedName name="CG712JC" localSheetId="6">#REF!</definedName>
    <definedName name="CG712JC">#REF!</definedName>
    <definedName name="CG715J">#REF!</definedName>
    <definedName name="CG715JC">#REF!</definedName>
    <definedName name="CG73J">#REF!</definedName>
    <definedName name="CG73JC">#REF!</definedName>
    <definedName name="CG76J">#REF!</definedName>
    <definedName name="CG76JC">#REF!</definedName>
    <definedName name="CG79J">#REF!</definedName>
    <definedName name="CG79JC">#REF!</definedName>
    <definedName name="CG7CPT">#REF!</definedName>
    <definedName name="CG7CPTC">#REF!</definedName>
    <definedName name="CG7TVA">'[35]Achats Fournisseurs'!$N$15</definedName>
    <definedName name="CG7TVAC" localSheetId="6">#REF!</definedName>
    <definedName name="CG7TVAC">#REF!</definedName>
    <definedName name="CG812J" localSheetId="6">#REF!</definedName>
    <definedName name="CG812J">#REF!</definedName>
    <definedName name="CG812JC" localSheetId="6">#REF!</definedName>
    <definedName name="CG812JC">#REF!</definedName>
    <definedName name="CG815J">#REF!</definedName>
    <definedName name="CG815JC">#REF!</definedName>
    <definedName name="CG83J">#REF!</definedName>
    <definedName name="CG83JC">#REF!</definedName>
    <definedName name="CG86J">#REF!</definedName>
    <definedName name="CG86JC">#REF!</definedName>
    <definedName name="CG89J">#REF!</definedName>
    <definedName name="CG89JC">#REF!</definedName>
    <definedName name="CG8CPT">#REF!</definedName>
    <definedName name="CG8CPTC">#REF!</definedName>
    <definedName name="CG8TVA">'[35]Achats Fournisseurs'!$N$16</definedName>
    <definedName name="CG8TVAC" localSheetId="6">#REF!</definedName>
    <definedName name="CG8TVAC">#REF!</definedName>
    <definedName name="CG912J" localSheetId="6">#REF!</definedName>
    <definedName name="CG912J">#REF!</definedName>
    <definedName name="CG912JC" localSheetId="6">#REF!</definedName>
    <definedName name="CG912JC">#REF!</definedName>
    <definedName name="CG915J">#REF!</definedName>
    <definedName name="CG915JC">#REF!</definedName>
    <definedName name="CG93J">#REF!</definedName>
    <definedName name="CG93JC">#REF!</definedName>
    <definedName name="CG96J">#REF!</definedName>
    <definedName name="CG96JC">#REF!</definedName>
    <definedName name="CG99J">#REF!</definedName>
    <definedName name="CG99JC">#REF!</definedName>
    <definedName name="CG9CPT">#REF!</definedName>
    <definedName name="CG9CPTC">#REF!</definedName>
    <definedName name="CG9TVA">'[35]Achats Fournisseurs'!$N$17</definedName>
    <definedName name="CG9TVAC" localSheetId="6">#REF!</definedName>
    <definedName name="CG9TVAC">#REF!</definedName>
    <definedName name="CGFIS">'[35]Fiscal social'!$L$64</definedName>
    <definedName name="CGLTVA" localSheetId="6">#REF!</definedName>
    <definedName name="CGLTVA">#REF!</definedName>
    <definedName name="CGLTVAC" localSheetId="6">#REF!</definedName>
    <definedName name="CGLTVAC">#REF!</definedName>
    <definedName name="chai" localSheetId="6" hidden="1">{"conso",#N/A,FALSE,"cash flow"}</definedName>
    <definedName name="chai" localSheetId="5" hidden="1">{"conso",#N/A,FALSE,"cash flow"}</definedName>
    <definedName name="chai" localSheetId="7" hidden="1">{"conso",#N/A,FALSE,"cash flow"}</definedName>
    <definedName name="chai" hidden="1">{"conso",#N/A,FALSE,"cash flow"}</definedName>
    <definedName name="CIQWBGuid" hidden="1">"New-NC-B352-2021-Q3-A001-Leadsheet.xlsm"</definedName>
    <definedName name="City">#REF!</definedName>
    <definedName name="CLIENT">'[38]C001-Lead'!#REF!</definedName>
    <definedName name="CMKT" localSheetId="6" hidden="1">{#N/A,#N/A,FALSE,"BILAN CONSOLIDE";#N/A,#N/A,FALSE,"BILAN";#N/A,#N/A,FALSE,"Cpte de Résultat";#N/A,#N/A,FALSE,"SIG";#N/A,#N/A,FALSE,"Bilan financier"}</definedName>
    <definedName name="CMKT" localSheetId="5" hidden="1">{#N/A,#N/A,FALSE,"BILAN CONSOLIDE";#N/A,#N/A,FALSE,"BILAN";#N/A,#N/A,FALSE,"Cpte de Résultat";#N/A,#N/A,FALSE,"SIG";#N/A,#N/A,FALSE,"Bilan financier"}</definedName>
    <definedName name="CMKT" localSheetId="7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de" hidden="1">#REF!</definedName>
    <definedName name="Commission">#REF!</definedName>
    <definedName name="Company">#REF!</definedName>
    <definedName name="consobru">'[39]INCOME ST JANUARY 99'!$A$1:$K$42</definedName>
    <definedName name="cost" localSheetId="6">#REF!</definedName>
    <definedName name="cost">#REF!</definedName>
    <definedName name="cost_per_unit" localSheetId="6">A002A_Reconcile_E_Asso!#REF!</definedName>
    <definedName name="cost_per_unit">#REF!</definedName>
    <definedName name="Country" localSheetId="6">#REF!</definedName>
    <definedName name="Country">#REF!</definedName>
    <definedName name="CPP10C" localSheetId="6">#REF!</definedName>
    <definedName name="CPP10C">#REF!</definedName>
    <definedName name="CPP11C">#REF!</definedName>
    <definedName name="CPP12C">#REF!</definedName>
    <definedName name="CPP13C">#REF!</definedName>
    <definedName name="CPP14C">#REF!</definedName>
    <definedName name="CPP15C">#REF!</definedName>
    <definedName name="CPP16C">#REF!</definedName>
    <definedName name="CPP17C">#REF!</definedName>
    <definedName name="CPP18C">#REF!</definedName>
    <definedName name="CPP1C">#REF!</definedName>
    <definedName name="CPP2C">#REF!</definedName>
    <definedName name="CPP3C">#REF!</definedName>
    <definedName name="CPP4C">#REF!</definedName>
    <definedName name="CPP5C">#REF!</definedName>
    <definedName name="CPP6C">#REF!</definedName>
    <definedName name="CPP7C">#REF!</definedName>
    <definedName name="CPP8C">#REF!</definedName>
    <definedName name="CPP9C">#REF!</definedName>
    <definedName name="_xlnm.Criteria">#REF!</definedName>
    <definedName name="CT23JC">#REF!</definedName>
    <definedName name="CTTL">[40]frptolocal!#REF!</definedName>
    <definedName name="Cur_AccDepre_Building">[28]BUILD95!$AQ$9:$AQ$17</definedName>
    <definedName name="Cur_NBV_Building">[28]BUILD95!$AR$9:$AR$17</definedName>
    <definedName name="Current" localSheetId="6">#REF!</definedName>
    <definedName name="Current">#REF!</definedName>
    <definedName name="d">[41]ตั๋วเงินรับ!$F$1</definedName>
    <definedName name="D_AD_BF_Vehicles">'[42]K-5'!$K$14:$K$82</definedName>
    <definedName name="D_AD_CF_Vehicles">'[42]K-5'!$M$14:$M$62</definedName>
    <definedName name="D_Bookvalue_Vehicles">'[42]K-5'!$N$14:$N$146</definedName>
    <definedName name="D_Center_Vehicles">'[42]K-5'!$B$14:$B$50</definedName>
    <definedName name="D_Depre_Vehicles">'[42]K-5'!$L$14:$L$62</definedName>
    <definedName name="D_Original_Vehicles">'[42]K-5'!$J$14:$J$48</definedName>
    <definedName name="D_Purchased_Vehicles" localSheetId="6">'[43]K-5'!#REF!</definedName>
    <definedName name="D_Purchased_Vehicles">'[44]K-5'!#REF!</definedName>
    <definedName name="D14401_">#N/A</definedName>
    <definedName name="DaRWk1" localSheetId="6">#REF!</definedName>
    <definedName name="DaRWk1">#REF!</definedName>
    <definedName name="DaRWk10" localSheetId="6">#REF!</definedName>
    <definedName name="DaRWk10">#REF!</definedName>
    <definedName name="DaRWk11" localSheetId="6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6">A002A_Reconcile_E_Asso!#REF!</definedName>
    <definedName name="Data">#REF!</definedName>
    <definedName name="data_1" localSheetId="6">#REF!</definedName>
    <definedName name="data_1">#REF!</definedName>
    <definedName name="data1" localSheetId="6">A002A_Reconcile_E_Asso!#REF!</definedName>
    <definedName name="data1">#REF!</definedName>
    <definedName name="DATA10" localSheetId="6">#REF!</definedName>
    <definedName name="DATA10">#REF!</definedName>
    <definedName name="DATA11" localSheetId="6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[45]ตั๋วเงินรับ!$F$1</definedName>
    <definedName name="dates">[46]ตั๋วเงินรับ!$F$1</definedName>
    <definedName name="DaWk7" localSheetId="6">#REF!</definedName>
    <definedName name="DaWk7">#REF!</definedName>
    <definedName name="dbrwk1" localSheetId="6">#REF!</definedName>
    <definedName name="dbrwk1">#REF!</definedName>
    <definedName name="dbrwk10" localSheetId="6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[47]BUILD95!$AQ$9:$AQ$17</definedName>
    <definedName name="ddd" localSheetId="6" hidden="1">{"'Model'!$A$1:$N$53"}</definedName>
    <definedName name="ddd" localSheetId="5" hidden="1">{"'Model'!$A$1:$N$53"}</definedName>
    <definedName name="ddd" localSheetId="7" hidden="1">{"'Model'!$A$1:$N$53"}</definedName>
    <definedName name="ddd" hidden="1">{"'Model'!$A$1:$N$53"}</definedName>
    <definedName name="dddd">#REF!</definedName>
    <definedName name="débpér" localSheetId="6">[48]calcinterets!#REF!</definedName>
    <definedName name="débpér">[49]calcinterets!#REF!</definedName>
    <definedName name="Dec">'[27]Dec-16 '!$1:$1048576</definedName>
    <definedName name="Dec_Building">[28]BUILD95!$AM$9:$AM$17</definedName>
    <definedName name="DEFFER" localSheetId="6" hidden="1">{#N/A,#N/A,FALSE,"BILAN SA";#N/A,#N/A,FALSE,"Cpte Résultat SA";#N/A,#N/A,FALSE,"SIG";#N/A,#N/A,FALSE,"Annexe"}</definedName>
    <definedName name="DEFFER" localSheetId="5" hidden="1">{#N/A,#N/A,FALSE,"BILAN SA";#N/A,#N/A,FALSE,"Cpte Résultat SA";#N/A,#N/A,FALSE,"SIG";#N/A,#N/A,FALSE,"Annexe"}</definedName>
    <definedName name="DEFFER" localSheetId="7" hidden="1">{#N/A,#N/A,FALSE,"BILAN SA";#N/A,#N/A,FALSE,"Cpte Résultat SA";#N/A,#N/A,FALSE,"SIG";#N/A,#N/A,FALSE,"Annexe"}</definedName>
    <definedName name="DEFFER" hidden="1">{#N/A,#N/A,FALSE,"BILAN SA";#N/A,#N/A,FALSE,"Cpte Résultat SA";#N/A,#N/A,FALSE,"SIG";#N/A,#N/A,FALSE,"Annexe"}</definedName>
    <definedName name="DEFFERER" localSheetId="6" hidden="1">{#N/A,#N/A,FALSE,"BILAN CONSOLIDE";#N/A,#N/A,FALSE,"BILAN";#N/A,#N/A,FALSE,"Cpte de Résultat";#N/A,#N/A,FALSE,"SIG";#N/A,#N/A,FALSE,"Bilan financier"}</definedName>
    <definedName name="DEFFERER" localSheetId="5" hidden="1">{#N/A,#N/A,FALSE,"BILAN CONSOLIDE";#N/A,#N/A,FALSE,"BILAN";#N/A,#N/A,FALSE,"Cpte de Résultat";#N/A,#N/A,FALSE,"SIG";#N/A,#N/A,FALSE,"Bilan financier"}</definedName>
    <definedName name="DEFFERER" localSheetId="7" hidden="1">{#N/A,#N/A,FALSE,"BILAN CONSOLIDE";#N/A,#N/A,FALSE,"BILAN";#N/A,#N/A,FALSE,"Cpte de Résultat";#N/A,#N/A,FALSE,"SIG";#N/A,#N/A,FALSE,"Bilan financier"}</definedName>
    <definedName name="DEFFERER" hidden="1">{#N/A,#N/A,FALSE,"BILAN CONSOLIDE";#N/A,#N/A,FALSE,"BILAN";#N/A,#N/A,FALSE,"Cpte de Résultat";#N/A,#N/A,FALSE,"SIG";#N/A,#N/A,FALSE,"Bilan financier"}</definedName>
    <definedName name="DelDC">#REF!</definedName>
    <definedName name="DelDm">#REF!</definedName>
    <definedName name="Delivery">#REF!</definedName>
    <definedName name="DelType">#REF!</definedName>
    <definedName name="Depp" localSheetId="6" hidden="1">{"cashflow",#N/A,FALSE,"cash flow"}</definedName>
    <definedName name="Depp" localSheetId="5" hidden="1">{"cashflow",#N/A,FALSE,"cash flow"}</definedName>
    <definedName name="Depp" localSheetId="7" hidden="1">{"cashflow",#N/A,FALSE,"cash flow"}</definedName>
    <definedName name="Depp" hidden="1">{"cashflow",#N/A,FALSE,"cash flow"}</definedName>
    <definedName name="Depre_Building">[28]BUILD95!$AA$9:$AA$17</definedName>
    <definedName name="deptLookup" localSheetId="6">#REF!</definedName>
    <definedName name="deptLookup">#REF!</definedName>
    <definedName name="description" localSheetId="6">A002A_Reconcile_E_Asso!#REF!</definedName>
    <definedName name="description">#REF!</definedName>
    <definedName name="dew" localSheetId="6">#REF!</definedName>
    <definedName name="dew">#REF!</definedName>
    <definedName name="df" localSheetId="6">#REF!</definedName>
    <definedName name="df">#REF!</definedName>
    <definedName name="dfa" localSheetId="6" hidden="1">{#N/A,#N/A,FALSE,"BILAN CONSOLIDE";#N/A,#N/A,FALSE,"BILAN";#N/A,#N/A,FALSE,"Cpte de Résultat";#N/A,#N/A,FALSE,"SIG";#N/A,#N/A,FALSE,"Bilan financier"}</definedName>
    <definedName name="dfa" localSheetId="5" hidden="1">{#N/A,#N/A,FALSE,"BILAN CONSOLIDE";#N/A,#N/A,FALSE,"BILAN";#N/A,#N/A,FALSE,"Cpte de Résultat";#N/A,#N/A,FALSE,"SIG";#N/A,#N/A,FALSE,"Bilan financier"}</definedName>
    <definedName name="dfa" localSheetId="7" hidden="1">{#N/A,#N/A,FALSE,"BILAN CONSOLIDE";#N/A,#N/A,FALSE,"BILAN";#N/A,#N/A,FALSE,"Cpte de Résultat";#N/A,#N/A,FALSE,"SIG";#N/A,#N/A,FALSE,"Bilan financier"}</definedName>
    <definedName name="dfa" hidden="1">{#N/A,#N/A,FALSE,"BILAN CONSOLIDE";#N/A,#N/A,FALSE,"BILAN";#N/A,#N/A,FALSE,"Cpte de Résultat";#N/A,#N/A,FALSE,"SIG";#N/A,#N/A,FALSE,"Bilan financier"}</definedName>
    <definedName name="dflt7" localSheetId="6">[50]Invoice!#REF!</definedName>
    <definedName name="dflt7">[51]Invoice!#REF!</definedName>
    <definedName name="Discount" localSheetId="6" hidden="1">#REF!</definedName>
    <definedName name="Discount" hidden="1">#REF!</definedName>
    <definedName name="DISCOUNT99" localSheetId="6">#REF!</definedName>
    <definedName name="DISCOUNT99">#REF!</definedName>
    <definedName name="display_area_2" localSheetId="6" hidden="1">#REF!</definedName>
    <definedName name="display_area_2" hidden="1">#REF!</definedName>
    <definedName name="DKK">'[52]ADJ - RATE'!$B$4</definedName>
    <definedName name="ds">'[53]TrialBalance Q3-2002'!$A$1:$H$301</definedName>
    <definedName name="dumppr" localSheetId="6">#REF!</definedName>
    <definedName name="dumppr">#REF!</definedName>
    <definedName name="e" localSheetId="6">A002A_Reconcile_E_Asso!#REF!</definedName>
    <definedName name="e">#REF!</definedName>
    <definedName name="e3eelephant" localSheetId="6" hidden="1">{"'Model'!$A$1:$N$53"}</definedName>
    <definedName name="e3eelephant" localSheetId="5" hidden="1">{"'Model'!$A$1:$N$53"}</definedName>
    <definedName name="e3eelephant" localSheetId="7" hidden="1">{"'Model'!$A$1:$N$53"}</definedName>
    <definedName name="e3eelephant" hidden="1">{"'Model'!$A$1:$N$53"}</definedName>
    <definedName name="eee">#REF!</definedName>
    <definedName name="Email">#REF!</definedName>
    <definedName name="EngMemo">#REF!</definedName>
    <definedName name="er" localSheetId="6">A002A_Reconcile_E_Asso!#REF!</definedName>
    <definedName name="er">#REF!</definedName>
    <definedName name="eww" localSheetId="6">#REF!</definedName>
    <definedName name="eww">#REF!</definedName>
    <definedName name="Excel_BuiltIn_Database_0" localSheetId="6">#REF!</definedName>
    <definedName name="Excel_BuiltIn_Database_0">#REF!</definedName>
    <definedName name="exp5.1" localSheetId="6">A002A_Reconcile_E_Asso!#REF!</definedName>
    <definedName name="exp5.1">#REF!</definedName>
    <definedName name="expense" localSheetId="6">#REF!</definedName>
    <definedName name="expense">#REF!</definedName>
    <definedName name="ExternalAudit30062004" localSheetId="6">#REF!</definedName>
    <definedName name="ExternalAudit30062004">#REF!</definedName>
    <definedName name="_xlnm.Extract">#REF!</definedName>
    <definedName name="FAC">#REF!</definedName>
    <definedName name="falmn">[54]เงินกู้ธนชาติ!$B$4</definedName>
    <definedName name="Fax" localSheetId="6">#REF!</definedName>
    <definedName name="Fax">#REF!</definedName>
    <definedName name="fcdhfgh" localSheetId="6" hidden="1">{"conso",#N/A,FALSE,"cash flow"}</definedName>
    <definedName name="fcdhfgh" localSheetId="5" hidden="1">{"conso",#N/A,FALSE,"cash flow"}</definedName>
    <definedName name="fcdhfgh" localSheetId="7" hidden="1">{"conso",#N/A,FALSE,"cash flow"}</definedName>
    <definedName name="fcdhfgh" hidden="1">{"conso",#N/A,FALSE,"cash flow"}</definedName>
    <definedName name="FCode" hidden="1">#REF!</definedName>
    <definedName name="fdss">#REF!</definedName>
    <definedName name="Feb">'[27]Feb-16'!$1:$1048576</definedName>
    <definedName name="Feb_Building">[28]BUILD95!$AC$9:$AC$17</definedName>
    <definedName name="ff" localSheetId="6">#REF!</definedName>
    <definedName name="ff">#REF!</definedName>
    <definedName name="FFF" localSheetId="6" hidden="1">{#N/A,#N/A,FALSE,"BILAN SA";#N/A,#N/A,FALSE,"Cpte Résultat SA";#N/A,#N/A,FALSE,"SIG";#N/A,#N/A,FALSE,"Annexe"}</definedName>
    <definedName name="FFF" localSheetId="5" hidden="1">{#N/A,#N/A,FALSE,"BILAN SA";#N/A,#N/A,FALSE,"Cpte Résultat SA";#N/A,#N/A,FALSE,"SIG";#N/A,#N/A,FALSE,"Annexe"}</definedName>
    <definedName name="FFF" localSheetId="7" hidden="1">{#N/A,#N/A,FALSE,"BILAN SA";#N/A,#N/A,FALSE,"Cpte Résultat SA";#N/A,#N/A,FALSE,"SIG";#N/A,#N/A,FALSE,"Annexe"}</definedName>
    <definedName name="FFF" hidden="1">{#N/A,#N/A,FALSE,"BILAN SA";#N/A,#N/A,FALSE,"Cpte Résultat SA";#N/A,#N/A,FALSE,"SIG";#N/A,#N/A,FALSE,"Annexe"}</definedName>
    <definedName name="ffr" localSheetId="6" hidden="1">{#N/A,#N/A,FALSE,"BILAN SA";#N/A,#N/A,FALSE,"Cpte Résultat SA";#N/A,#N/A,FALSE,"SIG";#N/A,#N/A,FALSE,"Annexe"}</definedName>
    <definedName name="ffr" localSheetId="5" hidden="1">{#N/A,#N/A,FALSE,"BILAN SA";#N/A,#N/A,FALSE,"Cpte Résultat SA";#N/A,#N/A,FALSE,"SIG";#N/A,#N/A,FALSE,"Annexe"}</definedName>
    <definedName name="ffr" localSheetId="7" hidden="1">{#N/A,#N/A,FALSE,"BILAN SA";#N/A,#N/A,FALSE,"Cpte Résultat SA";#N/A,#N/A,FALSE,"SIG";#N/A,#N/A,FALSE,"Annexe"}</definedName>
    <definedName name="ffr" hidden="1">{#N/A,#N/A,FALSE,"BILAN SA";#N/A,#N/A,FALSE,"Cpte Résultat SA";#N/A,#N/A,FALSE,"SIG";#N/A,#N/A,FALSE,"Annexe"}</definedName>
    <definedName name="Finpér" localSheetId="6">[48]calcinterets!#REF!</definedName>
    <definedName name="Finpér">[49]calcinterets!#REF!</definedName>
    <definedName name="FM23PF" localSheetId="6">#REF!</definedName>
    <definedName name="FM23PF">#REF!</definedName>
    <definedName name="fob" localSheetId="6">#REF!</definedName>
    <definedName name="fob">#REF!</definedName>
    <definedName name="Fon" localSheetId="6">A002A_Reconcile_E_Asso!#REF!</definedName>
    <definedName name="Fon">#REF!</definedName>
    <definedName name="FORM5" localSheetId="6">#REF!</definedName>
    <definedName name="FORM5">#REF!</definedName>
    <definedName name="Format" localSheetId="6">#REF!</definedName>
    <definedName name="Format">#REF!</definedName>
    <definedName name="fre" localSheetId="6">A002A_Reconcile_E_Asso!#REF!</definedName>
    <definedName name="fre">#REF!</definedName>
    <definedName name="free" localSheetId="6">A002A_Reconcile_E_Asso!#REF!</definedName>
    <definedName name="free">#REF!</definedName>
    <definedName name="FRF">'[39]INCOME ST JANUARY 99'!$A$1:$K$42</definedName>
    <definedName name="frt" localSheetId="6">#REF!</definedName>
    <definedName name="frt">#REF!</definedName>
    <definedName name="frtitem" localSheetId="6">#REF!</definedName>
    <definedName name="frtitem">#REF!</definedName>
    <definedName name="frtmkt" localSheetId="6">#REF!</definedName>
    <definedName name="frtmkt">#REF!</definedName>
    <definedName name="fsvdvd">#REF!</definedName>
    <definedName name="GCTT97">[40]frptolocal!#REF!</definedName>
    <definedName name="gd" localSheetId="6">#REF!</definedName>
    <definedName name="gd">#REF!</definedName>
    <definedName name="gf" localSheetId="6">#REF!</definedName>
    <definedName name="gf">#REF!</definedName>
    <definedName name="gg" localSheetId="6">A002A_Reconcile_E_Asso!#REF!</definedName>
    <definedName name="gg">#REF!</definedName>
    <definedName name="ggf" localSheetId="6">#REF!</definedName>
    <definedName name="ggf">#REF!</definedName>
    <definedName name="gggggf">[8]เงินกู้ธนชาติ!$G$2</definedName>
    <definedName name="GHPL">[55]PL12!$A$1:$IV$65536</definedName>
    <definedName name="Grand_Total" localSheetId="6">A002A_Reconcile_E_Asso!#REF!</definedName>
    <definedName name="Grand_Total">#REF!</definedName>
    <definedName name="GrphActSales" localSheetId="6">#REF!</definedName>
    <definedName name="GrphActSales">#REF!</definedName>
    <definedName name="GrphActStk" localSheetId="6">#REF!</definedName>
    <definedName name="GrphActStk">#REF!</definedName>
    <definedName name="GrphPlanSales">#REF!</definedName>
    <definedName name="GrphTgtStk">#REF!</definedName>
    <definedName name="GW">#REF!</definedName>
    <definedName name="h">[56]เงินกู้ธนชาติ!$G$2</definedName>
    <definedName name="HD" localSheetId="6">#REF!</definedName>
    <definedName name="HD">#REF!</definedName>
    <definedName name="Heading" localSheetId="6">A002A_Reconcile_E_Asso!#REF!</definedName>
    <definedName name="Heading">#REF!</definedName>
    <definedName name="hh" localSheetId="6" hidden="1">{"conso",#N/A,FALSE,"cash flow"}</definedName>
    <definedName name="hh" localSheetId="5" hidden="1">{"conso",#N/A,FALSE,"cash flow"}</definedName>
    <definedName name="hh" localSheetId="7" hidden="1">{"conso",#N/A,FALSE,"cash flow"}</definedName>
    <definedName name="hh" hidden="1">{"conso",#N/A,FALSE,"cash flow"}</definedName>
    <definedName name="HiddenRows" hidden="1">#REF!</definedName>
    <definedName name="hjj">#REF!</definedName>
    <definedName name="HSCB">'[32]ADJ - RATE'!#REF!</definedName>
    <definedName name="ht" localSheetId="6">A002A_Reconcile_E_Asso!#REF!</definedName>
    <definedName name="ht">#REF!</definedName>
    <definedName name="HTML_CodePage" hidden="1">874</definedName>
    <definedName name="HTML_Control" localSheetId="6" hidden="1">{"'Eng (page2)'!$A$1:$D$52"}</definedName>
    <definedName name="HTML_Control" localSheetId="5" hidden="1">{"'Model'!$A$1:$N$53"}</definedName>
    <definedName name="HTML_Control" localSheetId="7" hidden="1">{"'Model'!$A$1:$N$53"}</definedName>
    <definedName name="HTML_Control" hidden="1">{"'Model'!$A$1:$N$53"}</definedName>
    <definedName name="HTML_Control_1_1" localSheetId="6" hidden="1">{"'Eng (page2)'!$A$1:$D$52"}</definedName>
    <definedName name="HTML_Control_1_1" localSheetId="5" hidden="1">{"'Eng (page2)'!$A$1:$D$52"}</definedName>
    <definedName name="HTML_Control_1_1" localSheetId="7" hidden="1">{"'Eng (page2)'!$A$1:$D$52"}</definedName>
    <definedName name="HTML_Control_1_1" hidden="1">{"'Eng (page2)'!$A$1:$D$52"}</definedName>
    <definedName name="HTML_Control_1_1_1" localSheetId="6" hidden="1">{"'Eng (page2)'!$A$1:$D$52"}</definedName>
    <definedName name="HTML_Control_1_1_1" localSheetId="5" hidden="1">{"'Eng (page2)'!$A$1:$D$52"}</definedName>
    <definedName name="HTML_Control_1_1_1" localSheetId="7" hidden="1">{"'Eng (page2)'!$A$1:$D$52"}</definedName>
    <definedName name="HTML_Control_1_1_1" hidden="1">{"'Eng (page2)'!$A$1:$D$52"}</definedName>
    <definedName name="HTML_Control_1_1_1_1" localSheetId="6" hidden="1">{"'Eng (page2)'!$A$1:$D$52"}</definedName>
    <definedName name="HTML_Control_1_1_1_1" localSheetId="5" hidden="1">{"'Eng (page2)'!$A$1:$D$52"}</definedName>
    <definedName name="HTML_Control_1_1_1_1" localSheetId="7" hidden="1">{"'Eng (page2)'!$A$1:$D$52"}</definedName>
    <definedName name="HTML_Control_1_1_1_1" hidden="1">{"'Eng (page2)'!$A$1:$D$52"}</definedName>
    <definedName name="HTML_Control_1_1_1_1_1" localSheetId="6" hidden="1">{"'Eng (page2)'!$A$1:$D$52"}</definedName>
    <definedName name="HTML_Control_1_1_1_1_1" localSheetId="5" hidden="1">{"'Eng (page2)'!$A$1:$D$52"}</definedName>
    <definedName name="HTML_Control_1_1_1_1_1" localSheetId="7" hidden="1">{"'Eng (page2)'!$A$1:$D$52"}</definedName>
    <definedName name="HTML_Control_1_1_1_1_1" hidden="1">{"'Eng (page2)'!$A$1:$D$52"}</definedName>
    <definedName name="HTML_Control_1_1_1_1_1_1" localSheetId="6" hidden="1">{"'Eng (page2)'!$A$1:$D$52"}</definedName>
    <definedName name="HTML_Control_1_1_1_1_1_1" localSheetId="5" hidden="1">{"'Eng (page2)'!$A$1:$D$52"}</definedName>
    <definedName name="HTML_Control_1_1_1_1_1_1" localSheetId="7" hidden="1">{"'Eng (page2)'!$A$1:$D$52"}</definedName>
    <definedName name="HTML_Control_1_1_1_1_1_1" hidden="1">{"'Eng (page2)'!$A$1:$D$52"}</definedName>
    <definedName name="HTML_Control_1_1_1_2" localSheetId="6" hidden="1">{"'Eng (page2)'!$A$1:$D$52"}</definedName>
    <definedName name="HTML_Control_1_1_1_2" localSheetId="5" hidden="1">{"'Eng (page2)'!$A$1:$D$52"}</definedName>
    <definedName name="HTML_Control_1_1_1_2" localSheetId="7" hidden="1">{"'Eng (page2)'!$A$1:$D$52"}</definedName>
    <definedName name="HTML_Control_1_1_1_2" hidden="1">{"'Eng (page2)'!$A$1:$D$52"}</definedName>
    <definedName name="HTML_Control_1_1_2" localSheetId="6" hidden="1">{"'Eng (page2)'!$A$1:$D$52"}</definedName>
    <definedName name="HTML_Control_1_1_2" localSheetId="5" hidden="1">{"'Eng (page2)'!$A$1:$D$52"}</definedName>
    <definedName name="HTML_Control_1_1_2" localSheetId="7" hidden="1">{"'Eng (page2)'!$A$1:$D$52"}</definedName>
    <definedName name="HTML_Control_1_1_2" hidden="1">{"'Eng (page2)'!$A$1:$D$52"}</definedName>
    <definedName name="HTML_Control_1_1_2_1" localSheetId="6" hidden="1">{"'Eng (page2)'!$A$1:$D$52"}</definedName>
    <definedName name="HTML_Control_1_1_2_1" localSheetId="5" hidden="1">{"'Eng (page2)'!$A$1:$D$52"}</definedName>
    <definedName name="HTML_Control_1_1_2_1" localSheetId="7" hidden="1">{"'Eng (page2)'!$A$1:$D$52"}</definedName>
    <definedName name="HTML_Control_1_1_2_1" hidden="1">{"'Eng (page2)'!$A$1:$D$52"}</definedName>
    <definedName name="HTML_Control_1_1_2_1_1" localSheetId="6" hidden="1">{"'Eng (page2)'!$A$1:$D$52"}</definedName>
    <definedName name="HTML_Control_1_1_2_1_1" localSheetId="5" hidden="1">{"'Eng (page2)'!$A$1:$D$52"}</definedName>
    <definedName name="HTML_Control_1_1_2_1_1" localSheetId="7" hidden="1">{"'Eng (page2)'!$A$1:$D$52"}</definedName>
    <definedName name="HTML_Control_1_1_2_1_1" hidden="1">{"'Eng (page2)'!$A$1:$D$52"}</definedName>
    <definedName name="HTML_Control_1_1_3" localSheetId="6" hidden="1">{"'Eng (page2)'!$A$1:$D$52"}</definedName>
    <definedName name="HTML_Control_1_1_3" localSheetId="5" hidden="1">{"'Eng (page2)'!$A$1:$D$52"}</definedName>
    <definedName name="HTML_Control_1_1_3" localSheetId="7" hidden="1">{"'Eng (page2)'!$A$1:$D$52"}</definedName>
    <definedName name="HTML_Control_1_1_3" hidden="1">{"'Eng (page2)'!$A$1:$D$52"}</definedName>
    <definedName name="HTML_Control_1_1_3_1" localSheetId="6" hidden="1">{"'Eng (page2)'!$A$1:$D$52"}</definedName>
    <definedName name="HTML_Control_1_1_3_1" localSheetId="5" hidden="1">{"'Eng (page2)'!$A$1:$D$52"}</definedName>
    <definedName name="HTML_Control_1_1_3_1" localSheetId="7" hidden="1">{"'Eng (page2)'!$A$1:$D$52"}</definedName>
    <definedName name="HTML_Control_1_1_3_1" hidden="1">{"'Eng (page2)'!$A$1:$D$52"}</definedName>
    <definedName name="HTML_Control_1_1_3_1_1" localSheetId="6" hidden="1">{"'Eng (page2)'!$A$1:$D$52"}</definedName>
    <definedName name="HTML_Control_1_1_3_1_1" localSheetId="5" hidden="1">{"'Eng (page2)'!$A$1:$D$52"}</definedName>
    <definedName name="HTML_Control_1_1_3_1_1" localSheetId="7" hidden="1">{"'Eng (page2)'!$A$1:$D$52"}</definedName>
    <definedName name="HTML_Control_1_1_3_1_1" hidden="1">{"'Eng (page2)'!$A$1:$D$52"}</definedName>
    <definedName name="HTML_Control_1_1_4" localSheetId="6" hidden="1">{"'Eng (page2)'!$A$1:$D$52"}</definedName>
    <definedName name="HTML_Control_1_1_4" localSheetId="5" hidden="1">{"'Eng (page2)'!$A$1:$D$52"}</definedName>
    <definedName name="HTML_Control_1_1_4" localSheetId="7" hidden="1">{"'Eng (page2)'!$A$1:$D$52"}</definedName>
    <definedName name="HTML_Control_1_1_4" hidden="1">{"'Eng (page2)'!$A$1:$D$52"}</definedName>
    <definedName name="HTML_Control_1_1_4_1" localSheetId="6" hidden="1">{"'Eng (page2)'!$A$1:$D$52"}</definedName>
    <definedName name="HTML_Control_1_1_4_1" localSheetId="5" hidden="1">{"'Eng (page2)'!$A$1:$D$52"}</definedName>
    <definedName name="HTML_Control_1_1_4_1" localSheetId="7" hidden="1">{"'Eng (page2)'!$A$1:$D$52"}</definedName>
    <definedName name="HTML_Control_1_1_4_1" hidden="1">{"'Eng (page2)'!$A$1:$D$52"}</definedName>
    <definedName name="HTML_Control_1_1_4_1_1" localSheetId="6" hidden="1">{"'Eng (page2)'!$A$1:$D$52"}</definedName>
    <definedName name="HTML_Control_1_1_4_1_1" localSheetId="5" hidden="1">{"'Eng (page2)'!$A$1:$D$52"}</definedName>
    <definedName name="HTML_Control_1_1_4_1_1" localSheetId="7" hidden="1">{"'Eng (page2)'!$A$1:$D$52"}</definedName>
    <definedName name="HTML_Control_1_1_4_1_1" hidden="1">{"'Eng (page2)'!$A$1:$D$52"}</definedName>
    <definedName name="HTML_Control_1_1_5" localSheetId="6" hidden="1">{"'Eng (page2)'!$A$1:$D$52"}</definedName>
    <definedName name="HTML_Control_1_1_5" localSheetId="5" hidden="1">{"'Eng (page2)'!$A$1:$D$52"}</definedName>
    <definedName name="HTML_Control_1_1_5" localSheetId="7" hidden="1">{"'Eng (page2)'!$A$1:$D$52"}</definedName>
    <definedName name="HTML_Control_1_1_5" hidden="1">{"'Eng (page2)'!$A$1:$D$52"}</definedName>
    <definedName name="HTML_Control_1_1_5_1" localSheetId="6" hidden="1">{"'Eng (page2)'!$A$1:$D$52"}</definedName>
    <definedName name="HTML_Control_1_1_5_1" localSheetId="5" hidden="1">{"'Eng (page2)'!$A$1:$D$52"}</definedName>
    <definedName name="HTML_Control_1_1_5_1" localSheetId="7" hidden="1">{"'Eng (page2)'!$A$1:$D$52"}</definedName>
    <definedName name="HTML_Control_1_1_5_1" hidden="1">{"'Eng (page2)'!$A$1:$D$52"}</definedName>
    <definedName name="HTML_Control_1_2" localSheetId="6" hidden="1">{"'Eng (page2)'!$A$1:$D$52"}</definedName>
    <definedName name="HTML_Control_1_2" localSheetId="5" hidden="1">{"'Eng (page2)'!$A$1:$D$52"}</definedName>
    <definedName name="HTML_Control_1_2" localSheetId="7" hidden="1">{"'Eng (page2)'!$A$1:$D$52"}</definedName>
    <definedName name="HTML_Control_1_2" hidden="1">{"'Eng (page2)'!$A$1:$D$52"}</definedName>
    <definedName name="HTML_Control_1_2_1" localSheetId="6" hidden="1">{"'Eng (page2)'!$A$1:$D$52"}</definedName>
    <definedName name="HTML_Control_1_2_1" localSheetId="5" hidden="1">{"'Eng (page2)'!$A$1:$D$52"}</definedName>
    <definedName name="HTML_Control_1_2_1" localSheetId="7" hidden="1">{"'Eng (page2)'!$A$1:$D$52"}</definedName>
    <definedName name="HTML_Control_1_2_1" hidden="1">{"'Eng (page2)'!$A$1:$D$52"}</definedName>
    <definedName name="HTML_Control_1_2_1_1" localSheetId="6" hidden="1">{"'Eng (page2)'!$A$1:$D$52"}</definedName>
    <definedName name="HTML_Control_1_2_1_1" localSheetId="5" hidden="1">{"'Eng (page2)'!$A$1:$D$52"}</definedName>
    <definedName name="HTML_Control_1_2_1_1" localSheetId="7" hidden="1">{"'Eng (page2)'!$A$1:$D$52"}</definedName>
    <definedName name="HTML_Control_1_2_1_1" hidden="1">{"'Eng (page2)'!$A$1:$D$52"}</definedName>
    <definedName name="HTML_Control_1_2_1_1_1" localSheetId="6" hidden="1">{"'Eng (page2)'!$A$1:$D$52"}</definedName>
    <definedName name="HTML_Control_1_2_1_1_1" localSheetId="5" hidden="1">{"'Eng (page2)'!$A$1:$D$52"}</definedName>
    <definedName name="HTML_Control_1_2_1_1_1" localSheetId="7" hidden="1">{"'Eng (page2)'!$A$1:$D$52"}</definedName>
    <definedName name="HTML_Control_1_2_1_1_1" hidden="1">{"'Eng (page2)'!$A$1:$D$52"}</definedName>
    <definedName name="HTML_Control_1_2_1_1_1_1" localSheetId="6" hidden="1">{"'Eng (page2)'!$A$1:$D$52"}</definedName>
    <definedName name="HTML_Control_1_2_1_1_1_1" localSheetId="5" hidden="1">{"'Eng (page2)'!$A$1:$D$52"}</definedName>
    <definedName name="HTML_Control_1_2_1_1_1_1" localSheetId="7" hidden="1">{"'Eng (page2)'!$A$1:$D$52"}</definedName>
    <definedName name="HTML_Control_1_2_1_1_1_1" hidden="1">{"'Eng (page2)'!$A$1:$D$52"}</definedName>
    <definedName name="HTML_Control_1_2_1_2" localSheetId="6" hidden="1">{"'Eng (page2)'!$A$1:$D$52"}</definedName>
    <definedName name="HTML_Control_1_2_1_2" localSheetId="5" hidden="1">{"'Eng (page2)'!$A$1:$D$52"}</definedName>
    <definedName name="HTML_Control_1_2_1_2" localSheetId="7" hidden="1">{"'Eng (page2)'!$A$1:$D$52"}</definedName>
    <definedName name="HTML_Control_1_2_1_2" hidden="1">{"'Eng (page2)'!$A$1:$D$52"}</definedName>
    <definedName name="HTML_Control_1_2_2" localSheetId="6" hidden="1">{"'Eng (page2)'!$A$1:$D$52"}</definedName>
    <definedName name="HTML_Control_1_2_2" localSheetId="5" hidden="1">{"'Eng (page2)'!$A$1:$D$52"}</definedName>
    <definedName name="HTML_Control_1_2_2" localSheetId="7" hidden="1">{"'Eng (page2)'!$A$1:$D$52"}</definedName>
    <definedName name="HTML_Control_1_2_2" hidden="1">{"'Eng (page2)'!$A$1:$D$52"}</definedName>
    <definedName name="HTML_Control_1_2_2_1" localSheetId="6" hidden="1">{"'Eng (page2)'!$A$1:$D$52"}</definedName>
    <definedName name="HTML_Control_1_2_2_1" localSheetId="5" hidden="1">{"'Eng (page2)'!$A$1:$D$52"}</definedName>
    <definedName name="HTML_Control_1_2_2_1" localSheetId="7" hidden="1">{"'Eng (page2)'!$A$1:$D$52"}</definedName>
    <definedName name="HTML_Control_1_2_2_1" hidden="1">{"'Eng (page2)'!$A$1:$D$52"}</definedName>
    <definedName name="HTML_Control_1_2_2_1_1" localSheetId="6" hidden="1">{"'Eng (page2)'!$A$1:$D$52"}</definedName>
    <definedName name="HTML_Control_1_2_2_1_1" localSheetId="5" hidden="1">{"'Eng (page2)'!$A$1:$D$52"}</definedName>
    <definedName name="HTML_Control_1_2_2_1_1" localSheetId="7" hidden="1">{"'Eng (page2)'!$A$1:$D$52"}</definedName>
    <definedName name="HTML_Control_1_2_2_1_1" hidden="1">{"'Eng (page2)'!$A$1:$D$52"}</definedName>
    <definedName name="HTML_Control_1_2_3" localSheetId="6" hidden="1">{"'Eng (page2)'!$A$1:$D$52"}</definedName>
    <definedName name="HTML_Control_1_2_3" localSheetId="5" hidden="1">{"'Eng (page2)'!$A$1:$D$52"}</definedName>
    <definedName name="HTML_Control_1_2_3" localSheetId="7" hidden="1">{"'Eng (page2)'!$A$1:$D$52"}</definedName>
    <definedName name="HTML_Control_1_2_3" hidden="1">{"'Eng (page2)'!$A$1:$D$52"}</definedName>
    <definedName name="HTML_Control_1_2_3_1" localSheetId="6" hidden="1">{"'Eng (page2)'!$A$1:$D$52"}</definedName>
    <definedName name="HTML_Control_1_2_3_1" localSheetId="5" hidden="1">{"'Eng (page2)'!$A$1:$D$52"}</definedName>
    <definedName name="HTML_Control_1_2_3_1" localSheetId="7" hidden="1">{"'Eng (page2)'!$A$1:$D$52"}</definedName>
    <definedName name="HTML_Control_1_2_3_1" hidden="1">{"'Eng (page2)'!$A$1:$D$52"}</definedName>
    <definedName name="HTML_Control_1_2_3_1_1" localSheetId="6" hidden="1">{"'Eng (page2)'!$A$1:$D$52"}</definedName>
    <definedName name="HTML_Control_1_2_3_1_1" localSheetId="5" hidden="1">{"'Eng (page2)'!$A$1:$D$52"}</definedName>
    <definedName name="HTML_Control_1_2_3_1_1" localSheetId="7" hidden="1">{"'Eng (page2)'!$A$1:$D$52"}</definedName>
    <definedName name="HTML_Control_1_2_3_1_1" hidden="1">{"'Eng (page2)'!$A$1:$D$52"}</definedName>
    <definedName name="HTML_Control_1_2_4" localSheetId="6" hidden="1">{"'Eng (page2)'!$A$1:$D$52"}</definedName>
    <definedName name="HTML_Control_1_2_4" localSheetId="5" hidden="1">{"'Eng (page2)'!$A$1:$D$52"}</definedName>
    <definedName name="HTML_Control_1_2_4" localSheetId="7" hidden="1">{"'Eng (page2)'!$A$1:$D$52"}</definedName>
    <definedName name="HTML_Control_1_2_4" hidden="1">{"'Eng (page2)'!$A$1:$D$52"}</definedName>
    <definedName name="HTML_Control_1_2_4_1" localSheetId="6" hidden="1">{"'Eng (page2)'!$A$1:$D$52"}</definedName>
    <definedName name="HTML_Control_1_2_4_1" localSheetId="5" hidden="1">{"'Eng (page2)'!$A$1:$D$52"}</definedName>
    <definedName name="HTML_Control_1_2_4_1" localSheetId="7" hidden="1">{"'Eng (page2)'!$A$1:$D$52"}</definedName>
    <definedName name="HTML_Control_1_2_4_1" hidden="1">{"'Eng (page2)'!$A$1:$D$52"}</definedName>
    <definedName name="HTML_Control_1_2_4_1_1" localSheetId="6" hidden="1">{"'Eng (page2)'!$A$1:$D$52"}</definedName>
    <definedName name="HTML_Control_1_2_4_1_1" localSheetId="5" hidden="1">{"'Eng (page2)'!$A$1:$D$52"}</definedName>
    <definedName name="HTML_Control_1_2_4_1_1" localSheetId="7" hidden="1">{"'Eng (page2)'!$A$1:$D$52"}</definedName>
    <definedName name="HTML_Control_1_2_4_1_1" hidden="1">{"'Eng (page2)'!$A$1:$D$52"}</definedName>
    <definedName name="HTML_Control_1_2_5" localSheetId="6" hidden="1">{"'Eng (page2)'!$A$1:$D$52"}</definedName>
    <definedName name="HTML_Control_1_2_5" localSheetId="5" hidden="1">{"'Eng (page2)'!$A$1:$D$52"}</definedName>
    <definedName name="HTML_Control_1_2_5" localSheetId="7" hidden="1">{"'Eng (page2)'!$A$1:$D$52"}</definedName>
    <definedName name="HTML_Control_1_2_5" hidden="1">{"'Eng (page2)'!$A$1:$D$52"}</definedName>
    <definedName name="HTML_Control_1_2_5_1" localSheetId="6" hidden="1">{"'Eng (page2)'!$A$1:$D$52"}</definedName>
    <definedName name="HTML_Control_1_2_5_1" localSheetId="5" hidden="1">{"'Eng (page2)'!$A$1:$D$52"}</definedName>
    <definedName name="HTML_Control_1_2_5_1" localSheetId="7" hidden="1">{"'Eng (page2)'!$A$1:$D$52"}</definedName>
    <definedName name="HTML_Control_1_2_5_1" hidden="1">{"'Eng (page2)'!$A$1:$D$52"}</definedName>
    <definedName name="HTML_Control_1_3" localSheetId="6" hidden="1">{"'Eng (page2)'!$A$1:$D$52"}</definedName>
    <definedName name="HTML_Control_1_3" localSheetId="5" hidden="1">{"'Eng (page2)'!$A$1:$D$52"}</definedName>
    <definedName name="HTML_Control_1_3" localSheetId="7" hidden="1">{"'Eng (page2)'!$A$1:$D$52"}</definedName>
    <definedName name="HTML_Control_1_3" hidden="1">{"'Eng (page2)'!$A$1:$D$52"}</definedName>
    <definedName name="HTML_Control_1_3_1" localSheetId="6" hidden="1">{"'Eng (page2)'!$A$1:$D$52"}</definedName>
    <definedName name="HTML_Control_1_3_1" localSheetId="5" hidden="1">{"'Eng (page2)'!$A$1:$D$52"}</definedName>
    <definedName name="HTML_Control_1_3_1" localSheetId="7" hidden="1">{"'Eng (page2)'!$A$1:$D$52"}</definedName>
    <definedName name="HTML_Control_1_3_1" hidden="1">{"'Eng (page2)'!$A$1:$D$52"}</definedName>
    <definedName name="HTML_Control_1_4" localSheetId="6" hidden="1">{"'Eng (page2)'!$A$1:$D$52"}</definedName>
    <definedName name="HTML_Control_1_4" localSheetId="5" hidden="1">{"'Eng (page2)'!$A$1:$D$52"}</definedName>
    <definedName name="HTML_Control_1_4" localSheetId="7" hidden="1">{"'Eng (page2)'!$A$1:$D$52"}</definedName>
    <definedName name="HTML_Control_1_4" hidden="1">{"'Eng (page2)'!$A$1:$D$52"}</definedName>
    <definedName name="HTML_Control_2" localSheetId="6" hidden="1">{"'Eng (page2)'!$A$1:$D$52"}</definedName>
    <definedName name="HTML_Control_2" localSheetId="5" hidden="1">{"'Eng (page2)'!$A$1:$D$52"}</definedName>
    <definedName name="HTML_Control_2" localSheetId="7" hidden="1">{"'Eng (page2)'!$A$1:$D$52"}</definedName>
    <definedName name="HTML_Control_2" hidden="1">{"'Eng (page2)'!$A$1:$D$52"}</definedName>
    <definedName name="HTML_Control_2_1" localSheetId="6" hidden="1">{"'Eng (page2)'!$A$1:$D$52"}</definedName>
    <definedName name="HTML_Control_2_1" localSheetId="5" hidden="1">{"'Eng (page2)'!$A$1:$D$52"}</definedName>
    <definedName name="HTML_Control_2_1" localSheetId="7" hidden="1">{"'Eng (page2)'!$A$1:$D$52"}</definedName>
    <definedName name="HTML_Control_2_1" hidden="1">{"'Eng (page2)'!$A$1:$D$52"}</definedName>
    <definedName name="HTML_Control_2_1_1" localSheetId="6" hidden="1">{"'Eng (page2)'!$A$1:$D$52"}</definedName>
    <definedName name="HTML_Control_2_1_1" localSheetId="5" hidden="1">{"'Eng (page2)'!$A$1:$D$52"}</definedName>
    <definedName name="HTML_Control_2_1_1" localSheetId="7" hidden="1">{"'Eng (page2)'!$A$1:$D$52"}</definedName>
    <definedName name="HTML_Control_2_1_1" hidden="1">{"'Eng (page2)'!$A$1:$D$52"}</definedName>
    <definedName name="HTML_Control_2_1_1_1" localSheetId="6" hidden="1">{"'Eng (page2)'!$A$1:$D$52"}</definedName>
    <definedName name="HTML_Control_2_1_1_1" localSheetId="5" hidden="1">{"'Eng (page2)'!$A$1:$D$52"}</definedName>
    <definedName name="HTML_Control_2_1_1_1" localSheetId="7" hidden="1">{"'Eng (page2)'!$A$1:$D$52"}</definedName>
    <definedName name="HTML_Control_2_1_1_1" hidden="1">{"'Eng (page2)'!$A$1:$D$52"}</definedName>
    <definedName name="HTML_Control_2_1_1_1_1" localSheetId="6" hidden="1">{"'Eng (page2)'!$A$1:$D$52"}</definedName>
    <definedName name="HTML_Control_2_1_1_1_1" localSheetId="5" hidden="1">{"'Eng (page2)'!$A$1:$D$52"}</definedName>
    <definedName name="HTML_Control_2_1_1_1_1" localSheetId="7" hidden="1">{"'Eng (page2)'!$A$1:$D$52"}</definedName>
    <definedName name="HTML_Control_2_1_1_1_1" hidden="1">{"'Eng (page2)'!$A$1:$D$52"}</definedName>
    <definedName name="HTML_Control_2_1_1_1_1_1" localSheetId="6" hidden="1">{"'Eng (page2)'!$A$1:$D$52"}</definedName>
    <definedName name="HTML_Control_2_1_1_1_1_1" localSheetId="5" hidden="1">{"'Eng (page2)'!$A$1:$D$52"}</definedName>
    <definedName name="HTML_Control_2_1_1_1_1_1" localSheetId="7" hidden="1">{"'Eng (page2)'!$A$1:$D$52"}</definedName>
    <definedName name="HTML_Control_2_1_1_1_1_1" hidden="1">{"'Eng (page2)'!$A$1:$D$52"}</definedName>
    <definedName name="HTML_Control_2_1_1_1_1_1_1" localSheetId="6" hidden="1">{"'Eng (page2)'!$A$1:$D$52"}</definedName>
    <definedName name="HTML_Control_2_1_1_1_1_1_1" localSheetId="5" hidden="1">{"'Eng (page2)'!$A$1:$D$52"}</definedName>
    <definedName name="HTML_Control_2_1_1_1_1_1_1" localSheetId="7" hidden="1">{"'Eng (page2)'!$A$1:$D$52"}</definedName>
    <definedName name="HTML_Control_2_1_1_1_1_1_1" hidden="1">{"'Eng (page2)'!$A$1:$D$52"}</definedName>
    <definedName name="HTML_Control_2_1_1_1_2" localSheetId="6" hidden="1">{"'Eng (page2)'!$A$1:$D$52"}</definedName>
    <definedName name="HTML_Control_2_1_1_1_2" localSheetId="5" hidden="1">{"'Eng (page2)'!$A$1:$D$52"}</definedName>
    <definedName name="HTML_Control_2_1_1_1_2" localSheetId="7" hidden="1">{"'Eng (page2)'!$A$1:$D$52"}</definedName>
    <definedName name="HTML_Control_2_1_1_1_2" hidden="1">{"'Eng (page2)'!$A$1:$D$52"}</definedName>
    <definedName name="HTML_Control_2_1_1_2" localSheetId="6" hidden="1">{"'Eng (page2)'!$A$1:$D$52"}</definedName>
    <definedName name="HTML_Control_2_1_1_2" localSheetId="5" hidden="1">{"'Eng (page2)'!$A$1:$D$52"}</definedName>
    <definedName name="HTML_Control_2_1_1_2" localSheetId="7" hidden="1">{"'Eng (page2)'!$A$1:$D$52"}</definedName>
    <definedName name="HTML_Control_2_1_1_2" hidden="1">{"'Eng (page2)'!$A$1:$D$52"}</definedName>
    <definedName name="HTML_Control_2_1_1_2_1" localSheetId="6" hidden="1">{"'Eng (page2)'!$A$1:$D$52"}</definedName>
    <definedName name="HTML_Control_2_1_1_2_1" localSheetId="5" hidden="1">{"'Eng (page2)'!$A$1:$D$52"}</definedName>
    <definedName name="HTML_Control_2_1_1_2_1" localSheetId="7" hidden="1">{"'Eng (page2)'!$A$1:$D$52"}</definedName>
    <definedName name="HTML_Control_2_1_1_2_1" hidden="1">{"'Eng (page2)'!$A$1:$D$52"}</definedName>
    <definedName name="HTML_Control_2_1_1_2_1_1" localSheetId="6" hidden="1">{"'Eng (page2)'!$A$1:$D$52"}</definedName>
    <definedName name="HTML_Control_2_1_1_2_1_1" localSheetId="5" hidden="1">{"'Eng (page2)'!$A$1:$D$52"}</definedName>
    <definedName name="HTML_Control_2_1_1_2_1_1" localSheetId="7" hidden="1">{"'Eng (page2)'!$A$1:$D$52"}</definedName>
    <definedName name="HTML_Control_2_1_1_2_1_1" hidden="1">{"'Eng (page2)'!$A$1:$D$52"}</definedName>
    <definedName name="HTML_Control_2_1_1_3" localSheetId="6" hidden="1">{"'Eng (page2)'!$A$1:$D$52"}</definedName>
    <definedName name="HTML_Control_2_1_1_3" localSheetId="5" hidden="1">{"'Eng (page2)'!$A$1:$D$52"}</definedName>
    <definedName name="HTML_Control_2_1_1_3" localSheetId="7" hidden="1">{"'Eng (page2)'!$A$1:$D$52"}</definedName>
    <definedName name="HTML_Control_2_1_1_3" hidden="1">{"'Eng (page2)'!$A$1:$D$52"}</definedName>
    <definedName name="HTML_Control_2_1_1_3_1" localSheetId="6" hidden="1">{"'Eng (page2)'!$A$1:$D$52"}</definedName>
    <definedName name="HTML_Control_2_1_1_3_1" localSheetId="5" hidden="1">{"'Eng (page2)'!$A$1:$D$52"}</definedName>
    <definedName name="HTML_Control_2_1_1_3_1" localSheetId="7" hidden="1">{"'Eng (page2)'!$A$1:$D$52"}</definedName>
    <definedName name="HTML_Control_2_1_1_3_1" hidden="1">{"'Eng (page2)'!$A$1:$D$52"}</definedName>
    <definedName name="HTML_Control_2_1_1_3_1_1" localSheetId="6" hidden="1">{"'Eng (page2)'!$A$1:$D$52"}</definedName>
    <definedName name="HTML_Control_2_1_1_3_1_1" localSheetId="5" hidden="1">{"'Eng (page2)'!$A$1:$D$52"}</definedName>
    <definedName name="HTML_Control_2_1_1_3_1_1" localSheetId="7" hidden="1">{"'Eng (page2)'!$A$1:$D$52"}</definedName>
    <definedName name="HTML_Control_2_1_1_3_1_1" hidden="1">{"'Eng (page2)'!$A$1:$D$52"}</definedName>
    <definedName name="HTML_Control_2_1_1_4" localSheetId="6" hidden="1">{"'Eng (page2)'!$A$1:$D$52"}</definedName>
    <definedName name="HTML_Control_2_1_1_4" localSheetId="5" hidden="1">{"'Eng (page2)'!$A$1:$D$52"}</definedName>
    <definedName name="HTML_Control_2_1_1_4" localSheetId="7" hidden="1">{"'Eng (page2)'!$A$1:$D$52"}</definedName>
    <definedName name="HTML_Control_2_1_1_4" hidden="1">{"'Eng (page2)'!$A$1:$D$52"}</definedName>
    <definedName name="HTML_Control_2_1_1_4_1" localSheetId="6" hidden="1">{"'Eng (page2)'!$A$1:$D$52"}</definedName>
    <definedName name="HTML_Control_2_1_1_4_1" localSheetId="5" hidden="1">{"'Eng (page2)'!$A$1:$D$52"}</definedName>
    <definedName name="HTML_Control_2_1_1_4_1" localSheetId="7" hidden="1">{"'Eng (page2)'!$A$1:$D$52"}</definedName>
    <definedName name="HTML_Control_2_1_1_4_1" hidden="1">{"'Eng (page2)'!$A$1:$D$52"}</definedName>
    <definedName name="HTML_Control_2_1_1_4_1_1" localSheetId="6" hidden="1">{"'Eng (page2)'!$A$1:$D$52"}</definedName>
    <definedName name="HTML_Control_2_1_1_4_1_1" localSheetId="5" hidden="1">{"'Eng (page2)'!$A$1:$D$52"}</definedName>
    <definedName name="HTML_Control_2_1_1_4_1_1" localSheetId="7" hidden="1">{"'Eng (page2)'!$A$1:$D$52"}</definedName>
    <definedName name="HTML_Control_2_1_1_4_1_1" hidden="1">{"'Eng (page2)'!$A$1:$D$52"}</definedName>
    <definedName name="HTML_Control_2_1_1_5" localSheetId="6" hidden="1">{"'Eng (page2)'!$A$1:$D$52"}</definedName>
    <definedName name="HTML_Control_2_1_1_5" localSheetId="5" hidden="1">{"'Eng (page2)'!$A$1:$D$52"}</definedName>
    <definedName name="HTML_Control_2_1_1_5" localSheetId="7" hidden="1">{"'Eng (page2)'!$A$1:$D$52"}</definedName>
    <definedName name="HTML_Control_2_1_1_5" hidden="1">{"'Eng (page2)'!$A$1:$D$52"}</definedName>
    <definedName name="HTML_Control_2_1_1_5_1" localSheetId="6" hidden="1">{"'Eng (page2)'!$A$1:$D$52"}</definedName>
    <definedName name="HTML_Control_2_1_1_5_1" localSheetId="5" hidden="1">{"'Eng (page2)'!$A$1:$D$52"}</definedName>
    <definedName name="HTML_Control_2_1_1_5_1" localSheetId="7" hidden="1">{"'Eng (page2)'!$A$1:$D$52"}</definedName>
    <definedName name="HTML_Control_2_1_1_5_1" hidden="1">{"'Eng (page2)'!$A$1:$D$52"}</definedName>
    <definedName name="HTML_Control_2_1_1_5_1_1" localSheetId="6" hidden="1">{"'Eng (page2)'!$A$1:$D$52"}</definedName>
    <definedName name="HTML_Control_2_1_1_5_1_1" localSheetId="5" hidden="1">{"'Eng (page2)'!$A$1:$D$52"}</definedName>
    <definedName name="HTML_Control_2_1_1_5_1_1" localSheetId="7" hidden="1">{"'Eng (page2)'!$A$1:$D$52"}</definedName>
    <definedName name="HTML_Control_2_1_1_5_1_1" hidden="1">{"'Eng (page2)'!$A$1:$D$52"}</definedName>
    <definedName name="HTML_Control_2_1_2" localSheetId="6" hidden="1">{"'Eng (page2)'!$A$1:$D$52"}</definedName>
    <definedName name="HTML_Control_2_1_2" localSheetId="5" hidden="1">{"'Eng (page2)'!$A$1:$D$52"}</definedName>
    <definedName name="HTML_Control_2_1_2" localSheetId="7" hidden="1">{"'Eng (page2)'!$A$1:$D$52"}</definedName>
    <definedName name="HTML_Control_2_1_2" hidden="1">{"'Eng (page2)'!$A$1:$D$52"}</definedName>
    <definedName name="HTML_Control_2_1_2_1" localSheetId="6" hidden="1">{"'Eng (page2)'!$A$1:$D$52"}</definedName>
    <definedName name="HTML_Control_2_1_2_1" localSheetId="5" hidden="1">{"'Eng (page2)'!$A$1:$D$52"}</definedName>
    <definedName name="HTML_Control_2_1_2_1" localSheetId="7" hidden="1">{"'Eng (page2)'!$A$1:$D$52"}</definedName>
    <definedName name="HTML_Control_2_1_2_1" hidden="1">{"'Eng (page2)'!$A$1:$D$52"}</definedName>
    <definedName name="HTML_Control_2_1_2_1_1" localSheetId="6" hidden="1">{"'Eng (page2)'!$A$1:$D$52"}</definedName>
    <definedName name="HTML_Control_2_1_2_1_1" localSheetId="5" hidden="1">{"'Eng (page2)'!$A$1:$D$52"}</definedName>
    <definedName name="HTML_Control_2_1_2_1_1" localSheetId="7" hidden="1">{"'Eng (page2)'!$A$1:$D$52"}</definedName>
    <definedName name="HTML_Control_2_1_2_1_1" hidden="1">{"'Eng (page2)'!$A$1:$D$52"}</definedName>
    <definedName name="HTML_Control_2_1_2_1_1_1" localSheetId="6" hidden="1">{"'Eng (page2)'!$A$1:$D$52"}</definedName>
    <definedName name="HTML_Control_2_1_2_1_1_1" localSheetId="5" hidden="1">{"'Eng (page2)'!$A$1:$D$52"}</definedName>
    <definedName name="HTML_Control_2_1_2_1_1_1" localSheetId="7" hidden="1">{"'Eng (page2)'!$A$1:$D$52"}</definedName>
    <definedName name="HTML_Control_2_1_2_1_1_1" hidden="1">{"'Eng (page2)'!$A$1:$D$52"}</definedName>
    <definedName name="HTML_Control_2_1_2_1_1_1_1" localSheetId="6" hidden="1">{"'Eng (page2)'!$A$1:$D$52"}</definedName>
    <definedName name="HTML_Control_2_1_2_1_1_1_1" localSheetId="5" hidden="1">{"'Eng (page2)'!$A$1:$D$52"}</definedName>
    <definedName name="HTML_Control_2_1_2_1_1_1_1" localSheetId="7" hidden="1">{"'Eng (page2)'!$A$1:$D$52"}</definedName>
    <definedName name="HTML_Control_2_1_2_1_1_1_1" hidden="1">{"'Eng (page2)'!$A$1:$D$52"}</definedName>
    <definedName name="HTML_Control_2_1_2_1_2" localSheetId="6" hidden="1">{"'Eng (page2)'!$A$1:$D$52"}</definedName>
    <definedName name="HTML_Control_2_1_2_1_2" localSheetId="5" hidden="1">{"'Eng (page2)'!$A$1:$D$52"}</definedName>
    <definedName name="HTML_Control_2_1_2_1_2" localSheetId="7" hidden="1">{"'Eng (page2)'!$A$1:$D$52"}</definedName>
    <definedName name="HTML_Control_2_1_2_1_2" hidden="1">{"'Eng (page2)'!$A$1:$D$52"}</definedName>
    <definedName name="HTML_Control_2_1_2_2" localSheetId="6" hidden="1">{"'Eng (page2)'!$A$1:$D$52"}</definedName>
    <definedName name="HTML_Control_2_1_2_2" localSheetId="5" hidden="1">{"'Eng (page2)'!$A$1:$D$52"}</definedName>
    <definedName name="HTML_Control_2_1_2_2" localSheetId="7" hidden="1">{"'Eng (page2)'!$A$1:$D$52"}</definedName>
    <definedName name="HTML_Control_2_1_2_2" hidden="1">{"'Eng (page2)'!$A$1:$D$52"}</definedName>
    <definedName name="HTML_Control_2_1_2_2_1" localSheetId="6" hidden="1">{"'Eng (page2)'!$A$1:$D$52"}</definedName>
    <definedName name="HTML_Control_2_1_2_2_1" localSheetId="5" hidden="1">{"'Eng (page2)'!$A$1:$D$52"}</definedName>
    <definedName name="HTML_Control_2_1_2_2_1" localSheetId="7" hidden="1">{"'Eng (page2)'!$A$1:$D$52"}</definedName>
    <definedName name="HTML_Control_2_1_2_2_1" hidden="1">{"'Eng (page2)'!$A$1:$D$52"}</definedName>
    <definedName name="HTML_Control_2_1_2_2_1_1" localSheetId="6" hidden="1">{"'Eng (page2)'!$A$1:$D$52"}</definedName>
    <definedName name="HTML_Control_2_1_2_2_1_1" localSheetId="5" hidden="1">{"'Eng (page2)'!$A$1:$D$52"}</definedName>
    <definedName name="HTML_Control_2_1_2_2_1_1" localSheetId="7" hidden="1">{"'Eng (page2)'!$A$1:$D$52"}</definedName>
    <definedName name="HTML_Control_2_1_2_2_1_1" hidden="1">{"'Eng (page2)'!$A$1:$D$52"}</definedName>
    <definedName name="HTML_Control_2_1_2_3" localSheetId="6" hidden="1">{"'Eng (page2)'!$A$1:$D$52"}</definedName>
    <definedName name="HTML_Control_2_1_2_3" localSheetId="5" hidden="1">{"'Eng (page2)'!$A$1:$D$52"}</definedName>
    <definedName name="HTML_Control_2_1_2_3" localSheetId="7" hidden="1">{"'Eng (page2)'!$A$1:$D$52"}</definedName>
    <definedName name="HTML_Control_2_1_2_3" hidden="1">{"'Eng (page2)'!$A$1:$D$52"}</definedName>
    <definedName name="HTML_Control_2_1_2_3_1" localSheetId="6" hidden="1">{"'Eng (page2)'!$A$1:$D$52"}</definedName>
    <definedName name="HTML_Control_2_1_2_3_1" localSheetId="5" hidden="1">{"'Eng (page2)'!$A$1:$D$52"}</definedName>
    <definedName name="HTML_Control_2_1_2_3_1" localSheetId="7" hidden="1">{"'Eng (page2)'!$A$1:$D$52"}</definedName>
    <definedName name="HTML_Control_2_1_2_3_1" hidden="1">{"'Eng (page2)'!$A$1:$D$52"}</definedName>
    <definedName name="HTML_Control_2_1_2_3_1_1" localSheetId="6" hidden="1">{"'Eng (page2)'!$A$1:$D$52"}</definedName>
    <definedName name="HTML_Control_2_1_2_3_1_1" localSheetId="5" hidden="1">{"'Eng (page2)'!$A$1:$D$52"}</definedName>
    <definedName name="HTML_Control_2_1_2_3_1_1" localSheetId="7" hidden="1">{"'Eng (page2)'!$A$1:$D$52"}</definedName>
    <definedName name="HTML_Control_2_1_2_3_1_1" hidden="1">{"'Eng (page2)'!$A$1:$D$52"}</definedName>
    <definedName name="HTML_Control_2_1_2_4" localSheetId="6" hidden="1">{"'Eng (page2)'!$A$1:$D$52"}</definedName>
    <definedName name="HTML_Control_2_1_2_4" localSheetId="5" hidden="1">{"'Eng (page2)'!$A$1:$D$52"}</definedName>
    <definedName name="HTML_Control_2_1_2_4" localSheetId="7" hidden="1">{"'Eng (page2)'!$A$1:$D$52"}</definedName>
    <definedName name="HTML_Control_2_1_2_4" hidden="1">{"'Eng (page2)'!$A$1:$D$52"}</definedName>
    <definedName name="HTML_Control_2_1_2_4_1" localSheetId="6" hidden="1">{"'Eng (page2)'!$A$1:$D$52"}</definedName>
    <definedName name="HTML_Control_2_1_2_4_1" localSheetId="5" hidden="1">{"'Eng (page2)'!$A$1:$D$52"}</definedName>
    <definedName name="HTML_Control_2_1_2_4_1" localSheetId="7" hidden="1">{"'Eng (page2)'!$A$1:$D$52"}</definedName>
    <definedName name="HTML_Control_2_1_2_4_1" hidden="1">{"'Eng (page2)'!$A$1:$D$52"}</definedName>
    <definedName name="HTML_Control_2_1_2_4_1_1" localSheetId="6" hidden="1">{"'Eng (page2)'!$A$1:$D$52"}</definedName>
    <definedName name="HTML_Control_2_1_2_4_1_1" localSheetId="5" hidden="1">{"'Eng (page2)'!$A$1:$D$52"}</definedName>
    <definedName name="HTML_Control_2_1_2_4_1_1" localSheetId="7" hidden="1">{"'Eng (page2)'!$A$1:$D$52"}</definedName>
    <definedName name="HTML_Control_2_1_2_4_1_1" hidden="1">{"'Eng (page2)'!$A$1:$D$52"}</definedName>
    <definedName name="HTML_Control_2_1_2_5" localSheetId="6" hidden="1">{"'Eng (page2)'!$A$1:$D$52"}</definedName>
    <definedName name="HTML_Control_2_1_2_5" localSheetId="5" hidden="1">{"'Eng (page2)'!$A$1:$D$52"}</definedName>
    <definedName name="HTML_Control_2_1_2_5" localSheetId="7" hidden="1">{"'Eng (page2)'!$A$1:$D$52"}</definedName>
    <definedName name="HTML_Control_2_1_2_5" hidden="1">{"'Eng (page2)'!$A$1:$D$52"}</definedName>
    <definedName name="HTML_Control_2_1_2_5_1" localSheetId="6" hidden="1">{"'Eng (page2)'!$A$1:$D$52"}</definedName>
    <definedName name="HTML_Control_2_1_2_5_1" localSheetId="5" hidden="1">{"'Eng (page2)'!$A$1:$D$52"}</definedName>
    <definedName name="HTML_Control_2_1_2_5_1" localSheetId="7" hidden="1">{"'Eng (page2)'!$A$1:$D$52"}</definedName>
    <definedName name="HTML_Control_2_1_2_5_1" hidden="1">{"'Eng (page2)'!$A$1:$D$52"}</definedName>
    <definedName name="HTML_Control_2_1_3" localSheetId="6" hidden="1">{"'Eng (page2)'!$A$1:$D$52"}</definedName>
    <definedName name="HTML_Control_2_1_3" localSheetId="5" hidden="1">{"'Eng (page2)'!$A$1:$D$52"}</definedName>
    <definedName name="HTML_Control_2_1_3" localSheetId="7" hidden="1">{"'Eng (page2)'!$A$1:$D$52"}</definedName>
    <definedName name="HTML_Control_2_1_3" hidden="1">{"'Eng (page2)'!$A$1:$D$52"}</definedName>
    <definedName name="HTML_Control_2_1_3_1" localSheetId="6" hidden="1">{"'Eng (page2)'!$A$1:$D$52"}</definedName>
    <definedName name="HTML_Control_2_1_3_1" localSheetId="5" hidden="1">{"'Eng (page2)'!$A$1:$D$52"}</definedName>
    <definedName name="HTML_Control_2_1_3_1" localSheetId="7" hidden="1">{"'Eng (page2)'!$A$1:$D$52"}</definedName>
    <definedName name="HTML_Control_2_1_3_1" hidden="1">{"'Eng (page2)'!$A$1:$D$52"}</definedName>
    <definedName name="HTML_Control_2_1_3_1_1" localSheetId="6" hidden="1">{"'Eng (page2)'!$A$1:$D$52"}</definedName>
    <definedName name="HTML_Control_2_1_3_1_1" localSheetId="5" hidden="1">{"'Eng (page2)'!$A$1:$D$52"}</definedName>
    <definedName name="HTML_Control_2_1_3_1_1" localSheetId="7" hidden="1">{"'Eng (page2)'!$A$1:$D$52"}</definedName>
    <definedName name="HTML_Control_2_1_3_1_1" hidden="1">{"'Eng (page2)'!$A$1:$D$52"}</definedName>
    <definedName name="HTML_Control_2_1_3_1_1_1" localSheetId="6" hidden="1">{"'Eng (page2)'!$A$1:$D$52"}</definedName>
    <definedName name="HTML_Control_2_1_3_1_1_1" localSheetId="5" hidden="1">{"'Eng (page2)'!$A$1:$D$52"}</definedName>
    <definedName name="HTML_Control_2_1_3_1_1_1" localSheetId="7" hidden="1">{"'Eng (page2)'!$A$1:$D$52"}</definedName>
    <definedName name="HTML_Control_2_1_3_1_1_1" hidden="1">{"'Eng (page2)'!$A$1:$D$52"}</definedName>
    <definedName name="HTML_Control_2_1_3_2" localSheetId="6" hidden="1">{"'Eng (page2)'!$A$1:$D$52"}</definedName>
    <definedName name="HTML_Control_2_1_3_2" localSheetId="5" hidden="1">{"'Eng (page2)'!$A$1:$D$52"}</definedName>
    <definedName name="HTML_Control_2_1_3_2" localSheetId="7" hidden="1">{"'Eng (page2)'!$A$1:$D$52"}</definedName>
    <definedName name="HTML_Control_2_1_3_2" hidden="1">{"'Eng (page2)'!$A$1:$D$52"}</definedName>
    <definedName name="HTML_Control_2_1_4" localSheetId="6" hidden="1">{"'Eng (page2)'!$A$1:$D$52"}</definedName>
    <definedName name="HTML_Control_2_1_4" localSheetId="5" hidden="1">{"'Eng (page2)'!$A$1:$D$52"}</definedName>
    <definedName name="HTML_Control_2_1_4" localSheetId="7" hidden="1">{"'Eng (page2)'!$A$1:$D$52"}</definedName>
    <definedName name="HTML_Control_2_1_4" hidden="1">{"'Eng (page2)'!$A$1:$D$52"}</definedName>
    <definedName name="HTML_Control_2_1_4_1" localSheetId="6" hidden="1">{"'Eng (page2)'!$A$1:$D$52"}</definedName>
    <definedName name="HTML_Control_2_1_4_1" localSheetId="5" hidden="1">{"'Eng (page2)'!$A$1:$D$52"}</definedName>
    <definedName name="HTML_Control_2_1_4_1" localSheetId="7" hidden="1">{"'Eng (page2)'!$A$1:$D$52"}</definedName>
    <definedName name="HTML_Control_2_1_4_1" hidden="1">{"'Eng (page2)'!$A$1:$D$52"}</definedName>
    <definedName name="HTML_Control_2_1_4_1_1" localSheetId="6" hidden="1">{"'Eng (page2)'!$A$1:$D$52"}</definedName>
    <definedName name="HTML_Control_2_1_4_1_1" localSheetId="5" hidden="1">{"'Eng (page2)'!$A$1:$D$52"}</definedName>
    <definedName name="HTML_Control_2_1_4_1_1" localSheetId="7" hidden="1">{"'Eng (page2)'!$A$1:$D$52"}</definedName>
    <definedName name="HTML_Control_2_1_4_1_1" hidden="1">{"'Eng (page2)'!$A$1:$D$52"}</definedName>
    <definedName name="HTML_Control_2_1_5" localSheetId="6" hidden="1">{"'Eng (page2)'!$A$1:$D$52"}</definedName>
    <definedName name="HTML_Control_2_1_5" localSheetId="5" hidden="1">{"'Eng (page2)'!$A$1:$D$52"}</definedName>
    <definedName name="HTML_Control_2_1_5" localSheetId="7" hidden="1">{"'Eng (page2)'!$A$1:$D$52"}</definedName>
    <definedName name="HTML_Control_2_1_5" hidden="1">{"'Eng (page2)'!$A$1:$D$52"}</definedName>
    <definedName name="HTML_Control_2_1_5_1" localSheetId="6" hidden="1">{"'Eng (page2)'!$A$1:$D$52"}</definedName>
    <definedName name="HTML_Control_2_1_5_1" localSheetId="5" hidden="1">{"'Eng (page2)'!$A$1:$D$52"}</definedName>
    <definedName name="HTML_Control_2_1_5_1" localSheetId="7" hidden="1">{"'Eng (page2)'!$A$1:$D$52"}</definedName>
    <definedName name="HTML_Control_2_1_5_1" hidden="1">{"'Eng (page2)'!$A$1:$D$52"}</definedName>
    <definedName name="HTML_Control_2_1_5_1_1" localSheetId="6" hidden="1">{"'Eng (page2)'!$A$1:$D$52"}</definedName>
    <definedName name="HTML_Control_2_1_5_1_1" localSheetId="5" hidden="1">{"'Eng (page2)'!$A$1:$D$52"}</definedName>
    <definedName name="HTML_Control_2_1_5_1_1" localSheetId="7" hidden="1">{"'Eng (page2)'!$A$1:$D$52"}</definedName>
    <definedName name="HTML_Control_2_1_5_1_1" hidden="1">{"'Eng (page2)'!$A$1:$D$52"}</definedName>
    <definedName name="HTML_Control_2_2" localSheetId="6" hidden="1">{"'Eng (page2)'!$A$1:$D$52"}</definedName>
    <definedName name="HTML_Control_2_2" localSheetId="5" hidden="1">{"'Eng (page2)'!$A$1:$D$52"}</definedName>
    <definedName name="HTML_Control_2_2" localSheetId="7" hidden="1">{"'Eng (page2)'!$A$1:$D$52"}</definedName>
    <definedName name="HTML_Control_2_2" hidden="1">{"'Eng (page2)'!$A$1:$D$52"}</definedName>
    <definedName name="HTML_Control_2_2_1" localSheetId="6" hidden="1">{"'Eng (page2)'!$A$1:$D$52"}</definedName>
    <definedName name="HTML_Control_2_2_1" localSheetId="5" hidden="1">{"'Eng (page2)'!$A$1:$D$52"}</definedName>
    <definedName name="HTML_Control_2_2_1" localSheetId="7" hidden="1">{"'Eng (page2)'!$A$1:$D$52"}</definedName>
    <definedName name="HTML_Control_2_2_1" hidden="1">{"'Eng (page2)'!$A$1:$D$52"}</definedName>
    <definedName name="HTML_Control_2_2_1_1" localSheetId="6" hidden="1">{"'Eng (page2)'!$A$1:$D$52"}</definedName>
    <definedName name="HTML_Control_2_2_1_1" localSheetId="5" hidden="1">{"'Eng (page2)'!$A$1:$D$52"}</definedName>
    <definedName name="HTML_Control_2_2_1_1" localSheetId="7" hidden="1">{"'Eng (page2)'!$A$1:$D$52"}</definedName>
    <definedName name="HTML_Control_2_2_1_1" hidden="1">{"'Eng (page2)'!$A$1:$D$52"}</definedName>
    <definedName name="HTML_Control_2_2_1_1_1" localSheetId="6" hidden="1">{"'Eng (page2)'!$A$1:$D$52"}</definedName>
    <definedName name="HTML_Control_2_2_1_1_1" localSheetId="5" hidden="1">{"'Eng (page2)'!$A$1:$D$52"}</definedName>
    <definedName name="HTML_Control_2_2_1_1_1" localSheetId="7" hidden="1">{"'Eng (page2)'!$A$1:$D$52"}</definedName>
    <definedName name="HTML_Control_2_2_1_1_1" hidden="1">{"'Eng (page2)'!$A$1:$D$52"}</definedName>
    <definedName name="HTML_Control_2_2_1_1_1_1" localSheetId="6" hidden="1">{"'Eng (page2)'!$A$1:$D$52"}</definedName>
    <definedName name="HTML_Control_2_2_1_1_1_1" localSheetId="5" hidden="1">{"'Eng (page2)'!$A$1:$D$52"}</definedName>
    <definedName name="HTML_Control_2_2_1_1_1_1" localSheetId="7" hidden="1">{"'Eng (page2)'!$A$1:$D$52"}</definedName>
    <definedName name="HTML_Control_2_2_1_1_1_1" hidden="1">{"'Eng (page2)'!$A$1:$D$52"}</definedName>
    <definedName name="HTML_Control_2_2_1_2" localSheetId="6" hidden="1">{"'Eng (page2)'!$A$1:$D$52"}</definedName>
    <definedName name="HTML_Control_2_2_1_2" localSheetId="5" hidden="1">{"'Eng (page2)'!$A$1:$D$52"}</definedName>
    <definedName name="HTML_Control_2_2_1_2" localSheetId="7" hidden="1">{"'Eng (page2)'!$A$1:$D$52"}</definedName>
    <definedName name="HTML_Control_2_2_1_2" hidden="1">{"'Eng (page2)'!$A$1:$D$52"}</definedName>
    <definedName name="HTML_Control_2_2_2" localSheetId="6" hidden="1">{"'Eng (page2)'!$A$1:$D$52"}</definedName>
    <definedName name="HTML_Control_2_2_2" localSheetId="5" hidden="1">{"'Eng (page2)'!$A$1:$D$52"}</definedName>
    <definedName name="HTML_Control_2_2_2" localSheetId="7" hidden="1">{"'Eng (page2)'!$A$1:$D$52"}</definedName>
    <definedName name="HTML_Control_2_2_2" hidden="1">{"'Eng (page2)'!$A$1:$D$52"}</definedName>
    <definedName name="HTML_Control_2_2_2_1" localSheetId="6" hidden="1">{"'Eng (page2)'!$A$1:$D$52"}</definedName>
    <definedName name="HTML_Control_2_2_2_1" localSheetId="5" hidden="1">{"'Eng (page2)'!$A$1:$D$52"}</definedName>
    <definedName name="HTML_Control_2_2_2_1" localSheetId="7" hidden="1">{"'Eng (page2)'!$A$1:$D$52"}</definedName>
    <definedName name="HTML_Control_2_2_2_1" hidden="1">{"'Eng (page2)'!$A$1:$D$52"}</definedName>
    <definedName name="HTML_Control_2_2_2_1_1" localSheetId="6" hidden="1">{"'Eng (page2)'!$A$1:$D$52"}</definedName>
    <definedName name="HTML_Control_2_2_2_1_1" localSheetId="5" hidden="1">{"'Eng (page2)'!$A$1:$D$52"}</definedName>
    <definedName name="HTML_Control_2_2_2_1_1" localSheetId="7" hidden="1">{"'Eng (page2)'!$A$1:$D$52"}</definedName>
    <definedName name="HTML_Control_2_2_2_1_1" hidden="1">{"'Eng (page2)'!$A$1:$D$52"}</definedName>
    <definedName name="HTML_Control_2_2_3" localSheetId="6" hidden="1">{"'Eng (page2)'!$A$1:$D$52"}</definedName>
    <definedName name="HTML_Control_2_2_3" localSheetId="5" hidden="1">{"'Eng (page2)'!$A$1:$D$52"}</definedName>
    <definedName name="HTML_Control_2_2_3" localSheetId="7" hidden="1">{"'Eng (page2)'!$A$1:$D$52"}</definedName>
    <definedName name="HTML_Control_2_2_3" hidden="1">{"'Eng (page2)'!$A$1:$D$52"}</definedName>
    <definedName name="HTML_Control_2_2_3_1" localSheetId="6" hidden="1">{"'Eng (page2)'!$A$1:$D$52"}</definedName>
    <definedName name="HTML_Control_2_2_3_1" localSheetId="5" hidden="1">{"'Eng (page2)'!$A$1:$D$52"}</definedName>
    <definedName name="HTML_Control_2_2_3_1" localSheetId="7" hidden="1">{"'Eng (page2)'!$A$1:$D$52"}</definedName>
    <definedName name="HTML_Control_2_2_3_1" hidden="1">{"'Eng (page2)'!$A$1:$D$52"}</definedName>
    <definedName name="HTML_Control_2_2_3_1_1" localSheetId="6" hidden="1">{"'Eng (page2)'!$A$1:$D$52"}</definedName>
    <definedName name="HTML_Control_2_2_3_1_1" localSheetId="5" hidden="1">{"'Eng (page2)'!$A$1:$D$52"}</definedName>
    <definedName name="HTML_Control_2_2_3_1_1" localSheetId="7" hidden="1">{"'Eng (page2)'!$A$1:$D$52"}</definedName>
    <definedName name="HTML_Control_2_2_3_1_1" hidden="1">{"'Eng (page2)'!$A$1:$D$52"}</definedName>
    <definedName name="HTML_Control_2_2_4" localSheetId="6" hidden="1">{"'Eng (page2)'!$A$1:$D$52"}</definedName>
    <definedName name="HTML_Control_2_2_4" localSheetId="5" hidden="1">{"'Eng (page2)'!$A$1:$D$52"}</definedName>
    <definedName name="HTML_Control_2_2_4" localSheetId="7" hidden="1">{"'Eng (page2)'!$A$1:$D$52"}</definedName>
    <definedName name="HTML_Control_2_2_4" hidden="1">{"'Eng (page2)'!$A$1:$D$52"}</definedName>
    <definedName name="HTML_Control_2_2_4_1" localSheetId="6" hidden="1">{"'Eng (page2)'!$A$1:$D$52"}</definedName>
    <definedName name="HTML_Control_2_2_4_1" localSheetId="5" hidden="1">{"'Eng (page2)'!$A$1:$D$52"}</definedName>
    <definedName name="HTML_Control_2_2_4_1" localSheetId="7" hidden="1">{"'Eng (page2)'!$A$1:$D$52"}</definedName>
    <definedName name="HTML_Control_2_2_4_1" hidden="1">{"'Eng (page2)'!$A$1:$D$52"}</definedName>
    <definedName name="HTML_Control_2_2_4_1_1" localSheetId="6" hidden="1">{"'Eng (page2)'!$A$1:$D$52"}</definedName>
    <definedName name="HTML_Control_2_2_4_1_1" localSheetId="5" hidden="1">{"'Eng (page2)'!$A$1:$D$52"}</definedName>
    <definedName name="HTML_Control_2_2_4_1_1" localSheetId="7" hidden="1">{"'Eng (page2)'!$A$1:$D$52"}</definedName>
    <definedName name="HTML_Control_2_2_4_1_1" hidden="1">{"'Eng (page2)'!$A$1:$D$52"}</definedName>
    <definedName name="HTML_Control_2_2_5" localSheetId="6" hidden="1">{"'Eng (page2)'!$A$1:$D$52"}</definedName>
    <definedName name="HTML_Control_2_2_5" localSheetId="5" hidden="1">{"'Eng (page2)'!$A$1:$D$52"}</definedName>
    <definedName name="HTML_Control_2_2_5" localSheetId="7" hidden="1">{"'Eng (page2)'!$A$1:$D$52"}</definedName>
    <definedName name="HTML_Control_2_2_5" hidden="1">{"'Eng (page2)'!$A$1:$D$52"}</definedName>
    <definedName name="HTML_Control_2_2_5_1" localSheetId="6" hidden="1">{"'Eng (page2)'!$A$1:$D$52"}</definedName>
    <definedName name="HTML_Control_2_2_5_1" localSheetId="5" hidden="1">{"'Eng (page2)'!$A$1:$D$52"}</definedName>
    <definedName name="HTML_Control_2_2_5_1" localSheetId="7" hidden="1">{"'Eng (page2)'!$A$1:$D$52"}</definedName>
    <definedName name="HTML_Control_2_2_5_1" hidden="1">{"'Eng (page2)'!$A$1:$D$52"}</definedName>
    <definedName name="HTML_Control_2_2_5_1_1" localSheetId="6" hidden="1">{"'Eng (page2)'!$A$1:$D$52"}</definedName>
    <definedName name="HTML_Control_2_2_5_1_1" localSheetId="5" hidden="1">{"'Eng (page2)'!$A$1:$D$52"}</definedName>
    <definedName name="HTML_Control_2_2_5_1_1" localSheetId="7" hidden="1">{"'Eng (page2)'!$A$1:$D$52"}</definedName>
    <definedName name="HTML_Control_2_2_5_1_1" hidden="1">{"'Eng (page2)'!$A$1:$D$52"}</definedName>
    <definedName name="HTML_Control_2_3" localSheetId="6" hidden="1">{"'Eng (page2)'!$A$1:$D$52"}</definedName>
    <definedName name="HTML_Control_2_3" localSheetId="5" hidden="1">{"'Eng (page2)'!$A$1:$D$52"}</definedName>
    <definedName name="HTML_Control_2_3" localSheetId="7" hidden="1">{"'Eng (page2)'!$A$1:$D$52"}</definedName>
    <definedName name="HTML_Control_2_3" hidden="1">{"'Eng (page2)'!$A$1:$D$52"}</definedName>
    <definedName name="HTML_Control_2_3_1" localSheetId="6" hidden="1">{"'Eng (page2)'!$A$1:$D$52"}</definedName>
    <definedName name="HTML_Control_2_3_1" localSheetId="5" hidden="1">{"'Eng (page2)'!$A$1:$D$52"}</definedName>
    <definedName name="HTML_Control_2_3_1" localSheetId="7" hidden="1">{"'Eng (page2)'!$A$1:$D$52"}</definedName>
    <definedName name="HTML_Control_2_3_1" hidden="1">{"'Eng (page2)'!$A$1:$D$52"}</definedName>
    <definedName name="HTML_Control_2_3_1_1" localSheetId="6" hidden="1">{"'Eng (page2)'!$A$1:$D$52"}</definedName>
    <definedName name="HTML_Control_2_3_1_1" localSheetId="5" hidden="1">{"'Eng (page2)'!$A$1:$D$52"}</definedName>
    <definedName name="HTML_Control_2_3_1_1" localSheetId="7" hidden="1">{"'Eng (page2)'!$A$1:$D$52"}</definedName>
    <definedName name="HTML_Control_2_3_1_1" hidden="1">{"'Eng (page2)'!$A$1:$D$52"}</definedName>
    <definedName name="HTML_Control_2_3_1_1_1" localSheetId="6" hidden="1">{"'Eng (page2)'!$A$1:$D$52"}</definedName>
    <definedName name="HTML_Control_2_3_1_1_1" localSheetId="5" hidden="1">{"'Eng (page2)'!$A$1:$D$52"}</definedName>
    <definedName name="HTML_Control_2_3_1_1_1" localSheetId="7" hidden="1">{"'Eng (page2)'!$A$1:$D$52"}</definedName>
    <definedName name="HTML_Control_2_3_1_1_1" hidden="1">{"'Eng (page2)'!$A$1:$D$52"}</definedName>
    <definedName name="HTML_Control_2_3_2" localSheetId="6" hidden="1">{"'Eng (page2)'!$A$1:$D$52"}</definedName>
    <definedName name="HTML_Control_2_3_2" localSheetId="5" hidden="1">{"'Eng (page2)'!$A$1:$D$52"}</definedName>
    <definedName name="HTML_Control_2_3_2" localSheetId="7" hidden="1">{"'Eng (page2)'!$A$1:$D$52"}</definedName>
    <definedName name="HTML_Control_2_3_2" hidden="1">{"'Eng (page2)'!$A$1:$D$52"}</definedName>
    <definedName name="HTML_Control_2_4" localSheetId="6" hidden="1">{"'Eng (page2)'!$A$1:$D$52"}</definedName>
    <definedName name="HTML_Control_2_4" localSheetId="5" hidden="1">{"'Eng (page2)'!$A$1:$D$52"}</definedName>
    <definedName name="HTML_Control_2_4" localSheetId="7" hidden="1">{"'Eng (page2)'!$A$1:$D$52"}</definedName>
    <definedName name="HTML_Control_2_4" hidden="1">{"'Eng (page2)'!$A$1:$D$52"}</definedName>
    <definedName name="HTML_Control_2_4_1" localSheetId="6" hidden="1">{"'Eng (page2)'!$A$1:$D$52"}</definedName>
    <definedName name="HTML_Control_2_4_1" localSheetId="5" hidden="1">{"'Eng (page2)'!$A$1:$D$52"}</definedName>
    <definedName name="HTML_Control_2_4_1" localSheetId="7" hidden="1">{"'Eng (page2)'!$A$1:$D$52"}</definedName>
    <definedName name="HTML_Control_2_4_1" hidden="1">{"'Eng (page2)'!$A$1:$D$52"}</definedName>
    <definedName name="HTML_Control_2_4_1_1" localSheetId="6" hidden="1">{"'Eng (page2)'!$A$1:$D$52"}</definedName>
    <definedName name="HTML_Control_2_4_1_1" localSheetId="5" hidden="1">{"'Eng (page2)'!$A$1:$D$52"}</definedName>
    <definedName name="HTML_Control_2_4_1_1" localSheetId="7" hidden="1">{"'Eng (page2)'!$A$1:$D$52"}</definedName>
    <definedName name="HTML_Control_2_4_1_1" hidden="1">{"'Eng (page2)'!$A$1:$D$52"}</definedName>
    <definedName name="HTML_Control_2_5" localSheetId="6" hidden="1">{"'Eng (page2)'!$A$1:$D$52"}</definedName>
    <definedName name="HTML_Control_2_5" localSheetId="5" hidden="1">{"'Eng (page2)'!$A$1:$D$52"}</definedName>
    <definedName name="HTML_Control_2_5" localSheetId="7" hidden="1">{"'Eng (page2)'!$A$1:$D$52"}</definedName>
    <definedName name="HTML_Control_2_5" hidden="1">{"'Eng (page2)'!$A$1:$D$52"}</definedName>
    <definedName name="HTML_Control_2_5_1" localSheetId="6" hidden="1">{"'Eng (page2)'!$A$1:$D$52"}</definedName>
    <definedName name="HTML_Control_2_5_1" localSheetId="5" hidden="1">{"'Eng (page2)'!$A$1:$D$52"}</definedName>
    <definedName name="HTML_Control_2_5_1" localSheetId="7" hidden="1">{"'Eng (page2)'!$A$1:$D$52"}</definedName>
    <definedName name="HTML_Control_2_5_1" hidden="1">{"'Eng (page2)'!$A$1:$D$52"}</definedName>
    <definedName name="HTML_Control_2_5_1_1" localSheetId="6" hidden="1">{"'Eng (page2)'!$A$1:$D$52"}</definedName>
    <definedName name="HTML_Control_2_5_1_1" localSheetId="5" hidden="1">{"'Eng (page2)'!$A$1:$D$52"}</definedName>
    <definedName name="HTML_Control_2_5_1_1" localSheetId="7" hidden="1">{"'Eng (page2)'!$A$1:$D$52"}</definedName>
    <definedName name="HTML_Control_2_5_1_1" hidden="1">{"'Eng (page2)'!$A$1:$D$52"}</definedName>
    <definedName name="HTML_Control_3" localSheetId="6" hidden="1">{"'Eng (page2)'!$A$1:$D$52"}</definedName>
    <definedName name="HTML_Control_3" localSheetId="5" hidden="1">{"'Eng (page2)'!$A$1:$D$52"}</definedName>
    <definedName name="HTML_Control_3" localSheetId="7" hidden="1">{"'Eng (page2)'!$A$1:$D$52"}</definedName>
    <definedName name="HTML_Control_3" hidden="1">{"'Eng (page2)'!$A$1:$D$52"}</definedName>
    <definedName name="HTML_Control_3_1" localSheetId="6" hidden="1">{"'Eng (page2)'!$A$1:$D$52"}</definedName>
    <definedName name="HTML_Control_3_1" localSheetId="5" hidden="1">{"'Eng (page2)'!$A$1:$D$52"}</definedName>
    <definedName name="HTML_Control_3_1" localSheetId="7" hidden="1">{"'Eng (page2)'!$A$1:$D$52"}</definedName>
    <definedName name="HTML_Control_3_1" hidden="1">{"'Eng (page2)'!$A$1:$D$52"}</definedName>
    <definedName name="HTML_Control_3_1_1" localSheetId="6" hidden="1">{"'Eng (page2)'!$A$1:$D$52"}</definedName>
    <definedName name="HTML_Control_3_1_1" localSheetId="5" hidden="1">{"'Eng (page2)'!$A$1:$D$52"}</definedName>
    <definedName name="HTML_Control_3_1_1" localSheetId="7" hidden="1">{"'Eng (page2)'!$A$1:$D$52"}</definedName>
    <definedName name="HTML_Control_3_1_1" hidden="1">{"'Eng (page2)'!$A$1:$D$52"}</definedName>
    <definedName name="HTML_Control_3_1_1_1" localSheetId="6" hidden="1">{"'Eng (page2)'!$A$1:$D$52"}</definedName>
    <definedName name="HTML_Control_3_1_1_1" localSheetId="5" hidden="1">{"'Eng (page2)'!$A$1:$D$52"}</definedName>
    <definedName name="HTML_Control_3_1_1_1" localSheetId="7" hidden="1">{"'Eng (page2)'!$A$1:$D$52"}</definedName>
    <definedName name="HTML_Control_3_1_1_1" hidden="1">{"'Eng (page2)'!$A$1:$D$52"}</definedName>
    <definedName name="HTML_Control_3_1_1_1_1" localSheetId="6" hidden="1">{"'Eng (page2)'!$A$1:$D$52"}</definedName>
    <definedName name="HTML_Control_3_1_1_1_1" localSheetId="5" hidden="1">{"'Eng (page2)'!$A$1:$D$52"}</definedName>
    <definedName name="HTML_Control_3_1_1_1_1" localSheetId="7" hidden="1">{"'Eng (page2)'!$A$1:$D$52"}</definedName>
    <definedName name="HTML_Control_3_1_1_1_1" hidden="1">{"'Eng (page2)'!$A$1:$D$52"}</definedName>
    <definedName name="HTML_Control_3_1_1_1_1_1" localSheetId="6" hidden="1">{"'Eng (page2)'!$A$1:$D$52"}</definedName>
    <definedName name="HTML_Control_3_1_1_1_1_1" localSheetId="5" hidden="1">{"'Eng (page2)'!$A$1:$D$52"}</definedName>
    <definedName name="HTML_Control_3_1_1_1_1_1" localSheetId="7" hidden="1">{"'Eng (page2)'!$A$1:$D$52"}</definedName>
    <definedName name="HTML_Control_3_1_1_1_1_1" hidden="1">{"'Eng (page2)'!$A$1:$D$52"}</definedName>
    <definedName name="HTML_Control_3_1_1_1_1_1_1" localSheetId="6" hidden="1">{"'Eng (page2)'!$A$1:$D$52"}</definedName>
    <definedName name="HTML_Control_3_1_1_1_1_1_1" localSheetId="5" hidden="1">{"'Eng (page2)'!$A$1:$D$52"}</definedName>
    <definedName name="HTML_Control_3_1_1_1_1_1_1" localSheetId="7" hidden="1">{"'Eng (page2)'!$A$1:$D$52"}</definedName>
    <definedName name="HTML_Control_3_1_1_1_1_1_1" hidden="1">{"'Eng (page2)'!$A$1:$D$52"}</definedName>
    <definedName name="HTML_Control_3_1_1_1_2" localSheetId="6" hidden="1">{"'Eng (page2)'!$A$1:$D$52"}</definedName>
    <definedName name="HTML_Control_3_1_1_1_2" localSheetId="5" hidden="1">{"'Eng (page2)'!$A$1:$D$52"}</definedName>
    <definedName name="HTML_Control_3_1_1_1_2" localSheetId="7" hidden="1">{"'Eng (page2)'!$A$1:$D$52"}</definedName>
    <definedName name="HTML_Control_3_1_1_1_2" hidden="1">{"'Eng (page2)'!$A$1:$D$52"}</definedName>
    <definedName name="HTML_Control_3_1_1_2" localSheetId="6" hidden="1">{"'Eng (page2)'!$A$1:$D$52"}</definedName>
    <definedName name="HTML_Control_3_1_1_2" localSheetId="5" hidden="1">{"'Eng (page2)'!$A$1:$D$52"}</definedName>
    <definedName name="HTML_Control_3_1_1_2" localSheetId="7" hidden="1">{"'Eng (page2)'!$A$1:$D$52"}</definedName>
    <definedName name="HTML_Control_3_1_1_2" hidden="1">{"'Eng (page2)'!$A$1:$D$52"}</definedName>
    <definedName name="HTML_Control_3_1_1_2_1" localSheetId="6" hidden="1">{"'Eng (page2)'!$A$1:$D$52"}</definedName>
    <definedName name="HTML_Control_3_1_1_2_1" localSheetId="5" hidden="1">{"'Eng (page2)'!$A$1:$D$52"}</definedName>
    <definedName name="HTML_Control_3_1_1_2_1" localSheetId="7" hidden="1">{"'Eng (page2)'!$A$1:$D$52"}</definedName>
    <definedName name="HTML_Control_3_1_1_2_1" hidden="1">{"'Eng (page2)'!$A$1:$D$52"}</definedName>
    <definedName name="HTML_Control_3_1_1_2_1_1" localSheetId="6" hidden="1">{"'Eng (page2)'!$A$1:$D$52"}</definedName>
    <definedName name="HTML_Control_3_1_1_2_1_1" localSheetId="5" hidden="1">{"'Eng (page2)'!$A$1:$D$52"}</definedName>
    <definedName name="HTML_Control_3_1_1_2_1_1" localSheetId="7" hidden="1">{"'Eng (page2)'!$A$1:$D$52"}</definedName>
    <definedName name="HTML_Control_3_1_1_2_1_1" hidden="1">{"'Eng (page2)'!$A$1:$D$52"}</definedName>
    <definedName name="HTML_Control_3_1_1_3" localSheetId="6" hidden="1">{"'Eng (page2)'!$A$1:$D$52"}</definedName>
    <definedName name="HTML_Control_3_1_1_3" localSheetId="5" hidden="1">{"'Eng (page2)'!$A$1:$D$52"}</definedName>
    <definedName name="HTML_Control_3_1_1_3" localSheetId="7" hidden="1">{"'Eng (page2)'!$A$1:$D$52"}</definedName>
    <definedName name="HTML_Control_3_1_1_3" hidden="1">{"'Eng (page2)'!$A$1:$D$52"}</definedName>
    <definedName name="HTML_Control_3_1_1_3_1" localSheetId="6" hidden="1">{"'Eng (page2)'!$A$1:$D$52"}</definedName>
    <definedName name="HTML_Control_3_1_1_3_1" localSheetId="5" hidden="1">{"'Eng (page2)'!$A$1:$D$52"}</definedName>
    <definedName name="HTML_Control_3_1_1_3_1" localSheetId="7" hidden="1">{"'Eng (page2)'!$A$1:$D$52"}</definedName>
    <definedName name="HTML_Control_3_1_1_3_1" hidden="1">{"'Eng (page2)'!$A$1:$D$52"}</definedName>
    <definedName name="HTML_Control_3_1_1_3_1_1" localSheetId="6" hidden="1">{"'Eng (page2)'!$A$1:$D$52"}</definedName>
    <definedName name="HTML_Control_3_1_1_3_1_1" localSheetId="5" hidden="1">{"'Eng (page2)'!$A$1:$D$52"}</definedName>
    <definedName name="HTML_Control_3_1_1_3_1_1" localSheetId="7" hidden="1">{"'Eng (page2)'!$A$1:$D$52"}</definedName>
    <definedName name="HTML_Control_3_1_1_3_1_1" hidden="1">{"'Eng (page2)'!$A$1:$D$52"}</definedName>
    <definedName name="HTML_Control_3_1_1_4" localSheetId="6" hidden="1">{"'Eng (page2)'!$A$1:$D$52"}</definedName>
    <definedName name="HTML_Control_3_1_1_4" localSheetId="5" hidden="1">{"'Eng (page2)'!$A$1:$D$52"}</definedName>
    <definedName name="HTML_Control_3_1_1_4" localSheetId="7" hidden="1">{"'Eng (page2)'!$A$1:$D$52"}</definedName>
    <definedName name="HTML_Control_3_1_1_4" hidden="1">{"'Eng (page2)'!$A$1:$D$52"}</definedName>
    <definedName name="HTML_Control_3_1_1_4_1" localSheetId="6" hidden="1">{"'Eng (page2)'!$A$1:$D$52"}</definedName>
    <definedName name="HTML_Control_3_1_1_4_1" localSheetId="5" hidden="1">{"'Eng (page2)'!$A$1:$D$52"}</definedName>
    <definedName name="HTML_Control_3_1_1_4_1" localSheetId="7" hidden="1">{"'Eng (page2)'!$A$1:$D$52"}</definedName>
    <definedName name="HTML_Control_3_1_1_4_1" hidden="1">{"'Eng (page2)'!$A$1:$D$52"}</definedName>
    <definedName name="HTML_Control_3_1_1_4_1_1" localSheetId="6" hidden="1">{"'Eng (page2)'!$A$1:$D$52"}</definedName>
    <definedName name="HTML_Control_3_1_1_4_1_1" localSheetId="5" hidden="1">{"'Eng (page2)'!$A$1:$D$52"}</definedName>
    <definedName name="HTML_Control_3_1_1_4_1_1" localSheetId="7" hidden="1">{"'Eng (page2)'!$A$1:$D$52"}</definedName>
    <definedName name="HTML_Control_3_1_1_4_1_1" hidden="1">{"'Eng (page2)'!$A$1:$D$52"}</definedName>
    <definedName name="HTML_Control_3_1_1_5" localSheetId="6" hidden="1">{"'Eng (page2)'!$A$1:$D$52"}</definedName>
    <definedName name="HTML_Control_3_1_1_5" localSheetId="5" hidden="1">{"'Eng (page2)'!$A$1:$D$52"}</definedName>
    <definedName name="HTML_Control_3_1_1_5" localSheetId="7" hidden="1">{"'Eng (page2)'!$A$1:$D$52"}</definedName>
    <definedName name="HTML_Control_3_1_1_5" hidden="1">{"'Eng (page2)'!$A$1:$D$52"}</definedName>
    <definedName name="HTML_Control_3_1_1_5_1" localSheetId="6" hidden="1">{"'Eng (page2)'!$A$1:$D$52"}</definedName>
    <definedName name="HTML_Control_3_1_1_5_1" localSheetId="5" hidden="1">{"'Eng (page2)'!$A$1:$D$52"}</definedName>
    <definedName name="HTML_Control_3_1_1_5_1" localSheetId="7" hidden="1">{"'Eng (page2)'!$A$1:$D$52"}</definedName>
    <definedName name="HTML_Control_3_1_1_5_1" hidden="1">{"'Eng (page2)'!$A$1:$D$52"}</definedName>
    <definedName name="HTML_Control_3_1_1_5_1_1" localSheetId="6" hidden="1">{"'Eng (page2)'!$A$1:$D$52"}</definedName>
    <definedName name="HTML_Control_3_1_1_5_1_1" localSheetId="5" hidden="1">{"'Eng (page2)'!$A$1:$D$52"}</definedName>
    <definedName name="HTML_Control_3_1_1_5_1_1" localSheetId="7" hidden="1">{"'Eng (page2)'!$A$1:$D$52"}</definedName>
    <definedName name="HTML_Control_3_1_1_5_1_1" hidden="1">{"'Eng (page2)'!$A$1:$D$52"}</definedName>
    <definedName name="HTML_Control_3_1_2" localSheetId="6" hidden="1">{"'Eng (page2)'!$A$1:$D$52"}</definedName>
    <definedName name="HTML_Control_3_1_2" localSheetId="5" hidden="1">{"'Eng (page2)'!$A$1:$D$52"}</definedName>
    <definedName name="HTML_Control_3_1_2" localSheetId="7" hidden="1">{"'Eng (page2)'!$A$1:$D$52"}</definedName>
    <definedName name="HTML_Control_3_1_2" hidden="1">{"'Eng (page2)'!$A$1:$D$52"}</definedName>
    <definedName name="HTML_Control_3_1_2_1" localSheetId="6" hidden="1">{"'Eng (page2)'!$A$1:$D$52"}</definedName>
    <definedName name="HTML_Control_3_1_2_1" localSheetId="5" hidden="1">{"'Eng (page2)'!$A$1:$D$52"}</definedName>
    <definedName name="HTML_Control_3_1_2_1" localSheetId="7" hidden="1">{"'Eng (page2)'!$A$1:$D$52"}</definedName>
    <definedName name="HTML_Control_3_1_2_1" hidden="1">{"'Eng (page2)'!$A$1:$D$52"}</definedName>
    <definedName name="HTML_Control_3_1_2_1_1" localSheetId="6" hidden="1">{"'Eng (page2)'!$A$1:$D$52"}</definedName>
    <definedName name="HTML_Control_3_1_2_1_1" localSheetId="5" hidden="1">{"'Eng (page2)'!$A$1:$D$52"}</definedName>
    <definedName name="HTML_Control_3_1_2_1_1" localSheetId="7" hidden="1">{"'Eng (page2)'!$A$1:$D$52"}</definedName>
    <definedName name="HTML_Control_3_1_2_1_1" hidden="1">{"'Eng (page2)'!$A$1:$D$52"}</definedName>
    <definedName name="HTML_Control_3_1_2_1_1_1" localSheetId="6" hidden="1">{"'Eng (page2)'!$A$1:$D$52"}</definedName>
    <definedName name="HTML_Control_3_1_2_1_1_1" localSheetId="5" hidden="1">{"'Eng (page2)'!$A$1:$D$52"}</definedName>
    <definedName name="HTML_Control_3_1_2_1_1_1" localSheetId="7" hidden="1">{"'Eng (page2)'!$A$1:$D$52"}</definedName>
    <definedName name="HTML_Control_3_1_2_1_1_1" hidden="1">{"'Eng (page2)'!$A$1:$D$52"}</definedName>
    <definedName name="HTML_Control_3_1_2_1_1_1_1" localSheetId="6" hidden="1">{"'Eng (page2)'!$A$1:$D$52"}</definedName>
    <definedName name="HTML_Control_3_1_2_1_1_1_1" localSheetId="5" hidden="1">{"'Eng (page2)'!$A$1:$D$52"}</definedName>
    <definedName name="HTML_Control_3_1_2_1_1_1_1" localSheetId="7" hidden="1">{"'Eng (page2)'!$A$1:$D$52"}</definedName>
    <definedName name="HTML_Control_3_1_2_1_1_1_1" hidden="1">{"'Eng (page2)'!$A$1:$D$52"}</definedName>
    <definedName name="HTML_Control_3_1_2_1_2" localSheetId="6" hidden="1">{"'Eng (page2)'!$A$1:$D$52"}</definedName>
    <definedName name="HTML_Control_3_1_2_1_2" localSheetId="5" hidden="1">{"'Eng (page2)'!$A$1:$D$52"}</definedName>
    <definedName name="HTML_Control_3_1_2_1_2" localSheetId="7" hidden="1">{"'Eng (page2)'!$A$1:$D$52"}</definedName>
    <definedName name="HTML_Control_3_1_2_1_2" hidden="1">{"'Eng (page2)'!$A$1:$D$52"}</definedName>
    <definedName name="HTML_Control_3_1_2_2" localSheetId="6" hidden="1">{"'Eng (page2)'!$A$1:$D$52"}</definedName>
    <definedName name="HTML_Control_3_1_2_2" localSheetId="5" hidden="1">{"'Eng (page2)'!$A$1:$D$52"}</definedName>
    <definedName name="HTML_Control_3_1_2_2" localSheetId="7" hidden="1">{"'Eng (page2)'!$A$1:$D$52"}</definedName>
    <definedName name="HTML_Control_3_1_2_2" hidden="1">{"'Eng (page2)'!$A$1:$D$52"}</definedName>
    <definedName name="HTML_Control_3_1_2_2_1" localSheetId="6" hidden="1">{"'Eng (page2)'!$A$1:$D$52"}</definedName>
    <definedName name="HTML_Control_3_1_2_2_1" localSheetId="5" hidden="1">{"'Eng (page2)'!$A$1:$D$52"}</definedName>
    <definedName name="HTML_Control_3_1_2_2_1" localSheetId="7" hidden="1">{"'Eng (page2)'!$A$1:$D$52"}</definedName>
    <definedName name="HTML_Control_3_1_2_2_1" hidden="1">{"'Eng (page2)'!$A$1:$D$52"}</definedName>
    <definedName name="HTML_Control_3_1_2_2_1_1" localSheetId="6" hidden="1">{"'Eng (page2)'!$A$1:$D$52"}</definedName>
    <definedName name="HTML_Control_3_1_2_2_1_1" localSheetId="5" hidden="1">{"'Eng (page2)'!$A$1:$D$52"}</definedName>
    <definedName name="HTML_Control_3_1_2_2_1_1" localSheetId="7" hidden="1">{"'Eng (page2)'!$A$1:$D$52"}</definedName>
    <definedName name="HTML_Control_3_1_2_2_1_1" hidden="1">{"'Eng (page2)'!$A$1:$D$52"}</definedName>
    <definedName name="HTML_Control_3_1_2_3" localSheetId="6" hidden="1">{"'Eng (page2)'!$A$1:$D$52"}</definedName>
    <definedName name="HTML_Control_3_1_2_3" localSheetId="5" hidden="1">{"'Eng (page2)'!$A$1:$D$52"}</definedName>
    <definedName name="HTML_Control_3_1_2_3" localSheetId="7" hidden="1">{"'Eng (page2)'!$A$1:$D$52"}</definedName>
    <definedName name="HTML_Control_3_1_2_3" hidden="1">{"'Eng (page2)'!$A$1:$D$52"}</definedName>
    <definedName name="HTML_Control_3_1_2_3_1" localSheetId="6" hidden="1">{"'Eng (page2)'!$A$1:$D$52"}</definedName>
    <definedName name="HTML_Control_3_1_2_3_1" localSheetId="5" hidden="1">{"'Eng (page2)'!$A$1:$D$52"}</definedName>
    <definedName name="HTML_Control_3_1_2_3_1" localSheetId="7" hidden="1">{"'Eng (page2)'!$A$1:$D$52"}</definedName>
    <definedName name="HTML_Control_3_1_2_3_1" hidden="1">{"'Eng (page2)'!$A$1:$D$52"}</definedName>
    <definedName name="HTML_Control_3_1_2_3_1_1" localSheetId="6" hidden="1">{"'Eng (page2)'!$A$1:$D$52"}</definedName>
    <definedName name="HTML_Control_3_1_2_3_1_1" localSheetId="5" hidden="1">{"'Eng (page2)'!$A$1:$D$52"}</definedName>
    <definedName name="HTML_Control_3_1_2_3_1_1" localSheetId="7" hidden="1">{"'Eng (page2)'!$A$1:$D$52"}</definedName>
    <definedName name="HTML_Control_3_1_2_3_1_1" hidden="1">{"'Eng (page2)'!$A$1:$D$52"}</definedName>
    <definedName name="HTML_Control_3_1_2_4" localSheetId="6" hidden="1">{"'Eng (page2)'!$A$1:$D$52"}</definedName>
    <definedName name="HTML_Control_3_1_2_4" localSheetId="5" hidden="1">{"'Eng (page2)'!$A$1:$D$52"}</definedName>
    <definedName name="HTML_Control_3_1_2_4" localSheetId="7" hidden="1">{"'Eng (page2)'!$A$1:$D$52"}</definedName>
    <definedName name="HTML_Control_3_1_2_4" hidden="1">{"'Eng (page2)'!$A$1:$D$52"}</definedName>
    <definedName name="HTML_Control_3_1_2_4_1" localSheetId="6" hidden="1">{"'Eng (page2)'!$A$1:$D$52"}</definedName>
    <definedName name="HTML_Control_3_1_2_4_1" localSheetId="5" hidden="1">{"'Eng (page2)'!$A$1:$D$52"}</definedName>
    <definedName name="HTML_Control_3_1_2_4_1" localSheetId="7" hidden="1">{"'Eng (page2)'!$A$1:$D$52"}</definedName>
    <definedName name="HTML_Control_3_1_2_4_1" hidden="1">{"'Eng (page2)'!$A$1:$D$52"}</definedName>
    <definedName name="HTML_Control_3_1_2_4_1_1" localSheetId="6" hidden="1">{"'Eng (page2)'!$A$1:$D$52"}</definedName>
    <definedName name="HTML_Control_3_1_2_4_1_1" localSheetId="5" hidden="1">{"'Eng (page2)'!$A$1:$D$52"}</definedName>
    <definedName name="HTML_Control_3_1_2_4_1_1" localSheetId="7" hidden="1">{"'Eng (page2)'!$A$1:$D$52"}</definedName>
    <definedName name="HTML_Control_3_1_2_4_1_1" hidden="1">{"'Eng (page2)'!$A$1:$D$52"}</definedName>
    <definedName name="HTML_Control_3_1_2_5" localSheetId="6" hidden="1">{"'Eng (page2)'!$A$1:$D$52"}</definedName>
    <definedName name="HTML_Control_3_1_2_5" localSheetId="5" hidden="1">{"'Eng (page2)'!$A$1:$D$52"}</definedName>
    <definedName name="HTML_Control_3_1_2_5" localSheetId="7" hidden="1">{"'Eng (page2)'!$A$1:$D$52"}</definedName>
    <definedName name="HTML_Control_3_1_2_5" hidden="1">{"'Eng (page2)'!$A$1:$D$52"}</definedName>
    <definedName name="HTML_Control_3_1_2_5_1" localSheetId="6" hidden="1">{"'Eng (page2)'!$A$1:$D$52"}</definedName>
    <definedName name="HTML_Control_3_1_2_5_1" localSheetId="5" hidden="1">{"'Eng (page2)'!$A$1:$D$52"}</definedName>
    <definedName name="HTML_Control_3_1_2_5_1" localSheetId="7" hidden="1">{"'Eng (page2)'!$A$1:$D$52"}</definedName>
    <definedName name="HTML_Control_3_1_2_5_1" hidden="1">{"'Eng (page2)'!$A$1:$D$52"}</definedName>
    <definedName name="HTML_Control_3_1_3" localSheetId="6" hidden="1">{"'Eng (page2)'!$A$1:$D$52"}</definedName>
    <definedName name="HTML_Control_3_1_3" localSheetId="5" hidden="1">{"'Eng (page2)'!$A$1:$D$52"}</definedName>
    <definedName name="HTML_Control_3_1_3" localSheetId="7" hidden="1">{"'Eng (page2)'!$A$1:$D$52"}</definedName>
    <definedName name="HTML_Control_3_1_3" hidden="1">{"'Eng (page2)'!$A$1:$D$52"}</definedName>
    <definedName name="HTML_Control_3_1_3_1" localSheetId="6" hidden="1">{"'Eng (page2)'!$A$1:$D$52"}</definedName>
    <definedName name="HTML_Control_3_1_3_1" localSheetId="5" hidden="1">{"'Eng (page2)'!$A$1:$D$52"}</definedName>
    <definedName name="HTML_Control_3_1_3_1" localSheetId="7" hidden="1">{"'Eng (page2)'!$A$1:$D$52"}</definedName>
    <definedName name="HTML_Control_3_1_3_1" hidden="1">{"'Eng (page2)'!$A$1:$D$52"}</definedName>
    <definedName name="HTML_Control_3_1_3_1_1" localSheetId="6" hidden="1">{"'Eng (page2)'!$A$1:$D$52"}</definedName>
    <definedName name="HTML_Control_3_1_3_1_1" localSheetId="5" hidden="1">{"'Eng (page2)'!$A$1:$D$52"}</definedName>
    <definedName name="HTML_Control_3_1_3_1_1" localSheetId="7" hidden="1">{"'Eng (page2)'!$A$1:$D$52"}</definedName>
    <definedName name="HTML_Control_3_1_3_1_1" hidden="1">{"'Eng (page2)'!$A$1:$D$52"}</definedName>
    <definedName name="HTML_Control_3_1_3_1_1_1" localSheetId="6" hidden="1">{"'Eng (page2)'!$A$1:$D$52"}</definedName>
    <definedName name="HTML_Control_3_1_3_1_1_1" localSheetId="5" hidden="1">{"'Eng (page2)'!$A$1:$D$52"}</definedName>
    <definedName name="HTML_Control_3_1_3_1_1_1" localSheetId="7" hidden="1">{"'Eng (page2)'!$A$1:$D$52"}</definedName>
    <definedName name="HTML_Control_3_1_3_1_1_1" hidden="1">{"'Eng (page2)'!$A$1:$D$52"}</definedName>
    <definedName name="HTML_Control_3_1_3_2" localSheetId="6" hidden="1">{"'Eng (page2)'!$A$1:$D$52"}</definedName>
    <definedName name="HTML_Control_3_1_3_2" localSheetId="5" hidden="1">{"'Eng (page2)'!$A$1:$D$52"}</definedName>
    <definedName name="HTML_Control_3_1_3_2" localSheetId="7" hidden="1">{"'Eng (page2)'!$A$1:$D$52"}</definedName>
    <definedName name="HTML_Control_3_1_3_2" hidden="1">{"'Eng (page2)'!$A$1:$D$52"}</definedName>
    <definedName name="HTML_Control_3_1_4" localSheetId="6" hidden="1">{"'Eng (page2)'!$A$1:$D$52"}</definedName>
    <definedName name="HTML_Control_3_1_4" localSheetId="5" hidden="1">{"'Eng (page2)'!$A$1:$D$52"}</definedName>
    <definedName name="HTML_Control_3_1_4" localSheetId="7" hidden="1">{"'Eng (page2)'!$A$1:$D$52"}</definedName>
    <definedName name="HTML_Control_3_1_4" hidden="1">{"'Eng (page2)'!$A$1:$D$52"}</definedName>
    <definedName name="HTML_Control_3_1_4_1" localSheetId="6" hidden="1">{"'Eng (page2)'!$A$1:$D$52"}</definedName>
    <definedName name="HTML_Control_3_1_4_1" localSheetId="5" hidden="1">{"'Eng (page2)'!$A$1:$D$52"}</definedName>
    <definedName name="HTML_Control_3_1_4_1" localSheetId="7" hidden="1">{"'Eng (page2)'!$A$1:$D$52"}</definedName>
    <definedName name="HTML_Control_3_1_4_1" hidden="1">{"'Eng (page2)'!$A$1:$D$52"}</definedName>
    <definedName name="HTML_Control_3_1_4_1_1" localSheetId="6" hidden="1">{"'Eng (page2)'!$A$1:$D$52"}</definedName>
    <definedName name="HTML_Control_3_1_4_1_1" localSheetId="5" hidden="1">{"'Eng (page2)'!$A$1:$D$52"}</definedName>
    <definedName name="HTML_Control_3_1_4_1_1" localSheetId="7" hidden="1">{"'Eng (page2)'!$A$1:$D$52"}</definedName>
    <definedName name="HTML_Control_3_1_4_1_1" hidden="1">{"'Eng (page2)'!$A$1:$D$52"}</definedName>
    <definedName name="HTML_Control_3_1_5" localSheetId="6" hidden="1">{"'Eng (page2)'!$A$1:$D$52"}</definedName>
    <definedName name="HTML_Control_3_1_5" localSheetId="5" hidden="1">{"'Eng (page2)'!$A$1:$D$52"}</definedName>
    <definedName name="HTML_Control_3_1_5" localSheetId="7" hidden="1">{"'Eng (page2)'!$A$1:$D$52"}</definedName>
    <definedName name="HTML_Control_3_1_5" hidden="1">{"'Eng (page2)'!$A$1:$D$52"}</definedName>
    <definedName name="HTML_Control_3_1_5_1" localSheetId="6" hidden="1">{"'Eng (page2)'!$A$1:$D$52"}</definedName>
    <definedName name="HTML_Control_3_1_5_1" localSheetId="5" hidden="1">{"'Eng (page2)'!$A$1:$D$52"}</definedName>
    <definedName name="HTML_Control_3_1_5_1" localSheetId="7" hidden="1">{"'Eng (page2)'!$A$1:$D$52"}</definedName>
    <definedName name="HTML_Control_3_1_5_1" hidden="1">{"'Eng (page2)'!$A$1:$D$52"}</definedName>
    <definedName name="HTML_Control_3_1_5_1_1" localSheetId="6" hidden="1">{"'Eng (page2)'!$A$1:$D$52"}</definedName>
    <definedName name="HTML_Control_3_1_5_1_1" localSheetId="5" hidden="1">{"'Eng (page2)'!$A$1:$D$52"}</definedName>
    <definedName name="HTML_Control_3_1_5_1_1" localSheetId="7" hidden="1">{"'Eng (page2)'!$A$1:$D$52"}</definedName>
    <definedName name="HTML_Control_3_1_5_1_1" hidden="1">{"'Eng (page2)'!$A$1:$D$52"}</definedName>
    <definedName name="HTML_Control_3_2" localSheetId="6" hidden="1">{"'Eng (page2)'!$A$1:$D$52"}</definedName>
    <definedName name="HTML_Control_3_2" localSheetId="5" hidden="1">{"'Eng (page2)'!$A$1:$D$52"}</definedName>
    <definedName name="HTML_Control_3_2" localSheetId="7" hidden="1">{"'Eng (page2)'!$A$1:$D$52"}</definedName>
    <definedName name="HTML_Control_3_2" hidden="1">{"'Eng (page2)'!$A$1:$D$52"}</definedName>
    <definedName name="HTML_Control_3_2_1" localSheetId="6" hidden="1">{"'Eng (page2)'!$A$1:$D$52"}</definedName>
    <definedName name="HTML_Control_3_2_1" localSheetId="5" hidden="1">{"'Eng (page2)'!$A$1:$D$52"}</definedName>
    <definedName name="HTML_Control_3_2_1" localSheetId="7" hidden="1">{"'Eng (page2)'!$A$1:$D$52"}</definedName>
    <definedName name="HTML_Control_3_2_1" hidden="1">{"'Eng (page2)'!$A$1:$D$52"}</definedName>
    <definedName name="HTML_Control_3_2_1_1" localSheetId="6" hidden="1">{"'Eng (page2)'!$A$1:$D$52"}</definedName>
    <definedName name="HTML_Control_3_2_1_1" localSheetId="5" hidden="1">{"'Eng (page2)'!$A$1:$D$52"}</definedName>
    <definedName name="HTML_Control_3_2_1_1" localSheetId="7" hidden="1">{"'Eng (page2)'!$A$1:$D$52"}</definedName>
    <definedName name="HTML_Control_3_2_1_1" hidden="1">{"'Eng (page2)'!$A$1:$D$52"}</definedName>
    <definedName name="HTML_Control_3_2_1_1_1" localSheetId="6" hidden="1">{"'Eng (page2)'!$A$1:$D$52"}</definedName>
    <definedName name="HTML_Control_3_2_1_1_1" localSheetId="5" hidden="1">{"'Eng (page2)'!$A$1:$D$52"}</definedName>
    <definedName name="HTML_Control_3_2_1_1_1" localSheetId="7" hidden="1">{"'Eng (page2)'!$A$1:$D$52"}</definedName>
    <definedName name="HTML_Control_3_2_1_1_1" hidden="1">{"'Eng (page2)'!$A$1:$D$52"}</definedName>
    <definedName name="HTML_Control_3_2_1_1_1_1" localSheetId="6" hidden="1">{"'Eng (page2)'!$A$1:$D$52"}</definedName>
    <definedName name="HTML_Control_3_2_1_1_1_1" localSheetId="5" hidden="1">{"'Eng (page2)'!$A$1:$D$52"}</definedName>
    <definedName name="HTML_Control_3_2_1_1_1_1" localSheetId="7" hidden="1">{"'Eng (page2)'!$A$1:$D$52"}</definedName>
    <definedName name="HTML_Control_3_2_1_1_1_1" hidden="1">{"'Eng (page2)'!$A$1:$D$52"}</definedName>
    <definedName name="HTML_Control_3_2_1_2" localSheetId="6" hidden="1">{"'Eng (page2)'!$A$1:$D$52"}</definedName>
    <definedName name="HTML_Control_3_2_1_2" localSheetId="5" hidden="1">{"'Eng (page2)'!$A$1:$D$52"}</definedName>
    <definedName name="HTML_Control_3_2_1_2" localSheetId="7" hidden="1">{"'Eng (page2)'!$A$1:$D$52"}</definedName>
    <definedName name="HTML_Control_3_2_1_2" hidden="1">{"'Eng (page2)'!$A$1:$D$52"}</definedName>
    <definedName name="HTML_Control_3_2_2" localSheetId="6" hidden="1">{"'Eng (page2)'!$A$1:$D$52"}</definedName>
    <definedName name="HTML_Control_3_2_2" localSheetId="5" hidden="1">{"'Eng (page2)'!$A$1:$D$52"}</definedName>
    <definedName name="HTML_Control_3_2_2" localSheetId="7" hidden="1">{"'Eng (page2)'!$A$1:$D$52"}</definedName>
    <definedName name="HTML_Control_3_2_2" hidden="1">{"'Eng (page2)'!$A$1:$D$52"}</definedName>
    <definedName name="HTML_Control_3_2_2_1" localSheetId="6" hidden="1">{"'Eng (page2)'!$A$1:$D$52"}</definedName>
    <definedName name="HTML_Control_3_2_2_1" localSheetId="5" hidden="1">{"'Eng (page2)'!$A$1:$D$52"}</definedName>
    <definedName name="HTML_Control_3_2_2_1" localSheetId="7" hidden="1">{"'Eng (page2)'!$A$1:$D$52"}</definedName>
    <definedName name="HTML_Control_3_2_2_1" hidden="1">{"'Eng (page2)'!$A$1:$D$52"}</definedName>
    <definedName name="HTML_Control_3_2_2_1_1" localSheetId="6" hidden="1">{"'Eng (page2)'!$A$1:$D$52"}</definedName>
    <definedName name="HTML_Control_3_2_2_1_1" localSheetId="5" hidden="1">{"'Eng (page2)'!$A$1:$D$52"}</definedName>
    <definedName name="HTML_Control_3_2_2_1_1" localSheetId="7" hidden="1">{"'Eng (page2)'!$A$1:$D$52"}</definedName>
    <definedName name="HTML_Control_3_2_2_1_1" hidden="1">{"'Eng (page2)'!$A$1:$D$52"}</definedName>
    <definedName name="HTML_Control_3_2_3" localSheetId="6" hidden="1">{"'Eng (page2)'!$A$1:$D$52"}</definedName>
    <definedName name="HTML_Control_3_2_3" localSheetId="5" hidden="1">{"'Eng (page2)'!$A$1:$D$52"}</definedName>
    <definedName name="HTML_Control_3_2_3" localSheetId="7" hidden="1">{"'Eng (page2)'!$A$1:$D$52"}</definedName>
    <definedName name="HTML_Control_3_2_3" hidden="1">{"'Eng (page2)'!$A$1:$D$52"}</definedName>
    <definedName name="HTML_Control_3_2_3_1" localSheetId="6" hidden="1">{"'Eng (page2)'!$A$1:$D$52"}</definedName>
    <definedName name="HTML_Control_3_2_3_1" localSheetId="5" hidden="1">{"'Eng (page2)'!$A$1:$D$52"}</definedName>
    <definedName name="HTML_Control_3_2_3_1" localSheetId="7" hidden="1">{"'Eng (page2)'!$A$1:$D$52"}</definedName>
    <definedName name="HTML_Control_3_2_3_1" hidden="1">{"'Eng (page2)'!$A$1:$D$52"}</definedName>
    <definedName name="HTML_Control_3_2_3_1_1" localSheetId="6" hidden="1">{"'Eng (page2)'!$A$1:$D$52"}</definedName>
    <definedName name="HTML_Control_3_2_3_1_1" localSheetId="5" hidden="1">{"'Eng (page2)'!$A$1:$D$52"}</definedName>
    <definedName name="HTML_Control_3_2_3_1_1" localSheetId="7" hidden="1">{"'Eng (page2)'!$A$1:$D$52"}</definedName>
    <definedName name="HTML_Control_3_2_3_1_1" hidden="1">{"'Eng (page2)'!$A$1:$D$52"}</definedName>
    <definedName name="HTML_Control_3_2_4" localSheetId="6" hidden="1">{"'Eng (page2)'!$A$1:$D$52"}</definedName>
    <definedName name="HTML_Control_3_2_4" localSheetId="5" hidden="1">{"'Eng (page2)'!$A$1:$D$52"}</definedName>
    <definedName name="HTML_Control_3_2_4" localSheetId="7" hidden="1">{"'Eng (page2)'!$A$1:$D$52"}</definedName>
    <definedName name="HTML_Control_3_2_4" hidden="1">{"'Eng (page2)'!$A$1:$D$52"}</definedName>
    <definedName name="HTML_Control_3_2_4_1" localSheetId="6" hidden="1">{"'Eng (page2)'!$A$1:$D$52"}</definedName>
    <definedName name="HTML_Control_3_2_4_1" localSheetId="5" hidden="1">{"'Eng (page2)'!$A$1:$D$52"}</definedName>
    <definedName name="HTML_Control_3_2_4_1" localSheetId="7" hidden="1">{"'Eng (page2)'!$A$1:$D$52"}</definedName>
    <definedName name="HTML_Control_3_2_4_1" hidden="1">{"'Eng (page2)'!$A$1:$D$52"}</definedName>
    <definedName name="HTML_Control_3_2_4_1_1" localSheetId="6" hidden="1">{"'Eng (page2)'!$A$1:$D$52"}</definedName>
    <definedName name="HTML_Control_3_2_4_1_1" localSheetId="5" hidden="1">{"'Eng (page2)'!$A$1:$D$52"}</definedName>
    <definedName name="HTML_Control_3_2_4_1_1" localSheetId="7" hidden="1">{"'Eng (page2)'!$A$1:$D$52"}</definedName>
    <definedName name="HTML_Control_3_2_4_1_1" hidden="1">{"'Eng (page2)'!$A$1:$D$52"}</definedName>
    <definedName name="HTML_Control_3_2_5" localSheetId="6" hidden="1">{"'Eng (page2)'!$A$1:$D$52"}</definedName>
    <definedName name="HTML_Control_3_2_5" localSheetId="5" hidden="1">{"'Eng (page2)'!$A$1:$D$52"}</definedName>
    <definedName name="HTML_Control_3_2_5" localSheetId="7" hidden="1">{"'Eng (page2)'!$A$1:$D$52"}</definedName>
    <definedName name="HTML_Control_3_2_5" hidden="1">{"'Eng (page2)'!$A$1:$D$52"}</definedName>
    <definedName name="HTML_Control_3_2_5_1" localSheetId="6" hidden="1">{"'Eng (page2)'!$A$1:$D$52"}</definedName>
    <definedName name="HTML_Control_3_2_5_1" localSheetId="5" hidden="1">{"'Eng (page2)'!$A$1:$D$52"}</definedName>
    <definedName name="HTML_Control_3_2_5_1" localSheetId="7" hidden="1">{"'Eng (page2)'!$A$1:$D$52"}</definedName>
    <definedName name="HTML_Control_3_2_5_1" hidden="1">{"'Eng (page2)'!$A$1:$D$52"}</definedName>
    <definedName name="HTML_Control_3_2_5_1_1" localSheetId="6" hidden="1">{"'Eng (page2)'!$A$1:$D$52"}</definedName>
    <definedName name="HTML_Control_3_2_5_1_1" localSheetId="5" hidden="1">{"'Eng (page2)'!$A$1:$D$52"}</definedName>
    <definedName name="HTML_Control_3_2_5_1_1" localSheetId="7" hidden="1">{"'Eng (page2)'!$A$1:$D$52"}</definedName>
    <definedName name="HTML_Control_3_2_5_1_1" hidden="1">{"'Eng (page2)'!$A$1:$D$52"}</definedName>
    <definedName name="HTML_Control_3_3" localSheetId="6" hidden="1">{"'Eng (page2)'!$A$1:$D$52"}</definedName>
    <definedName name="HTML_Control_3_3" localSheetId="5" hidden="1">{"'Eng (page2)'!$A$1:$D$52"}</definedName>
    <definedName name="HTML_Control_3_3" localSheetId="7" hidden="1">{"'Eng (page2)'!$A$1:$D$52"}</definedName>
    <definedName name="HTML_Control_3_3" hidden="1">{"'Eng (page2)'!$A$1:$D$52"}</definedName>
    <definedName name="HTML_Control_3_3_1" localSheetId="6" hidden="1">{"'Eng (page2)'!$A$1:$D$52"}</definedName>
    <definedName name="HTML_Control_3_3_1" localSheetId="5" hidden="1">{"'Eng (page2)'!$A$1:$D$52"}</definedName>
    <definedName name="HTML_Control_3_3_1" localSheetId="7" hidden="1">{"'Eng (page2)'!$A$1:$D$52"}</definedName>
    <definedName name="HTML_Control_3_3_1" hidden="1">{"'Eng (page2)'!$A$1:$D$52"}</definedName>
    <definedName name="HTML_Control_3_3_1_1" localSheetId="6" hidden="1">{"'Eng (page2)'!$A$1:$D$52"}</definedName>
    <definedName name="HTML_Control_3_3_1_1" localSheetId="5" hidden="1">{"'Eng (page2)'!$A$1:$D$52"}</definedName>
    <definedName name="HTML_Control_3_3_1_1" localSheetId="7" hidden="1">{"'Eng (page2)'!$A$1:$D$52"}</definedName>
    <definedName name="HTML_Control_3_3_1_1" hidden="1">{"'Eng (page2)'!$A$1:$D$52"}</definedName>
    <definedName name="HTML_Control_3_3_1_1_1" localSheetId="6" hidden="1">{"'Eng (page2)'!$A$1:$D$52"}</definedName>
    <definedName name="HTML_Control_3_3_1_1_1" localSheetId="5" hidden="1">{"'Eng (page2)'!$A$1:$D$52"}</definedName>
    <definedName name="HTML_Control_3_3_1_1_1" localSheetId="7" hidden="1">{"'Eng (page2)'!$A$1:$D$52"}</definedName>
    <definedName name="HTML_Control_3_3_1_1_1" hidden="1">{"'Eng (page2)'!$A$1:$D$52"}</definedName>
    <definedName name="HTML_Control_3_3_2" localSheetId="6" hidden="1">{"'Eng (page2)'!$A$1:$D$52"}</definedName>
    <definedName name="HTML_Control_3_3_2" localSheetId="5" hidden="1">{"'Eng (page2)'!$A$1:$D$52"}</definedName>
    <definedName name="HTML_Control_3_3_2" localSheetId="7" hidden="1">{"'Eng (page2)'!$A$1:$D$52"}</definedName>
    <definedName name="HTML_Control_3_3_2" hidden="1">{"'Eng (page2)'!$A$1:$D$52"}</definedName>
    <definedName name="HTML_Control_3_4" localSheetId="6" hidden="1">{"'Eng (page2)'!$A$1:$D$52"}</definedName>
    <definedName name="HTML_Control_3_4" localSheetId="5" hidden="1">{"'Eng (page2)'!$A$1:$D$52"}</definedName>
    <definedName name="HTML_Control_3_4" localSheetId="7" hidden="1">{"'Eng (page2)'!$A$1:$D$52"}</definedName>
    <definedName name="HTML_Control_3_4" hidden="1">{"'Eng (page2)'!$A$1:$D$52"}</definedName>
    <definedName name="HTML_Control_3_4_1" localSheetId="6" hidden="1">{"'Eng (page2)'!$A$1:$D$52"}</definedName>
    <definedName name="HTML_Control_3_4_1" localSheetId="5" hidden="1">{"'Eng (page2)'!$A$1:$D$52"}</definedName>
    <definedName name="HTML_Control_3_4_1" localSheetId="7" hidden="1">{"'Eng (page2)'!$A$1:$D$52"}</definedName>
    <definedName name="HTML_Control_3_4_1" hidden="1">{"'Eng (page2)'!$A$1:$D$52"}</definedName>
    <definedName name="HTML_Control_3_4_1_1" localSheetId="6" hidden="1">{"'Eng (page2)'!$A$1:$D$52"}</definedName>
    <definedName name="HTML_Control_3_4_1_1" localSheetId="5" hidden="1">{"'Eng (page2)'!$A$1:$D$52"}</definedName>
    <definedName name="HTML_Control_3_4_1_1" localSheetId="7" hidden="1">{"'Eng (page2)'!$A$1:$D$52"}</definedName>
    <definedName name="HTML_Control_3_4_1_1" hidden="1">{"'Eng (page2)'!$A$1:$D$52"}</definedName>
    <definedName name="HTML_Control_3_5" localSheetId="6" hidden="1">{"'Eng (page2)'!$A$1:$D$52"}</definedName>
    <definedName name="HTML_Control_3_5" localSheetId="5" hidden="1">{"'Eng (page2)'!$A$1:$D$52"}</definedName>
    <definedName name="HTML_Control_3_5" localSheetId="7" hidden="1">{"'Eng (page2)'!$A$1:$D$52"}</definedName>
    <definedName name="HTML_Control_3_5" hidden="1">{"'Eng (page2)'!$A$1:$D$52"}</definedName>
    <definedName name="HTML_Control_3_5_1" localSheetId="6" hidden="1">{"'Eng (page2)'!$A$1:$D$52"}</definedName>
    <definedName name="HTML_Control_3_5_1" localSheetId="5" hidden="1">{"'Eng (page2)'!$A$1:$D$52"}</definedName>
    <definedName name="HTML_Control_3_5_1" localSheetId="7" hidden="1">{"'Eng (page2)'!$A$1:$D$52"}</definedName>
    <definedName name="HTML_Control_3_5_1" hidden="1">{"'Eng (page2)'!$A$1:$D$52"}</definedName>
    <definedName name="HTML_Control_3_5_1_1" localSheetId="6" hidden="1">{"'Eng (page2)'!$A$1:$D$52"}</definedName>
    <definedName name="HTML_Control_3_5_1_1" localSheetId="5" hidden="1">{"'Eng (page2)'!$A$1:$D$52"}</definedName>
    <definedName name="HTML_Control_3_5_1_1" localSheetId="7" hidden="1">{"'Eng (page2)'!$A$1:$D$52"}</definedName>
    <definedName name="HTML_Control_3_5_1_1" hidden="1">{"'Eng (page2)'!$A$1:$D$52"}</definedName>
    <definedName name="HTML_Control_4" localSheetId="6" hidden="1">{"'Eng (page2)'!$A$1:$D$52"}</definedName>
    <definedName name="HTML_Control_4" localSheetId="5" hidden="1">{"'Eng (page2)'!$A$1:$D$52"}</definedName>
    <definedName name="HTML_Control_4" localSheetId="7" hidden="1">{"'Eng (page2)'!$A$1:$D$52"}</definedName>
    <definedName name="HTML_Control_4" hidden="1">{"'Eng (page2)'!$A$1:$D$52"}</definedName>
    <definedName name="HTML_Control_4_1" localSheetId="6" hidden="1">{"'Eng (page2)'!$A$1:$D$52"}</definedName>
    <definedName name="HTML_Control_4_1" localSheetId="5" hidden="1">{"'Eng (page2)'!$A$1:$D$52"}</definedName>
    <definedName name="HTML_Control_4_1" localSheetId="7" hidden="1">{"'Eng (page2)'!$A$1:$D$52"}</definedName>
    <definedName name="HTML_Control_4_1" hidden="1">{"'Eng (page2)'!$A$1:$D$52"}</definedName>
    <definedName name="HTML_Control_4_1_1" localSheetId="6" hidden="1">{"'Eng (page2)'!$A$1:$D$52"}</definedName>
    <definedName name="HTML_Control_4_1_1" localSheetId="5" hidden="1">{"'Eng (page2)'!$A$1:$D$52"}</definedName>
    <definedName name="HTML_Control_4_1_1" localSheetId="7" hidden="1">{"'Eng (page2)'!$A$1:$D$52"}</definedName>
    <definedName name="HTML_Control_4_1_1" hidden="1">{"'Eng (page2)'!$A$1:$D$52"}</definedName>
    <definedName name="HTML_Control_4_1_1_1" localSheetId="6" hidden="1">{"'Eng (page2)'!$A$1:$D$52"}</definedName>
    <definedName name="HTML_Control_4_1_1_1" localSheetId="5" hidden="1">{"'Eng (page2)'!$A$1:$D$52"}</definedName>
    <definedName name="HTML_Control_4_1_1_1" localSheetId="7" hidden="1">{"'Eng (page2)'!$A$1:$D$52"}</definedName>
    <definedName name="HTML_Control_4_1_1_1" hidden="1">{"'Eng (page2)'!$A$1:$D$52"}</definedName>
    <definedName name="HTML_Control_4_1_1_1_1" localSheetId="6" hidden="1">{"'Eng (page2)'!$A$1:$D$52"}</definedName>
    <definedName name="HTML_Control_4_1_1_1_1" localSheetId="5" hidden="1">{"'Eng (page2)'!$A$1:$D$52"}</definedName>
    <definedName name="HTML_Control_4_1_1_1_1" localSheetId="7" hidden="1">{"'Eng (page2)'!$A$1:$D$52"}</definedName>
    <definedName name="HTML_Control_4_1_1_1_1" hidden="1">{"'Eng (page2)'!$A$1:$D$52"}</definedName>
    <definedName name="HTML_Control_4_1_1_1_1_1" localSheetId="6" hidden="1">{"'Eng (page2)'!$A$1:$D$52"}</definedName>
    <definedName name="HTML_Control_4_1_1_1_1_1" localSheetId="5" hidden="1">{"'Eng (page2)'!$A$1:$D$52"}</definedName>
    <definedName name="HTML_Control_4_1_1_1_1_1" localSheetId="7" hidden="1">{"'Eng (page2)'!$A$1:$D$52"}</definedName>
    <definedName name="HTML_Control_4_1_1_1_1_1" hidden="1">{"'Eng (page2)'!$A$1:$D$52"}</definedName>
    <definedName name="HTML_Control_4_1_1_1_1_1_1" localSheetId="6" hidden="1">{"'Eng (page2)'!$A$1:$D$52"}</definedName>
    <definedName name="HTML_Control_4_1_1_1_1_1_1" localSheetId="5" hidden="1">{"'Eng (page2)'!$A$1:$D$52"}</definedName>
    <definedName name="HTML_Control_4_1_1_1_1_1_1" localSheetId="7" hidden="1">{"'Eng (page2)'!$A$1:$D$52"}</definedName>
    <definedName name="HTML_Control_4_1_1_1_1_1_1" hidden="1">{"'Eng (page2)'!$A$1:$D$52"}</definedName>
    <definedName name="HTML_Control_4_1_1_1_2" localSheetId="6" hidden="1">{"'Eng (page2)'!$A$1:$D$52"}</definedName>
    <definedName name="HTML_Control_4_1_1_1_2" localSheetId="5" hidden="1">{"'Eng (page2)'!$A$1:$D$52"}</definedName>
    <definedName name="HTML_Control_4_1_1_1_2" localSheetId="7" hidden="1">{"'Eng (page2)'!$A$1:$D$52"}</definedName>
    <definedName name="HTML_Control_4_1_1_1_2" hidden="1">{"'Eng (page2)'!$A$1:$D$52"}</definedName>
    <definedName name="HTML_Control_4_1_1_2" localSheetId="6" hidden="1">{"'Eng (page2)'!$A$1:$D$52"}</definedName>
    <definedName name="HTML_Control_4_1_1_2" localSheetId="5" hidden="1">{"'Eng (page2)'!$A$1:$D$52"}</definedName>
    <definedName name="HTML_Control_4_1_1_2" localSheetId="7" hidden="1">{"'Eng (page2)'!$A$1:$D$52"}</definedName>
    <definedName name="HTML_Control_4_1_1_2" hidden="1">{"'Eng (page2)'!$A$1:$D$52"}</definedName>
    <definedName name="HTML_Control_4_1_1_2_1" localSheetId="6" hidden="1">{"'Eng (page2)'!$A$1:$D$52"}</definedName>
    <definedName name="HTML_Control_4_1_1_2_1" localSheetId="5" hidden="1">{"'Eng (page2)'!$A$1:$D$52"}</definedName>
    <definedName name="HTML_Control_4_1_1_2_1" localSheetId="7" hidden="1">{"'Eng (page2)'!$A$1:$D$52"}</definedName>
    <definedName name="HTML_Control_4_1_1_2_1" hidden="1">{"'Eng (page2)'!$A$1:$D$52"}</definedName>
    <definedName name="HTML_Control_4_1_1_2_1_1" localSheetId="6" hidden="1">{"'Eng (page2)'!$A$1:$D$52"}</definedName>
    <definedName name="HTML_Control_4_1_1_2_1_1" localSheetId="5" hidden="1">{"'Eng (page2)'!$A$1:$D$52"}</definedName>
    <definedName name="HTML_Control_4_1_1_2_1_1" localSheetId="7" hidden="1">{"'Eng (page2)'!$A$1:$D$52"}</definedName>
    <definedName name="HTML_Control_4_1_1_2_1_1" hidden="1">{"'Eng (page2)'!$A$1:$D$52"}</definedName>
    <definedName name="HTML_Control_4_1_1_3" localSheetId="6" hidden="1">{"'Eng (page2)'!$A$1:$D$52"}</definedName>
    <definedName name="HTML_Control_4_1_1_3" localSheetId="5" hidden="1">{"'Eng (page2)'!$A$1:$D$52"}</definedName>
    <definedName name="HTML_Control_4_1_1_3" localSheetId="7" hidden="1">{"'Eng (page2)'!$A$1:$D$52"}</definedName>
    <definedName name="HTML_Control_4_1_1_3" hidden="1">{"'Eng (page2)'!$A$1:$D$52"}</definedName>
    <definedName name="HTML_Control_4_1_1_3_1" localSheetId="6" hidden="1">{"'Eng (page2)'!$A$1:$D$52"}</definedName>
    <definedName name="HTML_Control_4_1_1_3_1" localSheetId="5" hidden="1">{"'Eng (page2)'!$A$1:$D$52"}</definedName>
    <definedName name="HTML_Control_4_1_1_3_1" localSheetId="7" hidden="1">{"'Eng (page2)'!$A$1:$D$52"}</definedName>
    <definedName name="HTML_Control_4_1_1_3_1" hidden="1">{"'Eng (page2)'!$A$1:$D$52"}</definedName>
    <definedName name="HTML_Control_4_1_1_3_1_1" localSheetId="6" hidden="1">{"'Eng (page2)'!$A$1:$D$52"}</definedName>
    <definedName name="HTML_Control_4_1_1_3_1_1" localSheetId="5" hidden="1">{"'Eng (page2)'!$A$1:$D$52"}</definedName>
    <definedName name="HTML_Control_4_1_1_3_1_1" localSheetId="7" hidden="1">{"'Eng (page2)'!$A$1:$D$52"}</definedName>
    <definedName name="HTML_Control_4_1_1_3_1_1" hidden="1">{"'Eng (page2)'!$A$1:$D$52"}</definedName>
    <definedName name="HTML_Control_4_1_1_4" localSheetId="6" hidden="1">{"'Eng (page2)'!$A$1:$D$52"}</definedName>
    <definedName name="HTML_Control_4_1_1_4" localSheetId="5" hidden="1">{"'Eng (page2)'!$A$1:$D$52"}</definedName>
    <definedName name="HTML_Control_4_1_1_4" localSheetId="7" hidden="1">{"'Eng (page2)'!$A$1:$D$52"}</definedName>
    <definedName name="HTML_Control_4_1_1_4" hidden="1">{"'Eng (page2)'!$A$1:$D$52"}</definedName>
    <definedName name="HTML_Control_4_1_1_4_1" localSheetId="6" hidden="1">{"'Eng (page2)'!$A$1:$D$52"}</definedName>
    <definedName name="HTML_Control_4_1_1_4_1" localSheetId="5" hidden="1">{"'Eng (page2)'!$A$1:$D$52"}</definedName>
    <definedName name="HTML_Control_4_1_1_4_1" localSheetId="7" hidden="1">{"'Eng (page2)'!$A$1:$D$52"}</definedName>
    <definedName name="HTML_Control_4_1_1_4_1" hidden="1">{"'Eng (page2)'!$A$1:$D$52"}</definedName>
    <definedName name="HTML_Control_4_1_1_4_1_1" localSheetId="6" hidden="1">{"'Eng (page2)'!$A$1:$D$52"}</definedName>
    <definedName name="HTML_Control_4_1_1_4_1_1" localSheetId="5" hidden="1">{"'Eng (page2)'!$A$1:$D$52"}</definedName>
    <definedName name="HTML_Control_4_1_1_4_1_1" localSheetId="7" hidden="1">{"'Eng (page2)'!$A$1:$D$52"}</definedName>
    <definedName name="HTML_Control_4_1_1_4_1_1" hidden="1">{"'Eng (page2)'!$A$1:$D$52"}</definedName>
    <definedName name="HTML_Control_4_1_1_5" localSheetId="6" hidden="1">{"'Eng (page2)'!$A$1:$D$52"}</definedName>
    <definedName name="HTML_Control_4_1_1_5" localSheetId="5" hidden="1">{"'Eng (page2)'!$A$1:$D$52"}</definedName>
    <definedName name="HTML_Control_4_1_1_5" localSheetId="7" hidden="1">{"'Eng (page2)'!$A$1:$D$52"}</definedName>
    <definedName name="HTML_Control_4_1_1_5" hidden="1">{"'Eng (page2)'!$A$1:$D$52"}</definedName>
    <definedName name="HTML_Control_4_1_1_5_1" localSheetId="6" hidden="1">{"'Eng (page2)'!$A$1:$D$52"}</definedName>
    <definedName name="HTML_Control_4_1_1_5_1" localSheetId="5" hidden="1">{"'Eng (page2)'!$A$1:$D$52"}</definedName>
    <definedName name="HTML_Control_4_1_1_5_1" localSheetId="7" hidden="1">{"'Eng (page2)'!$A$1:$D$52"}</definedName>
    <definedName name="HTML_Control_4_1_1_5_1" hidden="1">{"'Eng (page2)'!$A$1:$D$52"}</definedName>
    <definedName name="HTML_Control_4_1_1_5_1_1" localSheetId="6" hidden="1">{"'Eng (page2)'!$A$1:$D$52"}</definedName>
    <definedName name="HTML_Control_4_1_1_5_1_1" localSheetId="5" hidden="1">{"'Eng (page2)'!$A$1:$D$52"}</definedName>
    <definedName name="HTML_Control_4_1_1_5_1_1" localSheetId="7" hidden="1">{"'Eng (page2)'!$A$1:$D$52"}</definedName>
    <definedName name="HTML_Control_4_1_1_5_1_1" hidden="1">{"'Eng (page2)'!$A$1:$D$52"}</definedName>
    <definedName name="HTML_Control_4_1_2" localSheetId="6" hidden="1">{"'Eng (page2)'!$A$1:$D$52"}</definedName>
    <definedName name="HTML_Control_4_1_2" localSheetId="5" hidden="1">{"'Eng (page2)'!$A$1:$D$52"}</definedName>
    <definedName name="HTML_Control_4_1_2" localSheetId="7" hidden="1">{"'Eng (page2)'!$A$1:$D$52"}</definedName>
    <definedName name="HTML_Control_4_1_2" hidden="1">{"'Eng (page2)'!$A$1:$D$52"}</definedName>
    <definedName name="HTML_Control_4_1_2_1" localSheetId="6" hidden="1">{"'Eng (page2)'!$A$1:$D$52"}</definedName>
    <definedName name="HTML_Control_4_1_2_1" localSheetId="5" hidden="1">{"'Eng (page2)'!$A$1:$D$52"}</definedName>
    <definedName name="HTML_Control_4_1_2_1" localSheetId="7" hidden="1">{"'Eng (page2)'!$A$1:$D$52"}</definedName>
    <definedName name="HTML_Control_4_1_2_1" hidden="1">{"'Eng (page2)'!$A$1:$D$52"}</definedName>
    <definedName name="HTML_Control_4_1_2_1_1" localSheetId="6" hidden="1">{"'Eng (page2)'!$A$1:$D$52"}</definedName>
    <definedName name="HTML_Control_4_1_2_1_1" localSheetId="5" hidden="1">{"'Eng (page2)'!$A$1:$D$52"}</definedName>
    <definedName name="HTML_Control_4_1_2_1_1" localSheetId="7" hidden="1">{"'Eng (page2)'!$A$1:$D$52"}</definedName>
    <definedName name="HTML_Control_4_1_2_1_1" hidden="1">{"'Eng (page2)'!$A$1:$D$52"}</definedName>
    <definedName name="HTML_Control_4_1_2_1_1_1" localSheetId="6" hidden="1">{"'Eng (page2)'!$A$1:$D$52"}</definedName>
    <definedName name="HTML_Control_4_1_2_1_1_1" localSheetId="5" hidden="1">{"'Eng (page2)'!$A$1:$D$52"}</definedName>
    <definedName name="HTML_Control_4_1_2_1_1_1" localSheetId="7" hidden="1">{"'Eng (page2)'!$A$1:$D$52"}</definedName>
    <definedName name="HTML_Control_4_1_2_1_1_1" hidden="1">{"'Eng (page2)'!$A$1:$D$52"}</definedName>
    <definedName name="HTML_Control_4_1_2_1_1_1_1" localSheetId="6" hidden="1">{"'Eng (page2)'!$A$1:$D$52"}</definedName>
    <definedName name="HTML_Control_4_1_2_1_1_1_1" localSheetId="5" hidden="1">{"'Eng (page2)'!$A$1:$D$52"}</definedName>
    <definedName name="HTML_Control_4_1_2_1_1_1_1" localSheetId="7" hidden="1">{"'Eng (page2)'!$A$1:$D$52"}</definedName>
    <definedName name="HTML_Control_4_1_2_1_1_1_1" hidden="1">{"'Eng (page2)'!$A$1:$D$52"}</definedName>
    <definedName name="HTML_Control_4_1_2_1_2" localSheetId="6" hidden="1">{"'Eng (page2)'!$A$1:$D$52"}</definedName>
    <definedName name="HTML_Control_4_1_2_1_2" localSheetId="5" hidden="1">{"'Eng (page2)'!$A$1:$D$52"}</definedName>
    <definedName name="HTML_Control_4_1_2_1_2" localSheetId="7" hidden="1">{"'Eng (page2)'!$A$1:$D$52"}</definedName>
    <definedName name="HTML_Control_4_1_2_1_2" hidden="1">{"'Eng (page2)'!$A$1:$D$52"}</definedName>
    <definedName name="HTML_Control_4_1_2_2" localSheetId="6" hidden="1">{"'Eng (page2)'!$A$1:$D$52"}</definedName>
    <definedName name="HTML_Control_4_1_2_2" localSheetId="5" hidden="1">{"'Eng (page2)'!$A$1:$D$52"}</definedName>
    <definedName name="HTML_Control_4_1_2_2" localSheetId="7" hidden="1">{"'Eng (page2)'!$A$1:$D$52"}</definedName>
    <definedName name="HTML_Control_4_1_2_2" hidden="1">{"'Eng (page2)'!$A$1:$D$52"}</definedName>
    <definedName name="HTML_Control_4_1_2_2_1" localSheetId="6" hidden="1">{"'Eng (page2)'!$A$1:$D$52"}</definedName>
    <definedName name="HTML_Control_4_1_2_2_1" localSheetId="5" hidden="1">{"'Eng (page2)'!$A$1:$D$52"}</definedName>
    <definedName name="HTML_Control_4_1_2_2_1" localSheetId="7" hidden="1">{"'Eng (page2)'!$A$1:$D$52"}</definedName>
    <definedName name="HTML_Control_4_1_2_2_1" hidden="1">{"'Eng (page2)'!$A$1:$D$52"}</definedName>
    <definedName name="HTML_Control_4_1_2_2_1_1" localSheetId="6" hidden="1">{"'Eng (page2)'!$A$1:$D$52"}</definedName>
    <definedName name="HTML_Control_4_1_2_2_1_1" localSheetId="5" hidden="1">{"'Eng (page2)'!$A$1:$D$52"}</definedName>
    <definedName name="HTML_Control_4_1_2_2_1_1" localSheetId="7" hidden="1">{"'Eng (page2)'!$A$1:$D$52"}</definedName>
    <definedName name="HTML_Control_4_1_2_2_1_1" hidden="1">{"'Eng (page2)'!$A$1:$D$52"}</definedName>
    <definedName name="HTML_Control_4_1_2_3" localSheetId="6" hidden="1">{"'Eng (page2)'!$A$1:$D$52"}</definedName>
    <definedName name="HTML_Control_4_1_2_3" localSheetId="5" hidden="1">{"'Eng (page2)'!$A$1:$D$52"}</definedName>
    <definedName name="HTML_Control_4_1_2_3" localSheetId="7" hidden="1">{"'Eng (page2)'!$A$1:$D$52"}</definedName>
    <definedName name="HTML_Control_4_1_2_3" hidden="1">{"'Eng (page2)'!$A$1:$D$52"}</definedName>
    <definedName name="HTML_Control_4_1_2_3_1" localSheetId="6" hidden="1">{"'Eng (page2)'!$A$1:$D$52"}</definedName>
    <definedName name="HTML_Control_4_1_2_3_1" localSheetId="5" hidden="1">{"'Eng (page2)'!$A$1:$D$52"}</definedName>
    <definedName name="HTML_Control_4_1_2_3_1" localSheetId="7" hidden="1">{"'Eng (page2)'!$A$1:$D$52"}</definedName>
    <definedName name="HTML_Control_4_1_2_3_1" hidden="1">{"'Eng (page2)'!$A$1:$D$52"}</definedName>
    <definedName name="HTML_Control_4_1_2_3_1_1" localSheetId="6" hidden="1">{"'Eng (page2)'!$A$1:$D$52"}</definedName>
    <definedName name="HTML_Control_4_1_2_3_1_1" localSheetId="5" hidden="1">{"'Eng (page2)'!$A$1:$D$52"}</definedName>
    <definedName name="HTML_Control_4_1_2_3_1_1" localSheetId="7" hidden="1">{"'Eng (page2)'!$A$1:$D$52"}</definedName>
    <definedName name="HTML_Control_4_1_2_3_1_1" hidden="1">{"'Eng (page2)'!$A$1:$D$52"}</definedName>
    <definedName name="HTML_Control_4_1_2_4" localSheetId="6" hidden="1">{"'Eng (page2)'!$A$1:$D$52"}</definedName>
    <definedName name="HTML_Control_4_1_2_4" localSheetId="5" hidden="1">{"'Eng (page2)'!$A$1:$D$52"}</definedName>
    <definedName name="HTML_Control_4_1_2_4" localSheetId="7" hidden="1">{"'Eng (page2)'!$A$1:$D$52"}</definedName>
    <definedName name="HTML_Control_4_1_2_4" hidden="1">{"'Eng (page2)'!$A$1:$D$52"}</definedName>
    <definedName name="HTML_Control_4_1_2_4_1" localSheetId="6" hidden="1">{"'Eng (page2)'!$A$1:$D$52"}</definedName>
    <definedName name="HTML_Control_4_1_2_4_1" localSheetId="5" hidden="1">{"'Eng (page2)'!$A$1:$D$52"}</definedName>
    <definedName name="HTML_Control_4_1_2_4_1" localSheetId="7" hidden="1">{"'Eng (page2)'!$A$1:$D$52"}</definedName>
    <definedName name="HTML_Control_4_1_2_4_1" hidden="1">{"'Eng (page2)'!$A$1:$D$52"}</definedName>
    <definedName name="HTML_Control_4_1_2_4_1_1" localSheetId="6" hidden="1">{"'Eng (page2)'!$A$1:$D$52"}</definedName>
    <definedName name="HTML_Control_4_1_2_4_1_1" localSheetId="5" hidden="1">{"'Eng (page2)'!$A$1:$D$52"}</definedName>
    <definedName name="HTML_Control_4_1_2_4_1_1" localSheetId="7" hidden="1">{"'Eng (page2)'!$A$1:$D$52"}</definedName>
    <definedName name="HTML_Control_4_1_2_4_1_1" hidden="1">{"'Eng (page2)'!$A$1:$D$52"}</definedName>
    <definedName name="HTML_Control_4_1_2_5" localSheetId="6" hidden="1">{"'Eng (page2)'!$A$1:$D$52"}</definedName>
    <definedName name="HTML_Control_4_1_2_5" localSheetId="5" hidden="1">{"'Eng (page2)'!$A$1:$D$52"}</definedName>
    <definedName name="HTML_Control_4_1_2_5" localSheetId="7" hidden="1">{"'Eng (page2)'!$A$1:$D$52"}</definedName>
    <definedName name="HTML_Control_4_1_2_5" hidden="1">{"'Eng (page2)'!$A$1:$D$52"}</definedName>
    <definedName name="HTML_Control_4_1_2_5_1" localSheetId="6" hidden="1">{"'Eng (page2)'!$A$1:$D$52"}</definedName>
    <definedName name="HTML_Control_4_1_2_5_1" localSheetId="5" hidden="1">{"'Eng (page2)'!$A$1:$D$52"}</definedName>
    <definedName name="HTML_Control_4_1_2_5_1" localSheetId="7" hidden="1">{"'Eng (page2)'!$A$1:$D$52"}</definedName>
    <definedName name="HTML_Control_4_1_2_5_1" hidden="1">{"'Eng (page2)'!$A$1:$D$52"}</definedName>
    <definedName name="HTML_Control_4_1_3" localSheetId="6" hidden="1">{"'Eng (page2)'!$A$1:$D$52"}</definedName>
    <definedName name="HTML_Control_4_1_3" localSheetId="5" hidden="1">{"'Eng (page2)'!$A$1:$D$52"}</definedName>
    <definedName name="HTML_Control_4_1_3" localSheetId="7" hidden="1">{"'Eng (page2)'!$A$1:$D$52"}</definedName>
    <definedName name="HTML_Control_4_1_3" hidden="1">{"'Eng (page2)'!$A$1:$D$52"}</definedName>
    <definedName name="HTML_Control_4_1_3_1" localSheetId="6" hidden="1">{"'Eng (page2)'!$A$1:$D$52"}</definedName>
    <definedName name="HTML_Control_4_1_3_1" localSheetId="5" hidden="1">{"'Eng (page2)'!$A$1:$D$52"}</definedName>
    <definedName name="HTML_Control_4_1_3_1" localSheetId="7" hidden="1">{"'Eng (page2)'!$A$1:$D$52"}</definedName>
    <definedName name="HTML_Control_4_1_3_1" hidden="1">{"'Eng (page2)'!$A$1:$D$52"}</definedName>
    <definedName name="HTML_Control_4_1_3_1_1" localSheetId="6" hidden="1">{"'Eng (page2)'!$A$1:$D$52"}</definedName>
    <definedName name="HTML_Control_4_1_3_1_1" localSheetId="5" hidden="1">{"'Eng (page2)'!$A$1:$D$52"}</definedName>
    <definedName name="HTML_Control_4_1_3_1_1" localSheetId="7" hidden="1">{"'Eng (page2)'!$A$1:$D$52"}</definedName>
    <definedName name="HTML_Control_4_1_3_1_1" hidden="1">{"'Eng (page2)'!$A$1:$D$52"}</definedName>
    <definedName name="HTML_Control_4_1_3_1_1_1" localSheetId="6" hidden="1">{"'Eng (page2)'!$A$1:$D$52"}</definedName>
    <definedName name="HTML_Control_4_1_3_1_1_1" localSheetId="5" hidden="1">{"'Eng (page2)'!$A$1:$D$52"}</definedName>
    <definedName name="HTML_Control_4_1_3_1_1_1" localSheetId="7" hidden="1">{"'Eng (page2)'!$A$1:$D$52"}</definedName>
    <definedName name="HTML_Control_4_1_3_1_1_1" hidden="1">{"'Eng (page2)'!$A$1:$D$52"}</definedName>
    <definedName name="HTML_Control_4_1_3_2" localSheetId="6" hidden="1">{"'Eng (page2)'!$A$1:$D$52"}</definedName>
    <definedName name="HTML_Control_4_1_3_2" localSheetId="5" hidden="1">{"'Eng (page2)'!$A$1:$D$52"}</definedName>
    <definedName name="HTML_Control_4_1_3_2" localSheetId="7" hidden="1">{"'Eng (page2)'!$A$1:$D$52"}</definedName>
    <definedName name="HTML_Control_4_1_3_2" hidden="1">{"'Eng (page2)'!$A$1:$D$52"}</definedName>
    <definedName name="HTML_Control_4_1_4" localSheetId="6" hidden="1">{"'Eng (page2)'!$A$1:$D$52"}</definedName>
    <definedName name="HTML_Control_4_1_4" localSheetId="5" hidden="1">{"'Eng (page2)'!$A$1:$D$52"}</definedName>
    <definedName name="HTML_Control_4_1_4" localSheetId="7" hidden="1">{"'Eng (page2)'!$A$1:$D$52"}</definedName>
    <definedName name="HTML_Control_4_1_4" hidden="1">{"'Eng (page2)'!$A$1:$D$52"}</definedName>
    <definedName name="HTML_Control_4_1_4_1" localSheetId="6" hidden="1">{"'Eng (page2)'!$A$1:$D$52"}</definedName>
    <definedName name="HTML_Control_4_1_4_1" localSheetId="5" hidden="1">{"'Eng (page2)'!$A$1:$D$52"}</definedName>
    <definedName name="HTML_Control_4_1_4_1" localSheetId="7" hidden="1">{"'Eng (page2)'!$A$1:$D$52"}</definedName>
    <definedName name="HTML_Control_4_1_4_1" hidden="1">{"'Eng (page2)'!$A$1:$D$52"}</definedName>
    <definedName name="HTML_Control_4_1_4_1_1" localSheetId="6" hidden="1">{"'Eng (page2)'!$A$1:$D$52"}</definedName>
    <definedName name="HTML_Control_4_1_4_1_1" localSheetId="5" hidden="1">{"'Eng (page2)'!$A$1:$D$52"}</definedName>
    <definedName name="HTML_Control_4_1_4_1_1" localSheetId="7" hidden="1">{"'Eng (page2)'!$A$1:$D$52"}</definedName>
    <definedName name="HTML_Control_4_1_4_1_1" hidden="1">{"'Eng (page2)'!$A$1:$D$52"}</definedName>
    <definedName name="HTML_Control_4_1_5" localSheetId="6" hidden="1">{"'Eng (page2)'!$A$1:$D$52"}</definedName>
    <definedName name="HTML_Control_4_1_5" localSheetId="5" hidden="1">{"'Eng (page2)'!$A$1:$D$52"}</definedName>
    <definedName name="HTML_Control_4_1_5" localSheetId="7" hidden="1">{"'Eng (page2)'!$A$1:$D$52"}</definedName>
    <definedName name="HTML_Control_4_1_5" hidden="1">{"'Eng (page2)'!$A$1:$D$52"}</definedName>
    <definedName name="HTML_Control_4_1_5_1" localSheetId="6" hidden="1">{"'Eng (page2)'!$A$1:$D$52"}</definedName>
    <definedName name="HTML_Control_4_1_5_1" localSheetId="5" hidden="1">{"'Eng (page2)'!$A$1:$D$52"}</definedName>
    <definedName name="HTML_Control_4_1_5_1" localSheetId="7" hidden="1">{"'Eng (page2)'!$A$1:$D$52"}</definedName>
    <definedName name="HTML_Control_4_1_5_1" hidden="1">{"'Eng (page2)'!$A$1:$D$52"}</definedName>
    <definedName name="HTML_Control_4_1_5_1_1" localSheetId="6" hidden="1">{"'Eng (page2)'!$A$1:$D$52"}</definedName>
    <definedName name="HTML_Control_4_1_5_1_1" localSheetId="5" hidden="1">{"'Eng (page2)'!$A$1:$D$52"}</definedName>
    <definedName name="HTML_Control_4_1_5_1_1" localSheetId="7" hidden="1">{"'Eng (page2)'!$A$1:$D$52"}</definedName>
    <definedName name="HTML_Control_4_1_5_1_1" hidden="1">{"'Eng (page2)'!$A$1:$D$52"}</definedName>
    <definedName name="HTML_Control_4_2" localSheetId="6" hidden="1">{"'Eng (page2)'!$A$1:$D$52"}</definedName>
    <definedName name="HTML_Control_4_2" localSheetId="5" hidden="1">{"'Eng (page2)'!$A$1:$D$52"}</definedName>
    <definedName name="HTML_Control_4_2" localSheetId="7" hidden="1">{"'Eng (page2)'!$A$1:$D$52"}</definedName>
    <definedName name="HTML_Control_4_2" hidden="1">{"'Eng (page2)'!$A$1:$D$52"}</definedName>
    <definedName name="HTML_Control_4_2_1" localSheetId="6" hidden="1">{"'Eng (page2)'!$A$1:$D$52"}</definedName>
    <definedName name="HTML_Control_4_2_1" localSheetId="5" hidden="1">{"'Eng (page2)'!$A$1:$D$52"}</definedName>
    <definedName name="HTML_Control_4_2_1" localSheetId="7" hidden="1">{"'Eng (page2)'!$A$1:$D$52"}</definedName>
    <definedName name="HTML_Control_4_2_1" hidden="1">{"'Eng (page2)'!$A$1:$D$52"}</definedName>
    <definedName name="HTML_Control_4_2_1_1" localSheetId="6" hidden="1">{"'Eng (page2)'!$A$1:$D$52"}</definedName>
    <definedName name="HTML_Control_4_2_1_1" localSheetId="5" hidden="1">{"'Eng (page2)'!$A$1:$D$52"}</definedName>
    <definedName name="HTML_Control_4_2_1_1" localSheetId="7" hidden="1">{"'Eng (page2)'!$A$1:$D$52"}</definedName>
    <definedName name="HTML_Control_4_2_1_1" hidden="1">{"'Eng (page2)'!$A$1:$D$52"}</definedName>
    <definedName name="HTML_Control_4_2_1_1_1" localSheetId="6" hidden="1">{"'Eng (page2)'!$A$1:$D$52"}</definedName>
    <definedName name="HTML_Control_4_2_1_1_1" localSheetId="5" hidden="1">{"'Eng (page2)'!$A$1:$D$52"}</definedName>
    <definedName name="HTML_Control_4_2_1_1_1" localSheetId="7" hidden="1">{"'Eng (page2)'!$A$1:$D$52"}</definedName>
    <definedName name="HTML_Control_4_2_1_1_1" hidden="1">{"'Eng (page2)'!$A$1:$D$52"}</definedName>
    <definedName name="HTML_Control_4_2_1_1_1_1" localSheetId="6" hidden="1">{"'Eng (page2)'!$A$1:$D$52"}</definedName>
    <definedName name="HTML_Control_4_2_1_1_1_1" localSheetId="5" hidden="1">{"'Eng (page2)'!$A$1:$D$52"}</definedName>
    <definedName name="HTML_Control_4_2_1_1_1_1" localSheetId="7" hidden="1">{"'Eng (page2)'!$A$1:$D$52"}</definedName>
    <definedName name="HTML_Control_4_2_1_1_1_1" hidden="1">{"'Eng (page2)'!$A$1:$D$52"}</definedName>
    <definedName name="HTML_Control_4_2_1_2" localSheetId="6" hidden="1">{"'Eng (page2)'!$A$1:$D$52"}</definedName>
    <definedName name="HTML_Control_4_2_1_2" localSheetId="5" hidden="1">{"'Eng (page2)'!$A$1:$D$52"}</definedName>
    <definedName name="HTML_Control_4_2_1_2" localSheetId="7" hidden="1">{"'Eng (page2)'!$A$1:$D$52"}</definedName>
    <definedName name="HTML_Control_4_2_1_2" hidden="1">{"'Eng (page2)'!$A$1:$D$52"}</definedName>
    <definedName name="HTML_Control_4_2_2" localSheetId="6" hidden="1">{"'Eng (page2)'!$A$1:$D$52"}</definedName>
    <definedName name="HTML_Control_4_2_2" localSheetId="5" hidden="1">{"'Eng (page2)'!$A$1:$D$52"}</definedName>
    <definedName name="HTML_Control_4_2_2" localSheetId="7" hidden="1">{"'Eng (page2)'!$A$1:$D$52"}</definedName>
    <definedName name="HTML_Control_4_2_2" hidden="1">{"'Eng (page2)'!$A$1:$D$52"}</definedName>
    <definedName name="HTML_Control_4_2_2_1" localSheetId="6" hidden="1">{"'Eng (page2)'!$A$1:$D$52"}</definedName>
    <definedName name="HTML_Control_4_2_2_1" localSheetId="5" hidden="1">{"'Eng (page2)'!$A$1:$D$52"}</definedName>
    <definedName name="HTML_Control_4_2_2_1" localSheetId="7" hidden="1">{"'Eng (page2)'!$A$1:$D$52"}</definedName>
    <definedName name="HTML_Control_4_2_2_1" hidden="1">{"'Eng (page2)'!$A$1:$D$52"}</definedName>
    <definedName name="HTML_Control_4_2_2_1_1" localSheetId="6" hidden="1">{"'Eng (page2)'!$A$1:$D$52"}</definedName>
    <definedName name="HTML_Control_4_2_2_1_1" localSheetId="5" hidden="1">{"'Eng (page2)'!$A$1:$D$52"}</definedName>
    <definedName name="HTML_Control_4_2_2_1_1" localSheetId="7" hidden="1">{"'Eng (page2)'!$A$1:$D$52"}</definedName>
    <definedName name="HTML_Control_4_2_2_1_1" hidden="1">{"'Eng (page2)'!$A$1:$D$52"}</definedName>
    <definedName name="HTML_Control_4_2_3" localSheetId="6" hidden="1">{"'Eng (page2)'!$A$1:$D$52"}</definedName>
    <definedName name="HTML_Control_4_2_3" localSheetId="5" hidden="1">{"'Eng (page2)'!$A$1:$D$52"}</definedName>
    <definedName name="HTML_Control_4_2_3" localSheetId="7" hidden="1">{"'Eng (page2)'!$A$1:$D$52"}</definedName>
    <definedName name="HTML_Control_4_2_3" hidden="1">{"'Eng (page2)'!$A$1:$D$52"}</definedName>
    <definedName name="HTML_Control_4_2_3_1" localSheetId="6" hidden="1">{"'Eng (page2)'!$A$1:$D$52"}</definedName>
    <definedName name="HTML_Control_4_2_3_1" localSheetId="5" hidden="1">{"'Eng (page2)'!$A$1:$D$52"}</definedName>
    <definedName name="HTML_Control_4_2_3_1" localSheetId="7" hidden="1">{"'Eng (page2)'!$A$1:$D$52"}</definedName>
    <definedName name="HTML_Control_4_2_3_1" hidden="1">{"'Eng (page2)'!$A$1:$D$52"}</definedName>
    <definedName name="HTML_Control_4_2_3_1_1" localSheetId="6" hidden="1">{"'Eng (page2)'!$A$1:$D$52"}</definedName>
    <definedName name="HTML_Control_4_2_3_1_1" localSheetId="5" hidden="1">{"'Eng (page2)'!$A$1:$D$52"}</definedName>
    <definedName name="HTML_Control_4_2_3_1_1" localSheetId="7" hidden="1">{"'Eng (page2)'!$A$1:$D$52"}</definedName>
    <definedName name="HTML_Control_4_2_3_1_1" hidden="1">{"'Eng (page2)'!$A$1:$D$52"}</definedName>
    <definedName name="HTML_Control_4_2_4" localSheetId="6" hidden="1">{"'Eng (page2)'!$A$1:$D$52"}</definedName>
    <definedName name="HTML_Control_4_2_4" localSheetId="5" hidden="1">{"'Eng (page2)'!$A$1:$D$52"}</definedName>
    <definedName name="HTML_Control_4_2_4" localSheetId="7" hidden="1">{"'Eng (page2)'!$A$1:$D$52"}</definedName>
    <definedName name="HTML_Control_4_2_4" hidden="1">{"'Eng (page2)'!$A$1:$D$52"}</definedName>
    <definedName name="HTML_Control_4_2_4_1" localSheetId="6" hidden="1">{"'Eng (page2)'!$A$1:$D$52"}</definedName>
    <definedName name="HTML_Control_4_2_4_1" localSheetId="5" hidden="1">{"'Eng (page2)'!$A$1:$D$52"}</definedName>
    <definedName name="HTML_Control_4_2_4_1" localSheetId="7" hidden="1">{"'Eng (page2)'!$A$1:$D$52"}</definedName>
    <definedName name="HTML_Control_4_2_4_1" hidden="1">{"'Eng (page2)'!$A$1:$D$52"}</definedName>
    <definedName name="HTML_Control_4_2_4_1_1" localSheetId="6" hidden="1">{"'Eng (page2)'!$A$1:$D$52"}</definedName>
    <definedName name="HTML_Control_4_2_4_1_1" localSheetId="5" hidden="1">{"'Eng (page2)'!$A$1:$D$52"}</definedName>
    <definedName name="HTML_Control_4_2_4_1_1" localSheetId="7" hidden="1">{"'Eng (page2)'!$A$1:$D$52"}</definedName>
    <definedName name="HTML_Control_4_2_4_1_1" hidden="1">{"'Eng (page2)'!$A$1:$D$52"}</definedName>
    <definedName name="HTML_Control_4_2_5" localSheetId="6" hidden="1">{"'Eng (page2)'!$A$1:$D$52"}</definedName>
    <definedName name="HTML_Control_4_2_5" localSheetId="5" hidden="1">{"'Eng (page2)'!$A$1:$D$52"}</definedName>
    <definedName name="HTML_Control_4_2_5" localSheetId="7" hidden="1">{"'Eng (page2)'!$A$1:$D$52"}</definedName>
    <definedName name="HTML_Control_4_2_5" hidden="1">{"'Eng (page2)'!$A$1:$D$52"}</definedName>
    <definedName name="HTML_Control_4_2_5_1" localSheetId="6" hidden="1">{"'Eng (page2)'!$A$1:$D$52"}</definedName>
    <definedName name="HTML_Control_4_2_5_1" localSheetId="5" hidden="1">{"'Eng (page2)'!$A$1:$D$52"}</definedName>
    <definedName name="HTML_Control_4_2_5_1" localSheetId="7" hidden="1">{"'Eng (page2)'!$A$1:$D$52"}</definedName>
    <definedName name="HTML_Control_4_2_5_1" hidden="1">{"'Eng (page2)'!$A$1:$D$52"}</definedName>
    <definedName name="HTML_Control_4_2_5_1_1" localSheetId="6" hidden="1">{"'Eng (page2)'!$A$1:$D$52"}</definedName>
    <definedName name="HTML_Control_4_2_5_1_1" localSheetId="5" hidden="1">{"'Eng (page2)'!$A$1:$D$52"}</definedName>
    <definedName name="HTML_Control_4_2_5_1_1" localSheetId="7" hidden="1">{"'Eng (page2)'!$A$1:$D$52"}</definedName>
    <definedName name="HTML_Control_4_2_5_1_1" hidden="1">{"'Eng (page2)'!$A$1:$D$52"}</definedName>
    <definedName name="HTML_Control_4_3" localSheetId="6" hidden="1">{"'Eng (page2)'!$A$1:$D$52"}</definedName>
    <definedName name="HTML_Control_4_3" localSheetId="5" hidden="1">{"'Eng (page2)'!$A$1:$D$52"}</definedName>
    <definedName name="HTML_Control_4_3" localSheetId="7" hidden="1">{"'Eng (page2)'!$A$1:$D$52"}</definedName>
    <definedName name="HTML_Control_4_3" hidden="1">{"'Eng (page2)'!$A$1:$D$52"}</definedName>
    <definedName name="HTML_Control_4_3_1" localSheetId="6" hidden="1">{"'Eng (page2)'!$A$1:$D$52"}</definedName>
    <definedName name="HTML_Control_4_3_1" localSheetId="5" hidden="1">{"'Eng (page2)'!$A$1:$D$52"}</definedName>
    <definedName name="HTML_Control_4_3_1" localSheetId="7" hidden="1">{"'Eng (page2)'!$A$1:$D$52"}</definedName>
    <definedName name="HTML_Control_4_3_1" hidden="1">{"'Eng (page2)'!$A$1:$D$52"}</definedName>
    <definedName name="HTML_Control_4_3_1_1" localSheetId="6" hidden="1">{"'Eng (page2)'!$A$1:$D$52"}</definedName>
    <definedName name="HTML_Control_4_3_1_1" localSheetId="5" hidden="1">{"'Eng (page2)'!$A$1:$D$52"}</definedName>
    <definedName name="HTML_Control_4_3_1_1" localSheetId="7" hidden="1">{"'Eng (page2)'!$A$1:$D$52"}</definedName>
    <definedName name="HTML_Control_4_3_1_1" hidden="1">{"'Eng (page2)'!$A$1:$D$52"}</definedName>
    <definedName name="HTML_Control_4_3_1_1_1" localSheetId="6" hidden="1">{"'Eng (page2)'!$A$1:$D$52"}</definedName>
    <definedName name="HTML_Control_4_3_1_1_1" localSheetId="5" hidden="1">{"'Eng (page2)'!$A$1:$D$52"}</definedName>
    <definedName name="HTML_Control_4_3_1_1_1" localSheetId="7" hidden="1">{"'Eng (page2)'!$A$1:$D$52"}</definedName>
    <definedName name="HTML_Control_4_3_1_1_1" hidden="1">{"'Eng (page2)'!$A$1:$D$52"}</definedName>
    <definedName name="HTML_Control_4_3_2" localSheetId="6" hidden="1">{"'Eng (page2)'!$A$1:$D$52"}</definedName>
    <definedName name="HTML_Control_4_3_2" localSheetId="5" hidden="1">{"'Eng (page2)'!$A$1:$D$52"}</definedName>
    <definedName name="HTML_Control_4_3_2" localSheetId="7" hidden="1">{"'Eng (page2)'!$A$1:$D$52"}</definedName>
    <definedName name="HTML_Control_4_3_2" hidden="1">{"'Eng (page2)'!$A$1:$D$52"}</definedName>
    <definedName name="HTML_Control_4_4" localSheetId="6" hidden="1">{"'Eng (page2)'!$A$1:$D$52"}</definedName>
    <definedName name="HTML_Control_4_4" localSheetId="5" hidden="1">{"'Eng (page2)'!$A$1:$D$52"}</definedName>
    <definedName name="HTML_Control_4_4" localSheetId="7" hidden="1">{"'Eng (page2)'!$A$1:$D$52"}</definedName>
    <definedName name="HTML_Control_4_4" hidden="1">{"'Eng (page2)'!$A$1:$D$52"}</definedName>
    <definedName name="HTML_Control_4_4_1" localSheetId="6" hidden="1">{"'Eng (page2)'!$A$1:$D$52"}</definedName>
    <definedName name="HTML_Control_4_4_1" localSheetId="5" hidden="1">{"'Eng (page2)'!$A$1:$D$52"}</definedName>
    <definedName name="HTML_Control_4_4_1" localSheetId="7" hidden="1">{"'Eng (page2)'!$A$1:$D$52"}</definedName>
    <definedName name="HTML_Control_4_4_1" hidden="1">{"'Eng (page2)'!$A$1:$D$52"}</definedName>
    <definedName name="HTML_Control_4_4_1_1" localSheetId="6" hidden="1">{"'Eng (page2)'!$A$1:$D$52"}</definedName>
    <definedName name="HTML_Control_4_4_1_1" localSheetId="5" hidden="1">{"'Eng (page2)'!$A$1:$D$52"}</definedName>
    <definedName name="HTML_Control_4_4_1_1" localSheetId="7" hidden="1">{"'Eng (page2)'!$A$1:$D$52"}</definedName>
    <definedName name="HTML_Control_4_4_1_1" hidden="1">{"'Eng (page2)'!$A$1:$D$52"}</definedName>
    <definedName name="HTML_Control_4_5" localSheetId="6" hidden="1">{"'Eng (page2)'!$A$1:$D$52"}</definedName>
    <definedName name="HTML_Control_4_5" localSheetId="5" hidden="1">{"'Eng (page2)'!$A$1:$D$52"}</definedName>
    <definedName name="HTML_Control_4_5" localSheetId="7" hidden="1">{"'Eng (page2)'!$A$1:$D$52"}</definedName>
    <definedName name="HTML_Control_4_5" hidden="1">{"'Eng (page2)'!$A$1:$D$52"}</definedName>
    <definedName name="HTML_Control_4_5_1" localSheetId="6" hidden="1">{"'Eng (page2)'!$A$1:$D$52"}</definedName>
    <definedName name="HTML_Control_4_5_1" localSheetId="5" hidden="1">{"'Eng (page2)'!$A$1:$D$52"}</definedName>
    <definedName name="HTML_Control_4_5_1" localSheetId="7" hidden="1">{"'Eng (page2)'!$A$1:$D$52"}</definedName>
    <definedName name="HTML_Control_4_5_1" hidden="1">{"'Eng (page2)'!$A$1:$D$52"}</definedName>
    <definedName name="HTML_Control_4_5_1_1" localSheetId="6" hidden="1">{"'Eng (page2)'!$A$1:$D$52"}</definedName>
    <definedName name="HTML_Control_4_5_1_1" localSheetId="5" hidden="1">{"'Eng (page2)'!$A$1:$D$52"}</definedName>
    <definedName name="HTML_Control_4_5_1_1" localSheetId="7" hidden="1">{"'Eng (page2)'!$A$1:$D$52"}</definedName>
    <definedName name="HTML_Control_4_5_1_1" hidden="1">{"'Eng (page2)'!$A$1:$D$52"}</definedName>
    <definedName name="HTML_Control_5" localSheetId="6" hidden="1">{"'Eng (page2)'!$A$1:$D$52"}</definedName>
    <definedName name="HTML_Control_5" localSheetId="5" hidden="1">{"'Eng (page2)'!$A$1:$D$52"}</definedName>
    <definedName name="HTML_Control_5" localSheetId="7" hidden="1">{"'Eng (page2)'!$A$1:$D$52"}</definedName>
    <definedName name="HTML_Control_5" hidden="1">{"'Eng (page2)'!$A$1:$D$52"}</definedName>
    <definedName name="HTML_Control_5_1" localSheetId="6" hidden="1">{"'Eng (page2)'!$A$1:$D$52"}</definedName>
    <definedName name="HTML_Control_5_1" localSheetId="5" hidden="1">{"'Eng (page2)'!$A$1:$D$52"}</definedName>
    <definedName name="HTML_Control_5_1" localSheetId="7" hidden="1">{"'Eng (page2)'!$A$1:$D$52"}</definedName>
    <definedName name="HTML_Control_5_1" hidden="1">{"'Eng (page2)'!$A$1:$D$52"}</definedName>
    <definedName name="HTML_Control_5_1_1" localSheetId="6" hidden="1">{"'Eng (page2)'!$A$1:$D$52"}</definedName>
    <definedName name="HTML_Control_5_1_1" localSheetId="5" hidden="1">{"'Eng (page2)'!$A$1:$D$52"}</definedName>
    <definedName name="HTML_Control_5_1_1" localSheetId="7" hidden="1">{"'Eng (page2)'!$A$1:$D$52"}</definedName>
    <definedName name="HTML_Control_5_1_1" hidden="1">{"'Eng (page2)'!$A$1:$D$52"}</definedName>
    <definedName name="HTML_Control_5_1_1_1" localSheetId="6" hidden="1">{"'Eng (page2)'!$A$1:$D$52"}</definedName>
    <definedName name="HTML_Control_5_1_1_1" localSheetId="5" hidden="1">{"'Eng (page2)'!$A$1:$D$52"}</definedName>
    <definedName name="HTML_Control_5_1_1_1" localSheetId="7" hidden="1">{"'Eng (page2)'!$A$1:$D$52"}</definedName>
    <definedName name="HTML_Control_5_1_1_1" hidden="1">{"'Eng (page2)'!$A$1:$D$52"}</definedName>
    <definedName name="HTML_Control_5_1_1_1_1" localSheetId="6" hidden="1">{"'Eng (page2)'!$A$1:$D$52"}</definedName>
    <definedName name="HTML_Control_5_1_1_1_1" localSheetId="5" hidden="1">{"'Eng (page2)'!$A$1:$D$52"}</definedName>
    <definedName name="HTML_Control_5_1_1_1_1" localSheetId="7" hidden="1">{"'Eng (page2)'!$A$1:$D$52"}</definedName>
    <definedName name="HTML_Control_5_1_1_1_1" hidden="1">{"'Eng (page2)'!$A$1:$D$52"}</definedName>
    <definedName name="HTML_Control_5_1_1_1_1_1" localSheetId="6" hidden="1">{"'Eng (page2)'!$A$1:$D$52"}</definedName>
    <definedName name="HTML_Control_5_1_1_1_1_1" localSheetId="5" hidden="1">{"'Eng (page2)'!$A$1:$D$52"}</definedName>
    <definedName name="HTML_Control_5_1_1_1_1_1" localSheetId="7" hidden="1">{"'Eng (page2)'!$A$1:$D$52"}</definedName>
    <definedName name="HTML_Control_5_1_1_1_1_1" hidden="1">{"'Eng (page2)'!$A$1:$D$52"}</definedName>
    <definedName name="HTML_Control_5_1_1_1_1_1_1" localSheetId="6" hidden="1">{"'Eng (page2)'!$A$1:$D$52"}</definedName>
    <definedName name="HTML_Control_5_1_1_1_1_1_1" localSheetId="5" hidden="1">{"'Eng (page2)'!$A$1:$D$52"}</definedName>
    <definedName name="HTML_Control_5_1_1_1_1_1_1" localSheetId="7" hidden="1">{"'Eng (page2)'!$A$1:$D$52"}</definedName>
    <definedName name="HTML_Control_5_1_1_1_1_1_1" hidden="1">{"'Eng (page2)'!$A$1:$D$52"}</definedName>
    <definedName name="HTML_Control_5_1_1_1_2" localSheetId="6" hidden="1">{"'Eng (page2)'!$A$1:$D$52"}</definedName>
    <definedName name="HTML_Control_5_1_1_1_2" localSheetId="5" hidden="1">{"'Eng (page2)'!$A$1:$D$52"}</definedName>
    <definedName name="HTML_Control_5_1_1_1_2" localSheetId="7" hidden="1">{"'Eng (page2)'!$A$1:$D$52"}</definedName>
    <definedName name="HTML_Control_5_1_1_1_2" hidden="1">{"'Eng (page2)'!$A$1:$D$52"}</definedName>
    <definedName name="HTML_Control_5_1_1_2" localSheetId="6" hidden="1">{"'Eng (page2)'!$A$1:$D$52"}</definedName>
    <definedName name="HTML_Control_5_1_1_2" localSheetId="5" hidden="1">{"'Eng (page2)'!$A$1:$D$52"}</definedName>
    <definedName name="HTML_Control_5_1_1_2" localSheetId="7" hidden="1">{"'Eng (page2)'!$A$1:$D$52"}</definedName>
    <definedName name="HTML_Control_5_1_1_2" hidden="1">{"'Eng (page2)'!$A$1:$D$52"}</definedName>
    <definedName name="HTML_Control_5_1_1_2_1" localSheetId="6" hidden="1">{"'Eng (page2)'!$A$1:$D$52"}</definedName>
    <definedName name="HTML_Control_5_1_1_2_1" localSheetId="5" hidden="1">{"'Eng (page2)'!$A$1:$D$52"}</definedName>
    <definedName name="HTML_Control_5_1_1_2_1" localSheetId="7" hidden="1">{"'Eng (page2)'!$A$1:$D$52"}</definedName>
    <definedName name="HTML_Control_5_1_1_2_1" hidden="1">{"'Eng (page2)'!$A$1:$D$52"}</definedName>
    <definedName name="HTML_Control_5_1_1_2_1_1" localSheetId="6" hidden="1">{"'Eng (page2)'!$A$1:$D$52"}</definedName>
    <definedName name="HTML_Control_5_1_1_2_1_1" localSheetId="5" hidden="1">{"'Eng (page2)'!$A$1:$D$52"}</definedName>
    <definedName name="HTML_Control_5_1_1_2_1_1" localSheetId="7" hidden="1">{"'Eng (page2)'!$A$1:$D$52"}</definedName>
    <definedName name="HTML_Control_5_1_1_2_1_1" hidden="1">{"'Eng (page2)'!$A$1:$D$52"}</definedName>
    <definedName name="HTML_Control_5_1_1_3" localSheetId="6" hidden="1">{"'Eng (page2)'!$A$1:$D$52"}</definedName>
    <definedName name="HTML_Control_5_1_1_3" localSheetId="5" hidden="1">{"'Eng (page2)'!$A$1:$D$52"}</definedName>
    <definedName name="HTML_Control_5_1_1_3" localSheetId="7" hidden="1">{"'Eng (page2)'!$A$1:$D$52"}</definedName>
    <definedName name="HTML_Control_5_1_1_3" hidden="1">{"'Eng (page2)'!$A$1:$D$52"}</definedName>
    <definedName name="HTML_Control_5_1_1_3_1" localSheetId="6" hidden="1">{"'Eng (page2)'!$A$1:$D$52"}</definedName>
    <definedName name="HTML_Control_5_1_1_3_1" localSheetId="5" hidden="1">{"'Eng (page2)'!$A$1:$D$52"}</definedName>
    <definedName name="HTML_Control_5_1_1_3_1" localSheetId="7" hidden="1">{"'Eng (page2)'!$A$1:$D$52"}</definedName>
    <definedName name="HTML_Control_5_1_1_3_1" hidden="1">{"'Eng (page2)'!$A$1:$D$52"}</definedName>
    <definedName name="HTML_Control_5_1_1_3_1_1" localSheetId="6" hidden="1">{"'Eng (page2)'!$A$1:$D$52"}</definedName>
    <definedName name="HTML_Control_5_1_1_3_1_1" localSheetId="5" hidden="1">{"'Eng (page2)'!$A$1:$D$52"}</definedName>
    <definedName name="HTML_Control_5_1_1_3_1_1" localSheetId="7" hidden="1">{"'Eng (page2)'!$A$1:$D$52"}</definedName>
    <definedName name="HTML_Control_5_1_1_3_1_1" hidden="1">{"'Eng (page2)'!$A$1:$D$52"}</definedName>
    <definedName name="HTML_Control_5_1_1_4" localSheetId="6" hidden="1">{"'Eng (page2)'!$A$1:$D$52"}</definedName>
    <definedName name="HTML_Control_5_1_1_4" localSheetId="5" hidden="1">{"'Eng (page2)'!$A$1:$D$52"}</definedName>
    <definedName name="HTML_Control_5_1_1_4" localSheetId="7" hidden="1">{"'Eng (page2)'!$A$1:$D$52"}</definedName>
    <definedName name="HTML_Control_5_1_1_4" hidden="1">{"'Eng (page2)'!$A$1:$D$52"}</definedName>
    <definedName name="HTML_Control_5_1_1_4_1" localSheetId="6" hidden="1">{"'Eng (page2)'!$A$1:$D$52"}</definedName>
    <definedName name="HTML_Control_5_1_1_4_1" localSheetId="5" hidden="1">{"'Eng (page2)'!$A$1:$D$52"}</definedName>
    <definedName name="HTML_Control_5_1_1_4_1" localSheetId="7" hidden="1">{"'Eng (page2)'!$A$1:$D$52"}</definedName>
    <definedName name="HTML_Control_5_1_1_4_1" hidden="1">{"'Eng (page2)'!$A$1:$D$52"}</definedName>
    <definedName name="HTML_Control_5_1_1_4_1_1" localSheetId="6" hidden="1">{"'Eng (page2)'!$A$1:$D$52"}</definedName>
    <definedName name="HTML_Control_5_1_1_4_1_1" localSheetId="5" hidden="1">{"'Eng (page2)'!$A$1:$D$52"}</definedName>
    <definedName name="HTML_Control_5_1_1_4_1_1" localSheetId="7" hidden="1">{"'Eng (page2)'!$A$1:$D$52"}</definedName>
    <definedName name="HTML_Control_5_1_1_4_1_1" hidden="1">{"'Eng (page2)'!$A$1:$D$52"}</definedName>
    <definedName name="HTML_Control_5_1_1_5" localSheetId="6" hidden="1">{"'Eng (page2)'!$A$1:$D$52"}</definedName>
    <definedName name="HTML_Control_5_1_1_5" localSheetId="5" hidden="1">{"'Eng (page2)'!$A$1:$D$52"}</definedName>
    <definedName name="HTML_Control_5_1_1_5" localSheetId="7" hidden="1">{"'Eng (page2)'!$A$1:$D$52"}</definedName>
    <definedName name="HTML_Control_5_1_1_5" hidden="1">{"'Eng (page2)'!$A$1:$D$52"}</definedName>
    <definedName name="HTML_Control_5_1_1_5_1" localSheetId="6" hidden="1">{"'Eng (page2)'!$A$1:$D$52"}</definedName>
    <definedName name="HTML_Control_5_1_1_5_1" localSheetId="5" hidden="1">{"'Eng (page2)'!$A$1:$D$52"}</definedName>
    <definedName name="HTML_Control_5_1_1_5_1" localSheetId="7" hidden="1">{"'Eng (page2)'!$A$1:$D$52"}</definedName>
    <definedName name="HTML_Control_5_1_1_5_1" hidden="1">{"'Eng (page2)'!$A$1:$D$52"}</definedName>
    <definedName name="HTML_Control_5_1_1_5_1_1" localSheetId="6" hidden="1">{"'Eng (page2)'!$A$1:$D$52"}</definedName>
    <definedName name="HTML_Control_5_1_1_5_1_1" localSheetId="5" hidden="1">{"'Eng (page2)'!$A$1:$D$52"}</definedName>
    <definedName name="HTML_Control_5_1_1_5_1_1" localSheetId="7" hidden="1">{"'Eng (page2)'!$A$1:$D$52"}</definedName>
    <definedName name="HTML_Control_5_1_1_5_1_1" hidden="1">{"'Eng (page2)'!$A$1:$D$52"}</definedName>
    <definedName name="HTML_Control_5_1_2" localSheetId="6" hidden="1">{"'Eng (page2)'!$A$1:$D$52"}</definedName>
    <definedName name="HTML_Control_5_1_2" localSheetId="5" hidden="1">{"'Eng (page2)'!$A$1:$D$52"}</definedName>
    <definedName name="HTML_Control_5_1_2" localSheetId="7" hidden="1">{"'Eng (page2)'!$A$1:$D$52"}</definedName>
    <definedName name="HTML_Control_5_1_2" hidden="1">{"'Eng (page2)'!$A$1:$D$52"}</definedName>
    <definedName name="HTML_Control_5_1_2_1" localSheetId="6" hidden="1">{"'Eng (page2)'!$A$1:$D$52"}</definedName>
    <definedName name="HTML_Control_5_1_2_1" localSheetId="5" hidden="1">{"'Eng (page2)'!$A$1:$D$52"}</definedName>
    <definedName name="HTML_Control_5_1_2_1" localSheetId="7" hidden="1">{"'Eng (page2)'!$A$1:$D$52"}</definedName>
    <definedName name="HTML_Control_5_1_2_1" hidden="1">{"'Eng (page2)'!$A$1:$D$52"}</definedName>
    <definedName name="HTML_Control_5_1_2_1_1" localSheetId="6" hidden="1">{"'Eng (page2)'!$A$1:$D$52"}</definedName>
    <definedName name="HTML_Control_5_1_2_1_1" localSheetId="5" hidden="1">{"'Eng (page2)'!$A$1:$D$52"}</definedName>
    <definedName name="HTML_Control_5_1_2_1_1" localSheetId="7" hidden="1">{"'Eng (page2)'!$A$1:$D$52"}</definedName>
    <definedName name="HTML_Control_5_1_2_1_1" hidden="1">{"'Eng (page2)'!$A$1:$D$52"}</definedName>
    <definedName name="HTML_Control_5_1_2_1_1_1" localSheetId="6" hidden="1">{"'Eng (page2)'!$A$1:$D$52"}</definedName>
    <definedName name="HTML_Control_5_1_2_1_1_1" localSheetId="5" hidden="1">{"'Eng (page2)'!$A$1:$D$52"}</definedName>
    <definedName name="HTML_Control_5_1_2_1_1_1" localSheetId="7" hidden="1">{"'Eng (page2)'!$A$1:$D$52"}</definedName>
    <definedName name="HTML_Control_5_1_2_1_1_1" hidden="1">{"'Eng (page2)'!$A$1:$D$52"}</definedName>
    <definedName name="HTML_Control_5_1_2_1_1_1_1" localSheetId="6" hidden="1">{"'Eng (page2)'!$A$1:$D$52"}</definedName>
    <definedName name="HTML_Control_5_1_2_1_1_1_1" localSheetId="5" hidden="1">{"'Eng (page2)'!$A$1:$D$52"}</definedName>
    <definedName name="HTML_Control_5_1_2_1_1_1_1" localSheetId="7" hidden="1">{"'Eng (page2)'!$A$1:$D$52"}</definedName>
    <definedName name="HTML_Control_5_1_2_1_1_1_1" hidden="1">{"'Eng (page2)'!$A$1:$D$52"}</definedName>
    <definedName name="HTML_Control_5_1_2_1_2" localSheetId="6" hidden="1">{"'Eng (page2)'!$A$1:$D$52"}</definedName>
    <definedName name="HTML_Control_5_1_2_1_2" localSheetId="5" hidden="1">{"'Eng (page2)'!$A$1:$D$52"}</definedName>
    <definedName name="HTML_Control_5_1_2_1_2" localSheetId="7" hidden="1">{"'Eng (page2)'!$A$1:$D$52"}</definedName>
    <definedName name="HTML_Control_5_1_2_1_2" hidden="1">{"'Eng (page2)'!$A$1:$D$52"}</definedName>
    <definedName name="HTML_Control_5_1_2_2" localSheetId="6" hidden="1">{"'Eng (page2)'!$A$1:$D$52"}</definedName>
    <definedName name="HTML_Control_5_1_2_2" localSheetId="5" hidden="1">{"'Eng (page2)'!$A$1:$D$52"}</definedName>
    <definedName name="HTML_Control_5_1_2_2" localSheetId="7" hidden="1">{"'Eng (page2)'!$A$1:$D$52"}</definedName>
    <definedName name="HTML_Control_5_1_2_2" hidden="1">{"'Eng (page2)'!$A$1:$D$52"}</definedName>
    <definedName name="HTML_Control_5_1_2_2_1" localSheetId="6" hidden="1">{"'Eng (page2)'!$A$1:$D$52"}</definedName>
    <definedName name="HTML_Control_5_1_2_2_1" localSheetId="5" hidden="1">{"'Eng (page2)'!$A$1:$D$52"}</definedName>
    <definedName name="HTML_Control_5_1_2_2_1" localSheetId="7" hidden="1">{"'Eng (page2)'!$A$1:$D$52"}</definedName>
    <definedName name="HTML_Control_5_1_2_2_1" hidden="1">{"'Eng (page2)'!$A$1:$D$52"}</definedName>
    <definedName name="HTML_Control_5_1_2_2_1_1" localSheetId="6" hidden="1">{"'Eng (page2)'!$A$1:$D$52"}</definedName>
    <definedName name="HTML_Control_5_1_2_2_1_1" localSheetId="5" hidden="1">{"'Eng (page2)'!$A$1:$D$52"}</definedName>
    <definedName name="HTML_Control_5_1_2_2_1_1" localSheetId="7" hidden="1">{"'Eng (page2)'!$A$1:$D$52"}</definedName>
    <definedName name="HTML_Control_5_1_2_2_1_1" hidden="1">{"'Eng (page2)'!$A$1:$D$52"}</definedName>
    <definedName name="HTML_Control_5_1_2_3" localSheetId="6" hidden="1">{"'Eng (page2)'!$A$1:$D$52"}</definedName>
    <definedName name="HTML_Control_5_1_2_3" localSheetId="5" hidden="1">{"'Eng (page2)'!$A$1:$D$52"}</definedName>
    <definedName name="HTML_Control_5_1_2_3" localSheetId="7" hidden="1">{"'Eng (page2)'!$A$1:$D$52"}</definedName>
    <definedName name="HTML_Control_5_1_2_3" hidden="1">{"'Eng (page2)'!$A$1:$D$52"}</definedName>
    <definedName name="HTML_Control_5_1_2_3_1" localSheetId="6" hidden="1">{"'Eng (page2)'!$A$1:$D$52"}</definedName>
    <definedName name="HTML_Control_5_1_2_3_1" localSheetId="5" hidden="1">{"'Eng (page2)'!$A$1:$D$52"}</definedName>
    <definedName name="HTML_Control_5_1_2_3_1" localSheetId="7" hidden="1">{"'Eng (page2)'!$A$1:$D$52"}</definedName>
    <definedName name="HTML_Control_5_1_2_3_1" hidden="1">{"'Eng (page2)'!$A$1:$D$52"}</definedName>
    <definedName name="HTML_Control_5_1_2_3_1_1" localSheetId="6" hidden="1">{"'Eng (page2)'!$A$1:$D$52"}</definedName>
    <definedName name="HTML_Control_5_1_2_3_1_1" localSheetId="5" hidden="1">{"'Eng (page2)'!$A$1:$D$52"}</definedName>
    <definedName name="HTML_Control_5_1_2_3_1_1" localSheetId="7" hidden="1">{"'Eng (page2)'!$A$1:$D$52"}</definedName>
    <definedName name="HTML_Control_5_1_2_3_1_1" hidden="1">{"'Eng (page2)'!$A$1:$D$52"}</definedName>
    <definedName name="HTML_Control_5_1_2_4" localSheetId="6" hidden="1">{"'Eng (page2)'!$A$1:$D$52"}</definedName>
    <definedName name="HTML_Control_5_1_2_4" localSheetId="5" hidden="1">{"'Eng (page2)'!$A$1:$D$52"}</definedName>
    <definedName name="HTML_Control_5_1_2_4" localSheetId="7" hidden="1">{"'Eng (page2)'!$A$1:$D$52"}</definedName>
    <definedName name="HTML_Control_5_1_2_4" hidden="1">{"'Eng (page2)'!$A$1:$D$52"}</definedName>
    <definedName name="HTML_Control_5_1_2_4_1" localSheetId="6" hidden="1">{"'Eng (page2)'!$A$1:$D$52"}</definedName>
    <definedName name="HTML_Control_5_1_2_4_1" localSheetId="5" hidden="1">{"'Eng (page2)'!$A$1:$D$52"}</definedName>
    <definedName name="HTML_Control_5_1_2_4_1" localSheetId="7" hidden="1">{"'Eng (page2)'!$A$1:$D$52"}</definedName>
    <definedName name="HTML_Control_5_1_2_4_1" hidden="1">{"'Eng (page2)'!$A$1:$D$52"}</definedName>
    <definedName name="HTML_Control_5_1_2_4_1_1" localSheetId="6" hidden="1">{"'Eng (page2)'!$A$1:$D$52"}</definedName>
    <definedName name="HTML_Control_5_1_2_4_1_1" localSheetId="5" hidden="1">{"'Eng (page2)'!$A$1:$D$52"}</definedName>
    <definedName name="HTML_Control_5_1_2_4_1_1" localSheetId="7" hidden="1">{"'Eng (page2)'!$A$1:$D$52"}</definedName>
    <definedName name="HTML_Control_5_1_2_4_1_1" hidden="1">{"'Eng (page2)'!$A$1:$D$52"}</definedName>
    <definedName name="HTML_Control_5_1_2_5" localSheetId="6" hidden="1">{"'Eng (page2)'!$A$1:$D$52"}</definedName>
    <definedName name="HTML_Control_5_1_2_5" localSheetId="5" hidden="1">{"'Eng (page2)'!$A$1:$D$52"}</definedName>
    <definedName name="HTML_Control_5_1_2_5" localSheetId="7" hidden="1">{"'Eng (page2)'!$A$1:$D$52"}</definedName>
    <definedName name="HTML_Control_5_1_2_5" hidden="1">{"'Eng (page2)'!$A$1:$D$52"}</definedName>
    <definedName name="HTML_Control_5_1_2_5_1" localSheetId="6" hidden="1">{"'Eng (page2)'!$A$1:$D$52"}</definedName>
    <definedName name="HTML_Control_5_1_2_5_1" localSheetId="5" hidden="1">{"'Eng (page2)'!$A$1:$D$52"}</definedName>
    <definedName name="HTML_Control_5_1_2_5_1" localSheetId="7" hidden="1">{"'Eng (page2)'!$A$1:$D$52"}</definedName>
    <definedName name="HTML_Control_5_1_2_5_1" hidden="1">{"'Eng (page2)'!$A$1:$D$52"}</definedName>
    <definedName name="HTML_Control_5_1_3" localSheetId="6" hidden="1">{"'Eng (page2)'!$A$1:$D$52"}</definedName>
    <definedName name="HTML_Control_5_1_3" localSheetId="5" hidden="1">{"'Eng (page2)'!$A$1:$D$52"}</definedName>
    <definedName name="HTML_Control_5_1_3" localSheetId="7" hidden="1">{"'Eng (page2)'!$A$1:$D$52"}</definedName>
    <definedName name="HTML_Control_5_1_3" hidden="1">{"'Eng (page2)'!$A$1:$D$52"}</definedName>
    <definedName name="HTML_Control_5_1_3_1" localSheetId="6" hidden="1">{"'Eng (page2)'!$A$1:$D$52"}</definedName>
    <definedName name="HTML_Control_5_1_3_1" localSheetId="5" hidden="1">{"'Eng (page2)'!$A$1:$D$52"}</definedName>
    <definedName name="HTML_Control_5_1_3_1" localSheetId="7" hidden="1">{"'Eng (page2)'!$A$1:$D$52"}</definedName>
    <definedName name="HTML_Control_5_1_3_1" hidden="1">{"'Eng (page2)'!$A$1:$D$52"}</definedName>
    <definedName name="HTML_Control_5_1_3_1_1" localSheetId="6" hidden="1">{"'Eng (page2)'!$A$1:$D$52"}</definedName>
    <definedName name="HTML_Control_5_1_3_1_1" localSheetId="5" hidden="1">{"'Eng (page2)'!$A$1:$D$52"}</definedName>
    <definedName name="HTML_Control_5_1_3_1_1" localSheetId="7" hidden="1">{"'Eng (page2)'!$A$1:$D$52"}</definedName>
    <definedName name="HTML_Control_5_1_3_1_1" hidden="1">{"'Eng (page2)'!$A$1:$D$52"}</definedName>
    <definedName name="HTML_Control_5_1_3_1_1_1" localSheetId="6" hidden="1">{"'Eng (page2)'!$A$1:$D$52"}</definedName>
    <definedName name="HTML_Control_5_1_3_1_1_1" localSheetId="5" hidden="1">{"'Eng (page2)'!$A$1:$D$52"}</definedName>
    <definedName name="HTML_Control_5_1_3_1_1_1" localSheetId="7" hidden="1">{"'Eng (page2)'!$A$1:$D$52"}</definedName>
    <definedName name="HTML_Control_5_1_3_1_1_1" hidden="1">{"'Eng (page2)'!$A$1:$D$52"}</definedName>
    <definedName name="HTML_Control_5_1_3_2" localSheetId="6" hidden="1">{"'Eng (page2)'!$A$1:$D$52"}</definedName>
    <definedName name="HTML_Control_5_1_3_2" localSheetId="5" hidden="1">{"'Eng (page2)'!$A$1:$D$52"}</definedName>
    <definedName name="HTML_Control_5_1_3_2" localSheetId="7" hidden="1">{"'Eng (page2)'!$A$1:$D$52"}</definedName>
    <definedName name="HTML_Control_5_1_3_2" hidden="1">{"'Eng (page2)'!$A$1:$D$52"}</definedName>
    <definedName name="HTML_Control_5_1_4" localSheetId="6" hidden="1">{"'Eng (page2)'!$A$1:$D$52"}</definedName>
    <definedName name="HTML_Control_5_1_4" localSheetId="5" hidden="1">{"'Eng (page2)'!$A$1:$D$52"}</definedName>
    <definedName name="HTML_Control_5_1_4" localSheetId="7" hidden="1">{"'Eng (page2)'!$A$1:$D$52"}</definedName>
    <definedName name="HTML_Control_5_1_4" hidden="1">{"'Eng (page2)'!$A$1:$D$52"}</definedName>
    <definedName name="HTML_Control_5_1_4_1" localSheetId="6" hidden="1">{"'Eng (page2)'!$A$1:$D$52"}</definedName>
    <definedName name="HTML_Control_5_1_4_1" localSheetId="5" hidden="1">{"'Eng (page2)'!$A$1:$D$52"}</definedName>
    <definedName name="HTML_Control_5_1_4_1" localSheetId="7" hidden="1">{"'Eng (page2)'!$A$1:$D$52"}</definedName>
    <definedName name="HTML_Control_5_1_4_1" hidden="1">{"'Eng (page2)'!$A$1:$D$52"}</definedName>
    <definedName name="HTML_Control_5_1_4_1_1" localSheetId="6" hidden="1">{"'Eng (page2)'!$A$1:$D$52"}</definedName>
    <definedName name="HTML_Control_5_1_4_1_1" localSheetId="5" hidden="1">{"'Eng (page2)'!$A$1:$D$52"}</definedName>
    <definedName name="HTML_Control_5_1_4_1_1" localSheetId="7" hidden="1">{"'Eng (page2)'!$A$1:$D$52"}</definedName>
    <definedName name="HTML_Control_5_1_4_1_1" hidden="1">{"'Eng (page2)'!$A$1:$D$52"}</definedName>
    <definedName name="HTML_Control_5_1_5" localSheetId="6" hidden="1">{"'Eng (page2)'!$A$1:$D$52"}</definedName>
    <definedName name="HTML_Control_5_1_5" localSheetId="5" hidden="1">{"'Eng (page2)'!$A$1:$D$52"}</definedName>
    <definedName name="HTML_Control_5_1_5" localSheetId="7" hidden="1">{"'Eng (page2)'!$A$1:$D$52"}</definedName>
    <definedName name="HTML_Control_5_1_5" hidden="1">{"'Eng (page2)'!$A$1:$D$52"}</definedName>
    <definedName name="HTML_Control_5_1_5_1" localSheetId="6" hidden="1">{"'Eng (page2)'!$A$1:$D$52"}</definedName>
    <definedName name="HTML_Control_5_1_5_1" localSheetId="5" hidden="1">{"'Eng (page2)'!$A$1:$D$52"}</definedName>
    <definedName name="HTML_Control_5_1_5_1" localSheetId="7" hidden="1">{"'Eng (page2)'!$A$1:$D$52"}</definedName>
    <definedName name="HTML_Control_5_1_5_1" hidden="1">{"'Eng (page2)'!$A$1:$D$52"}</definedName>
    <definedName name="HTML_Control_5_1_5_1_1" localSheetId="6" hidden="1">{"'Eng (page2)'!$A$1:$D$52"}</definedName>
    <definedName name="HTML_Control_5_1_5_1_1" localSheetId="5" hidden="1">{"'Eng (page2)'!$A$1:$D$52"}</definedName>
    <definedName name="HTML_Control_5_1_5_1_1" localSheetId="7" hidden="1">{"'Eng (page2)'!$A$1:$D$52"}</definedName>
    <definedName name="HTML_Control_5_1_5_1_1" hidden="1">{"'Eng (page2)'!$A$1:$D$52"}</definedName>
    <definedName name="HTML_Control_5_2" localSheetId="6" hidden="1">{"'Eng (page2)'!$A$1:$D$52"}</definedName>
    <definedName name="HTML_Control_5_2" localSheetId="5" hidden="1">{"'Eng (page2)'!$A$1:$D$52"}</definedName>
    <definedName name="HTML_Control_5_2" localSheetId="7" hidden="1">{"'Eng (page2)'!$A$1:$D$52"}</definedName>
    <definedName name="HTML_Control_5_2" hidden="1">{"'Eng (page2)'!$A$1:$D$52"}</definedName>
    <definedName name="HTML_Control_5_2_1" localSheetId="6" hidden="1">{"'Eng (page2)'!$A$1:$D$52"}</definedName>
    <definedName name="HTML_Control_5_2_1" localSheetId="5" hidden="1">{"'Eng (page2)'!$A$1:$D$52"}</definedName>
    <definedName name="HTML_Control_5_2_1" localSheetId="7" hidden="1">{"'Eng (page2)'!$A$1:$D$52"}</definedName>
    <definedName name="HTML_Control_5_2_1" hidden="1">{"'Eng (page2)'!$A$1:$D$52"}</definedName>
    <definedName name="HTML_Control_5_2_1_1" localSheetId="6" hidden="1">{"'Eng (page2)'!$A$1:$D$52"}</definedName>
    <definedName name="HTML_Control_5_2_1_1" localSheetId="5" hidden="1">{"'Eng (page2)'!$A$1:$D$52"}</definedName>
    <definedName name="HTML_Control_5_2_1_1" localSheetId="7" hidden="1">{"'Eng (page2)'!$A$1:$D$52"}</definedName>
    <definedName name="HTML_Control_5_2_1_1" hidden="1">{"'Eng (page2)'!$A$1:$D$52"}</definedName>
    <definedName name="HTML_Control_5_2_1_1_1" localSheetId="6" hidden="1">{"'Eng (page2)'!$A$1:$D$52"}</definedName>
    <definedName name="HTML_Control_5_2_1_1_1" localSheetId="5" hidden="1">{"'Eng (page2)'!$A$1:$D$52"}</definedName>
    <definedName name="HTML_Control_5_2_1_1_1" localSheetId="7" hidden="1">{"'Eng (page2)'!$A$1:$D$52"}</definedName>
    <definedName name="HTML_Control_5_2_1_1_1" hidden="1">{"'Eng (page2)'!$A$1:$D$52"}</definedName>
    <definedName name="HTML_Control_5_2_1_1_1_1" localSheetId="6" hidden="1">{"'Eng (page2)'!$A$1:$D$52"}</definedName>
    <definedName name="HTML_Control_5_2_1_1_1_1" localSheetId="5" hidden="1">{"'Eng (page2)'!$A$1:$D$52"}</definedName>
    <definedName name="HTML_Control_5_2_1_1_1_1" localSheetId="7" hidden="1">{"'Eng (page2)'!$A$1:$D$52"}</definedName>
    <definedName name="HTML_Control_5_2_1_1_1_1" hidden="1">{"'Eng (page2)'!$A$1:$D$52"}</definedName>
    <definedName name="HTML_Control_5_2_1_2" localSheetId="6" hidden="1">{"'Eng (page2)'!$A$1:$D$52"}</definedName>
    <definedName name="HTML_Control_5_2_1_2" localSheetId="5" hidden="1">{"'Eng (page2)'!$A$1:$D$52"}</definedName>
    <definedName name="HTML_Control_5_2_1_2" localSheetId="7" hidden="1">{"'Eng (page2)'!$A$1:$D$52"}</definedName>
    <definedName name="HTML_Control_5_2_1_2" hidden="1">{"'Eng (page2)'!$A$1:$D$52"}</definedName>
    <definedName name="HTML_Control_5_2_2" localSheetId="6" hidden="1">{"'Eng (page2)'!$A$1:$D$52"}</definedName>
    <definedName name="HTML_Control_5_2_2" localSheetId="5" hidden="1">{"'Eng (page2)'!$A$1:$D$52"}</definedName>
    <definedName name="HTML_Control_5_2_2" localSheetId="7" hidden="1">{"'Eng (page2)'!$A$1:$D$52"}</definedName>
    <definedName name="HTML_Control_5_2_2" hidden="1">{"'Eng (page2)'!$A$1:$D$52"}</definedName>
    <definedName name="HTML_Control_5_2_2_1" localSheetId="6" hidden="1">{"'Eng (page2)'!$A$1:$D$52"}</definedName>
    <definedName name="HTML_Control_5_2_2_1" localSheetId="5" hidden="1">{"'Eng (page2)'!$A$1:$D$52"}</definedName>
    <definedName name="HTML_Control_5_2_2_1" localSheetId="7" hidden="1">{"'Eng (page2)'!$A$1:$D$52"}</definedName>
    <definedName name="HTML_Control_5_2_2_1" hidden="1">{"'Eng (page2)'!$A$1:$D$52"}</definedName>
    <definedName name="HTML_Control_5_2_2_1_1" localSheetId="6" hidden="1">{"'Eng (page2)'!$A$1:$D$52"}</definedName>
    <definedName name="HTML_Control_5_2_2_1_1" localSheetId="5" hidden="1">{"'Eng (page2)'!$A$1:$D$52"}</definedName>
    <definedName name="HTML_Control_5_2_2_1_1" localSheetId="7" hidden="1">{"'Eng (page2)'!$A$1:$D$52"}</definedName>
    <definedName name="HTML_Control_5_2_2_1_1" hidden="1">{"'Eng (page2)'!$A$1:$D$52"}</definedName>
    <definedName name="HTML_Control_5_2_3" localSheetId="6" hidden="1">{"'Eng (page2)'!$A$1:$D$52"}</definedName>
    <definedName name="HTML_Control_5_2_3" localSheetId="5" hidden="1">{"'Eng (page2)'!$A$1:$D$52"}</definedName>
    <definedName name="HTML_Control_5_2_3" localSheetId="7" hidden="1">{"'Eng (page2)'!$A$1:$D$52"}</definedName>
    <definedName name="HTML_Control_5_2_3" hidden="1">{"'Eng (page2)'!$A$1:$D$52"}</definedName>
    <definedName name="HTML_Control_5_2_3_1" localSheetId="6" hidden="1">{"'Eng (page2)'!$A$1:$D$52"}</definedName>
    <definedName name="HTML_Control_5_2_3_1" localSheetId="5" hidden="1">{"'Eng (page2)'!$A$1:$D$52"}</definedName>
    <definedName name="HTML_Control_5_2_3_1" localSheetId="7" hidden="1">{"'Eng (page2)'!$A$1:$D$52"}</definedName>
    <definedName name="HTML_Control_5_2_3_1" hidden="1">{"'Eng (page2)'!$A$1:$D$52"}</definedName>
    <definedName name="HTML_Control_5_2_3_1_1" localSheetId="6" hidden="1">{"'Eng (page2)'!$A$1:$D$52"}</definedName>
    <definedName name="HTML_Control_5_2_3_1_1" localSheetId="5" hidden="1">{"'Eng (page2)'!$A$1:$D$52"}</definedName>
    <definedName name="HTML_Control_5_2_3_1_1" localSheetId="7" hidden="1">{"'Eng (page2)'!$A$1:$D$52"}</definedName>
    <definedName name="HTML_Control_5_2_3_1_1" hidden="1">{"'Eng (page2)'!$A$1:$D$52"}</definedName>
    <definedName name="HTML_Control_5_2_4" localSheetId="6" hidden="1">{"'Eng (page2)'!$A$1:$D$52"}</definedName>
    <definedName name="HTML_Control_5_2_4" localSheetId="5" hidden="1">{"'Eng (page2)'!$A$1:$D$52"}</definedName>
    <definedName name="HTML_Control_5_2_4" localSheetId="7" hidden="1">{"'Eng (page2)'!$A$1:$D$52"}</definedName>
    <definedName name="HTML_Control_5_2_4" hidden="1">{"'Eng (page2)'!$A$1:$D$52"}</definedName>
    <definedName name="HTML_Control_5_2_4_1" localSheetId="6" hidden="1">{"'Eng (page2)'!$A$1:$D$52"}</definedName>
    <definedName name="HTML_Control_5_2_4_1" localSheetId="5" hidden="1">{"'Eng (page2)'!$A$1:$D$52"}</definedName>
    <definedName name="HTML_Control_5_2_4_1" localSheetId="7" hidden="1">{"'Eng (page2)'!$A$1:$D$52"}</definedName>
    <definedName name="HTML_Control_5_2_4_1" hidden="1">{"'Eng (page2)'!$A$1:$D$52"}</definedName>
    <definedName name="HTML_Control_5_2_4_1_1" localSheetId="6" hidden="1">{"'Eng (page2)'!$A$1:$D$52"}</definedName>
    <definedName name="HTML_Control_5_2_4_1_1" localSheetId="5" hidden="1">{"'Eng (page2)'!$A$1:$D$52"}</definedName>
    <definedName name="HTML_Control_5_2_4_1_1" localSheetId="7" hidden="1">{"'Eng (page2)'!$A$1:$D$52"}</definedName>
    <definedName name="HTML_Control_5_2_4_1_1" hidden="1">{"'Eng (page2)'!$A$1:$D$52"}</definedName>
    <definedName name="HTML_Control_5_2_5" localSheetId="6" hidden="1">{"'Eng (page2)'!$A$1:$D$52"}</definedName>
    <definedName name="HTML_Control_5_2_5" localSheetId="5" hidden="1">{"'Eng (page2)'!$A$1:$D$52"}</definedName>
    <definedName name="HTML_Control_5_2_5" localSheetId="7" hidden="1">{"'Eng (page2)'!$A$1:$D$52"}</definedName>
    <definedName name="HTML_Control_5_2_5" hidden="1">{"'Eng (page2)'!$A$1:$D$52"}</definedName>
    <definedName name="HTML_Control_5_2_5_1" localSheetId="6" hidden="1">{"'Eng (page2)'!$A$1:$D$52"}</definedName>
    <definedName name="HTML_Control_5_2_5_1" localSheetId="5" hidden="1">{"'Eng (page2)'!$A$1:$D$52"}</definedName>
    <definedName name="HTML_Control_5_2_5_1" localSheetId="7" hidden="1">{"'Eng (page2)'!$A$1:$D$52"}</definedName>
    <definedName name="HTML_Control_5_2_5_1" hidden="1">{"'Eng (page2)'!$A$1:$D$52"}</definedName>
    <definedName name="HTML_Control_5_2_5_1_1" localSheetId="6" hidden="1">{"'Eng (page2)'!$A$1:$D$52"}</definedName>
    <definedName name="HTML_Control_5_2_5_1_1" localSheetId="5" hidden="1">{"'Eng (page2)'!$A$1:$D$52"}</definedName>
    <definedName name="HTML_Control_5_2_5_1_1" localSheetId="7" hidden="1">{"'Eng (page2)'!$A$1:$D$52"}</definedName>
    <definedName name="HTML_Control_5_2_5_1_1" hidden="1">{"'Eng (page2)'!$A$1:$D$52"}</definedName>
    <definedName name="HTML_Control_5_3" localSheetId="6" hidden="1">{"'Eng (page2)'!$A$1:$D$52"}</definedName>
    <definedName name="HTML_Control_5_3" localSheetId="5" hidden="1">{"'Eng (page2)'!$A$1:$D$52"}</definedName>
    <definedName name="HTML_Control_5_3" localSheetId="7" hidden="1">{"'Eng (page2)'!$A$1:$D$52"}</definedName>
    <definedName name="HTML_Control_5_3" hidden="1">{"'Eng (page2)'!$A$1:$D$52"}</definedName>
    <definedName name="HTML_Control_5_3_1" localSheetId="6" hidden="1">{"'Eng (page2)'!$A$1:$D$52"}</definedName>
    <definedName name="HTML_Control_5_3_1" localSheetId="5" hidden="1">{"'Eng (page2)'!$A$1:$D$52"}</definedName>
    <definedName name="HTML_Control_5_3_1" localSheetId="7" hidden="1">{"'Eng (page2)'!$A$1:$D$52"}</definedName>
    <definedName name="HTML_Control_5_3_1" hidden="1">{"'Eng (page2)'!$A$1:$D$52"}</definedName>
    <definedName name="HTML_Control_5_3_1_1" localSheetId="6" hidden="1">{"'Eng (page2)'!$A$1:$D$52"}</definedName>
    <definedName name="HTML_Control_5_3_1_1" localSheetId="5" hidden="1">{"'Eng (page2)'!$A$1:$D$52"}</definedName>
    <definedName name="HTML_Control_5_3_1_1" localSheetId="7" hidden="1">{"'Eng (page2)'!$A$1:$D$52"}</definedName>
    <definedName name="HTML_Control_5_3_1_1" hidden="1">{"'Eng (page2)'!$A$1:$D$52"}</definedName>
    <definedName name="HTML_Control_5_3_1_1_1" localSheetId="6" hidden="1">{"'Eng (page2)'!$A$1:$D$52"}</definedName>
    <definedName name="HTML_Control_5_3_1_1_1" localSheetId="5" hidden="1">{"'Eng (page2)'!$A$1:$D$52"}</definedName>
    <definedName name="HTML_Control_5_3_1_1_1" localSheetId="7" hidden="1">{"'Eng (page2)'!$A$1:$D$52"}</definedName>
    <definedName name="HTML_Control_5_3_1_1_1" hidden="1">{"'Eng (page2)'!$A$1:$D$52"}</definedName>
    <definedName name="HTML_Control_5_3_2" localSheetId="6" hidden="1">{"'Eng (page2)'!$A$1:$D$52"}</definedName>
    <definedName name="HTML_Control_5_3_2" localSheetId="5" hidden="1">{"'Eng (page2)'!$A$1:$D$52"}</definedName>
    <definedName name="HTML_Control_5_3_2" localSheetId="7" hidden="1">{"'Eng (page2)'!$A$1:$D$52"}</definedName>
    <definedName name="HTML_Control_5_3_2" hidden="1">{"'Eng (page2)'!$A$1:$D$52"}</definedName>
    <definedName name="HTML_Control_5_4" localSheetId="6" hidden="1">{"'Eng (page2)'!$A$1:$D$52"}</definedName>
    <definedName name="HTML_Control_5_4" localSheetId="5" hidden="1">{"'Eng (page2)'!$A$1:$D$52"}</definedName>
    <definedName name="HTML_Control_5_4" localSheetId="7" hidden="1">{"'Eng (page2)'!$A$1:$D$52"}</definedName>
    <definedName name="HTML_Control_5_4" hidden="1">{"'Eng (page2)'!$A$1:$D$52"}</definedName>
    <definedName name="HTML_Control_5_4_1" localSheetId="6" hidden="1">{"'Eng (page2)'!$A$1:$D$52"}</definedName>
    <definedName name="HTML_Control_5_4_1" localSheetId="5" hidden="1">{"'Eng (page2)'!$A$1:$D$52"}</definedName>
    <definedName name="HTML_Control_5_4_1" localSheetId="7" hidden="1">{"'Eng (page2)'!$A$1:$D$52"}</definedName>
    <definedName name="HTML_Control_5_4_1" hidden="1">{"'Eng (page2)'!$A$1:$D$52"}</definedName>
    <definedName name="HTML_Control_5_4_1_1" localSheetId="6" hidden="1">{"'Eng (page2)'!$A$1:$D$52"}</definedName>
    <definedName name="HTML_Control_5_4_1_1" localSheetId="5" hidden="1">{"'Eng (page2)'!$A$1:$D$52"}</definedName>
    <definedName name="HTML_Control_5_4_1_1" localSheetId="7" hidden="1">{"'Eng (page2)'!$A$1:$D$52"}</definedName>
    <definedName name="HTML_Control_5_4_1_1" hidden="1">{"'Eng (page2)'!$A$1:$D$52"}</definedName>
    <definedName name="HTML_Control_5_5" localSheetId="6" hidden="1">{"'Eng (page2)'!$A$1:$D$52"}</definedName>
    <definedName name="HTML_Control_5_5" localSheetId="5" hidden="1">{"'Eng (page2)'!$A$1:$D$52"}</definedName>
    <definedName name="HTML_Control_5_5" localSheetId="7" hidden="1">{"'Eng (page2)'!$A$1:$D$52"}</definedName>
    <definedName name="HTML_Control_5_5" hidden="1">{"'Eng (page2)'!$A$1:$D$52"}</definedName>
    <definedName name="HTML_Control_5_5_1" localSheetId="6" hidden="1">{"'Eng (page2)'!$A$1:$D$52"}</definedName>
    <definedName name="HTML_Control_5_5_1" localSheetId="5" hidden="1">{"'Eng (page2)'!$A$1:$D$52"}</definedName>
    <definedName name="HTML_Control_5_5_1" localSheetId="7" hidden="1">{"'Eng (page2)'!$A$1:$D$52"}</definedName>
    <definedName name="HTML_Control_5_5_1" hidden="1">{"'Eng (page2)'!$A$1:$D$52"}</definedName>
    <definedName name="HTML_Control_5_5_1_1" localSheetId="6" hidden="1">{"'Eng (page2)'!$A$1:$D$52"}</definedName>
    <definedName name="HTML_Control_5_5_1_1" localSheetId="5" hidden="1">{"'Eng (page2)'!$A$1:$D$52"}</definedName>
    <definedName name="HTML_Control_5_5_1_1" localSheetId="7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p_acct" localSheetId="6">A002A_Reconcile_E_Asso!#REF!</definedName>
    <definedName name="hyp_acct">#REF!</definedName>
    <definedName name="IC" localSheetId="6">#REF!</definedName>
    <definedName name="IC">#REF!</definedName>
    <definedName name="IELWSALES" localSheetId="6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iiii" localSheetId="6" hidden="1">{"'Model'!$A$1:$N$53"}</definedName>
    <definedName name="iiiiii" localSheetId="5" hidden="1">{"'Model'!$A$1:$N$53"}</definedName>
    <definedName name="iiiiii" localSheetId="7" hidden="1">{"'Model'!$A$1:$N$53"}</definedName>
    <definedName name="iiiiii" hidden="1">{"'Model'!$A$1:$N$53"}</definedName>
    <definedName name="in" localSheetId="6" hidden="1">{"conso",#N/A,FALSE,"cash flow"}</definedName>
    <definedName name="in" localSheetId="5" hidden="1">{"conso",#N/A,FALSE,"cash flow"}</definedName>
    <definedName name="in" localSheetId="7" hidden="1">{"conso",#N/A,FALSE,"cash flow"}</definedName>
    <definedName name="in" hidden="1">{"conso",#N/A,FALSE,"cash flow"}</definedName>
    <definedName name="INCOTVAI">#REF!</definedName>
    <definedName name="INFI6JC">#REF!</definedName>
    <definedName name="INFICPTC">#REF!</definedName>
    <definedName name="INPUTGRID">#REF!</definedName>
    <definedName name="IntFreeCred">#REF!</definedName>
    <definedName name="INVCO12J">#REF!</definedName>
    <definedName name="INVCO12JC">#REF!</definedName>
    <definedName name="INVCO15J">#REF!</definedName>
    <definedName name="INVCO15JC">#REF!</definedName>
    <definedName name="INVCO3J">#REF!</definedName>
    <definedName name="INVCO3JC">#REF!</definedName>
    <definedName name="INVCO6J">#REF!</definedName>
    <definedName name="INVCO6JC">#REF!</definedName>
    <definedName name="INVCO9J">#REF!</definedName>
    <definedName name="INVCO9JC">#REF!</definedName>
    <definedName name="INVCOCPT">#REF!</definedName>
    <definedName name="INVCOCPTC">#REF!</definedName>
    <definedName name="INVCOTVA">#REF!</definedName>
    <definedName name="INVCOTVAC">#REF!</definedName>
    <definedName name="INVCOTVAP">#REF!</definedName>
    <definedName name="INVFI12J">#REF!</definedName>
    <definedName name="INVFI12JC">#REF!</definedName>
    <definedName name="INVFI15J">#REF!</definedName>
    <definedName name="INVFI15JC">#REF!</definedName>
    <definedName name="INVFI3J">#REF!</definedName>
    <definedName name="INVFI3JC">#REF!</definedName>
    <definedName name="INVFI6J">#REF!</definedName>
    <definedName name="INVFI9J">#REF!</definedName>
    <definedName name="INVFI9JC">#REF!</definedName>
    <definedName name="INVFICPT">#REF!</definedName>
    <definedName name="INVIN12J">#REF!</definedName>
    <definedName name="INVIN12JC">#REF!</definedName>
    <definedName name="INVIN15J">#REF!</definedName>
    <definedName name="INVIN15JC">#REF!</definedName>
    <definedName name="INVIN3J">#REF!</definedName>
    <definedName name="INVIN3JC">#REF!</definedName>
    <definedName name="INVIN6J">#REF!</definedName>
    <definedName name="INVIN6JC">#REF!</definedName>
    <definedName name="INVIN9J">#REF!</definedName>
    <definedName name="INVIN9JC">#REF!</definedName>
    <definedName name="INVINCPT">#REF!</definedName>
    <definedName name="INVINCPTC">#REF!</definedName>
    <definedName name="INVINTVA">#REF!</definedName>
    <definedName name="INVINTVAC">#REF!</definedName>
    <definedName name="INVINTVAI">#REF!</definedName>
    <definedName name="INVINTVAP">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">#REF!</definedName>
    <definedName name="Jan">'[27]Jan-16'!$1:$1048576</definedName>
    <definedName name="Jan_Building">[28]BUILD95!$AB$9:$AB$17</definedName>
    <definedName name="Janitorial_Service___BDC">'[57]detail_profit&amp;loss'!#REF!</definedName>
    <definedName name="jijiji" localSheetId="6" hidden="1">{"'Model'!$A$1:$N$53"}</definedName>
    <definedName name="jijiji" localSheetId="5" hidden="1">{"'Model'!$A$1:$N$53"}</definedName>
    <definedName name="jijiji" localSheetId="7" hidden="1">{"'Model'!$A$1:$N$53"}</definedName>
    <definedName name="jijiji" hidden="1">{"'Model'!$A$1:$N$53"}</definedName>
    <definedName name="jj" localSheetId="6" hidden="1">{"conso",#N/A,FALSE,"cash flow"}</definedName>
    <definedName name="jj" localSheetId="5" hidden="1">{"conso",#N/A,FALSE,"cash flow"}</definedName>
    <definedName name="jj" localSheetId="7" hidden="1">{"conso",#N/A,FALSE,"cash flow"}</definedName>
    <definedName name="jj" hidden="1">{"conso",#N/A,FALSE,"cash flow"}</definedName>
    <definedName name="Jul">'[27]Jul-16'!$1:$1048576</definedName>
    <definedName name="Jul_Building">[28]BUILD95!$AH$9:$AH$17</definedName>
    <definedName name="Jun">'[27]Jun-16'!$1:$1048576</definedName>
    <definedName name="Jun_Building">[28]BUILD95!$AG$9:$AG$17</definedName>
    <definedName name="k">[34]BUILD95!$AQ$9:$AQ$17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localSheetId="7" hidden="1">{"cashflow",#N/A,FALSE,"cash flow"}</definedName>
    <definedName name="KHJGDFGFHGHJ" hidden="1">{"cashflow",#N/A,FALSE,"cash flow"}</definedName>
    <definedName name="kiki">#REF!</definedName>
    <definedName name="kim">'[58]KFI 1'!#REF!</definedName>
    <definedName name="kjjh" localSheetId="6">#REF!</definedName>
    <definedName name="kjjh">#REF!</definedName>
    <definedName name="kk">[47]BUILD95!$AG$9:$AG$17</definedName>
    <definedName name="kkkk" localSheetId="6" hidden="1">{"cashflow",#N/A,FALSE,"cash flow"}</definedName>
    <definedName name="kkkk" localSheetId="5" hidden="1">{"cashflow",#N/A,FALSE,"cash flow"}</definedName>
    <definedName name="kkkk" localSheetId="7" hidden="1">{"cashflow",#N/A,FALSE,"cash flow"}</definedName>
    <definedName name="kkkk" hidden="1">{"cashflow",#N/A,FALSE,"cash flow"}</definedName>
    <definedName name="kkl">#REF!</definedName>
    <definedName name="kklk">#REF!</definedName>
    <definedName name="kue" localSheetId="6" hidden="1">{"'Model'!$A$1:$N$53"}</definedName>
    <definedName name="kue" localSheetId="5" hidden="1">{"'Model'!$A$1:$N$53"}</definedName>
    <definedName name="kue" localSheetId="7" hidden="1">{"'Model'!$A$1:$N$53"}</definedName>
    <definedName name="kue" hidden="1">{"'Model'!$A$1:$N$53"}</definedName>
    <definedName name="l" localSheetId="6" hidden="1">{"cashflow",#N/A,FALSE,"cash flow"}</definedName>
    <definedName name="l" localSheetId="5" hidden="1">{"cashflow",#N/A,FALSE,"cash flow"}</definedName>
    <definedName name="l" localSheetId="7" hidden="1">{"cashflow",#N/A,FALSE,"cash flow"}</definedName>
    <definedName name="l" hidden="1">{"cashflow",#N/A,FALSE,"cash flow"}</definedName>
    <definedName name="LASTCOLUMNCELL">#REF!</definedName>
    <definedName name="LIAB" localSheetId="6">A002A_Reconcile_E_Asso!#REF!</definedName>
    <definedName name="LIAB">#REF!</definedName>
    <definedName name="LIABDET" localSheetId="6">A002A_Reconcile_E_Asso!#REF!</definedName>
    <definedName name="LIABDET">#REF!</definedName>
    <definedName name="LIT">'[52]ADJ - RATE'!$B$2</definedName>
    <definedName name="lllppp" localSheetId="6">#REF!</definedName>
    <definedName name="lllppp">#REF!</definedName>
    <definedName name="Loan">[56]เงินกู้ธนชาติ!$B$4</definedName>
    <definedName name="Loan1">'[56]เงินกู้ MGC'!$B$4</definedName>
    <definedName name="Loan2">[59]เงินกู้ธนชาติ!$B$4</definedName>
    <definedName name="Loan3">'[59]เงินกู้ MGC'!$B$4</definedName>
    <definedName name="Long">[56]เงินกู้ธนชาติ!$F$15</definedName>
    <definedName name="Long1">'[56]เงินกู้ MGC'!$F$15</definedName>
    <definedName name="LWSALES" localSheetId="6">#REF!</definedName>
    <definedName name="LWSALES">#REF!</definedName>
    <definedName name="LY_AccDepre_Building">[28]BUILD95!$AO$9:$AO$17</definedName>
    <definedName name="LY_NBV_Building">[28]BUILD95!$AP$9:$AP$17</definedName>
    <definedName name="LYBin" localSheetId="6">#REF!</definedName>
    <definedName name="LYBin">#REF!</definedName>
    <definedName name="LYHolds" localSheetId="6">#REF!</definedName>
    <definedName name="LYHolds">#REF!</definedName>
    <definedName name="LYNet" localSheetId="6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">#REF!</definedName>
    <definedName name="MAIN">'[1]Statement-BAHT'!#REF!</definedName>
    <definedName name="Mar">'[27]Mar-16'!$1:$1048576</definedName>
    <definedName name="Mar_Building">[28]BUILD95!$AD$9:$AD$17</definedName>
    <definedName name="MARGINPLAN" localSheetId="6">#REF!</definedName>
    <definedName name="MARGINPLAN">#REF!</definedName>
    <definedName name="MARGINPROJ" localSheetId="6">#REF!</definedName>
    <definedName name="MARGINPROJ">#REF!</definedName>
    <definedName name="Mark2" localSheetId="6">A002A_Reconcile_E_Asso!#REF!</definedName>
    <definedName name="Mark2">#REF!</definedName>
    <definedName name="May">'[27]May-16'!$1:$1048576</definedName>
    <definedName name="May_Building">[28]BUILD95!$AF$9:$AF$17</definedName>
    <definedName name="mb">1000000</definedName>
    <definedName name="Memo_nong">#REF!</definedName>
    <definedName name="Memo_ple">#REF!</definedName>
    <definedName name="MFGCOS">#REF!</definedName>
    <definedName name="mkt">#REF!</definedName>
    <definedName name="mlkmlkm" localSheetId="6" hidden="1">{"cashflow",#N/A,FALSE,"cash flow"}</definedName>
    <definedName name="mlkmlkm" localSheetId="5" hidden="1">{"cashflow",#N/A,FALSE,"cash flow"}</definedName>
    <definedName name="mlkmlkm" localSheetId="7" hidden="1">{"cashflow",#N/A,FALSE,"cash flow"}</definedName>
    <definedName name="mlkmlkm" hidden="1">{"cashflow",#N/A,FALSE,"cash flow"}</definedName>
    <definedName name="mm" localSheetId="6" hidden="1">{#N/A,#N/A,FALSE,"BILAN CONSOLIDE";#N/A,#N/A,FALSE,"BILAN";#N/A,#N/A,FALSE,"Cpte de Résultat";#N/A,#N/A,FALSE,"SIG";#N/A,#N/A,FALSE,"Bilan financier"}</definedName>
    <definedName name="mm" localSheetId="5" hidden="1">{#N/A,#N/A,FALSE,"BILAN CONSOLIDE";#N/A,#N/A,FALSE,"BILAN";#N/A,#N/A,FALSE,"Cpte de Résultat";#N/A,#N/A,FALSE,"SIG";#N/A,#N/A,FALSE,"Bilan financier"}</definedName>
    <definedName name="mm" localSheetId="7" hidden="1">{#N/A,#N/A,FALSE,"BILAN CONSOLIDE";#N/A,#N/A,FALSE,"BILAN";#N/A,#N/A,FALSE,"Cpte de Résultat";#N/A,#N/A,FALSE,"SIG";#N/A,#N/A,FALSE,"Bilan financier"}</definedName>
    <definedName name="mm" hidden="1">{#N/A,#N/A,FALSE,"BILAN CONSOLIDE";#N/A,#N/A,FALSE,"BILAN";#N/A,#N/A,FALSE,"Cpte de Résultat";#N/A,#N/A,FALSE,"SIG";#N/A,#N/A,FALSE,"Bilan financier"}</definedName>
    <definedName name="mmm">'[60]เงินกู้ MGC'!$B$4</definedName>
    <definedName name="MOB0" localSheetId="6">#REF!</definedName>
    <definedName name="MOB0">#REF!</definedName>
    <definedName name="mon" localSheetId="6">#REF!,#REF!</definedName>
    <definedName name="mon" localSheetId="7">#REF!,#REF!</definedName>
    <definedName name="mon">#REF!,#REF!</definedName>
    <definedName name="monmon" localSheetId="6" hidden="1">{"'Model'!$A$1:$N$53"}</definedName>
    <definedName name="monmon" localSheetId="5" hidden="1">{"'Model'!$A$1:$N$53"}</definedName>
    <definedName name="monmon" localSheetId="7" hidden="1">{"'Model'!$A$1:$N$53"}</definedName>
    <definedName name="monmon" hidden="1">{"'Model'!$A$1:$N$53"}</definedName>
    <definedName name="Month">'[33]Control sheet'!$A$6:$A$17</definedName>
    <definedName name="MOO">[61]เงินกู้ธนชาติ!$G$2</definedName>
    <definedName name="Mth_end">[62]PDC!$F$2</definedName>
    <definedName name="mun" localSheetId="6" hidden="1">{"'Model'!$A$1:$N$53"}</definedName>
    <definedName name="mun" localSheetId="5" hidden="1">{"'Model'!$A$1:$N$53"}</definedName>
    <definedName name="mun" localSheetId="7" hidden="1">{"'Model'!$A$1:$N$53"}</definedName>
    <definedName name="mun" hidden="1">{"'Model'!$A$1:$N$53"}</definedName>
    <definedName name="name" localSheetId="6">A002A_Reconcile_E_Asso!#REF!</definedName>
    <definedName name="name">#REF!</definedName>
    <definedName name="NbPer" localSheetId="6">#REF!</definedName>
    <definedName name="NbPer">#REF!</definedName>
    <definedName name="NBPERC" localSheetId="6">#REF!</definedName>
    <definedName name="NBPERC">#REF!</definedName>
    <definedName name="NBS">#REF!</definedName>
    <definedName name="nee">#REF!</definedName>
    <definedName name="new" localSheetId="6">[63]Sheet4!#REF!</definedName>
    <definedName name="new">[63]Sheet4!#REF!</definedName>
    <definedName name="ni" localSheetId="6" hidden="1">{"conso",#N/A,FALSE,"cash flow"}</definedName>
    <definedName name="ni" localSheetId="5" hidden="1">{"conso",#N/A,FALSE,"cash flow"}</definedName>
    <definedName name="ni" localSheetId="7" hidden="1">{"conso",#N/A,FALSE,"cash flow"}</definedName>
    <definedName name="ni" hidden="1">{"conso",#N/A,FALSE,"cash flow"}</definedName>
    <definedName name="nim">#REF!</definedName>
    <definedName name="njjk">#REF!</definedName>
    <definedName name="nklnj">[64]เงินกู้ธนชาติ!$B$4</definedName>
    <definedName name="non" localSheetId="6">A002A_Reconcile_E_Asso!#REF!</definedName>
    <definedName name="non">#REF!</definedName>
    <definedName name="nongnuchj" localSheetId="6">#REF!</definedName>
    <definedName name="nongnuchj">#REF!</definedName>
    <definedName name="Nov">'[27]Nov-16'!$1:$1048576</definedName>
    <definedName name="Nov_Building">[28]BUILD95!$AL$9:$AL$17</definedName>
    <definedName name="NOV2003_A" localSheetId="6">#REF!</definedName>
    <definedName name="NOV2003_A">#REF!</definedName>
    <definedName name="NOW" localSheetId="6">'[65]TB-2001-Apr''01'!#REF!</definedName>
    <definedName name="NOW">'[65]TB-2001-Apr''01'!#REF!</definedName>
    <definedName name="npm">[66]calcinterets!$B$21</definedName>
    <definedName name="nu" localSheetId="6" hidden="1">{"cashflow",#N/A,FALSE,"cash flow"}</definedName>
    <definedName name="nu" localSheetId="5" hidden="1">{"cashflow",#N/A,FALSE,"cash flow"}</definedName>
    <definedName name="nu" localSheetId="7" hidden="1">{"cashflow",#N/A,FALSE,"cash flow"}</definedName>
    <definedName name="nu" hidden="1">{"cashflow",#N/A,FALSE,"cash flow"}</definedName>
    <definedName name="nuc">'[67]TrialBalance Q3-2002'!$A$1:$H$301</definedName>
    <definedName name="nuch" localSheetId="6">A002A_Reconcile_E_Asso!#REF!</definedName>
    <definedName name="nuch">#REF!</definedName>
    <definedName name="NUM_DOCS" localSheetId="6">#REF!</definedName>
    <definedName name="NUM_DOCS">#REF!</definedName>
    <definedName name="o">[68]เงินกู้ธนชาติ!$F$15</definedName>
    <definedName name="Oct">'[27]Oct-16'!$1:$1048576</definedName>
    <definedName name="oCT_bUILDING">[28]BUILD95!$AK$9:$AK$17</definedName>
    <definedName name="oeoeoeoeo" localSheetId="6" hidden="1">{"'Model'!$A$1:$N$53"}</definedName>
    <definedName name="oeoeoeoeo" localSheetId="5" hidden="1">{"'Model'!$A$1:$N$53"}</definedName>
    <definedName name="oeoeoeoeo" localSheetId="7" hidden="1">{"'Model'!$A$1:$N$53"}</definedName>
    <definedName name="oeoeoeoeo" hidden="1">{"'Model'!$A$1:$N$53"}</definedName>
    <definedName name="office">[69]anaysis_sheet!$A$2:$CV$297</definedName>
    <definedName name="oldData" localSheetId="6">A002A_Reconcile_E_Asso!#REF!</definedName>
    <definedName name="oldData">#REF!</definedName>
    <definedName name="oldData1" localSheetId="6">#REF!</definedName>
    <definedName name="oldData1">#REF!</definedName>
    <definedName name="OldTBCode" localSheetId="6">#REF!</definedName>
    <definedName name="OldTBCode">#REF!</definedName>
    <definedName name="OldTBValue">#REF!</definedName>
    <definedName name="One" localSheetId="6" hidden="1">{#N/A,#N/A,FALSE,"BILAN CONSOLIDE";#N/A,#N/A,FALSE,"BILAN";#N/A,#N/A,FALSE,"Cpte de Résultat";#N/A,#N/A,FALSE,"SIG";#N/A,#N/A,FALSE,"Bilan financier"}</definedName>
    <definedName name="One" localSheetId="5" hidden="1">{#N/A,#N/A,FALSE,"BILAN CONSOLIDE";#N/A,#N/A,FALSE,"BILAN";#N/A,#N/A,FALSE,"Cpte de Résultat";#N/A,#N/A,FALSE,"SIG";#N/A,#N/A,FALSE,"Bilan financier"}</definedName>
    <definedName name="One" localSheetId="7" hidden="1">{#N/A,#N/A,FALSE,"BILAN CONSOLIDE";#N/A,#N/A,FALSE,"BILAN";#N/A,#N/A,FALSE,"Cpte de Résultat";#N/A,#N/A,FALSE,"SIG";#N/A,#N/A,FALSE,"Bilan financier"}</definedName>
    <definedName name="One" hidden="1">{#N/A,#N/A,FALSE,"BILAN CONSOLIDE";#N/A,#N/A,FALSE,"BILAN";#N/A,#N/A,FALSE,"Cpte de Résultat";#N/A,#N/A,FALSE,"SIG";#N/A,#N/A,FALSE,"Bilan financier"}</definedName>
    <definedName name="ooo">[8]เงินกู้ธนชาติ!$F$15</definedName>
    <definedName name="oopooop" localSheetId="6">#REF!</definedName>
    <definedName name="oopooop">#REF!</definedName>
    <definedName name="OrderTable" localSheetId="6" hidden="1">#REF!</definedName>
    <definedName name="OrderTable" hidden="1">#REF!</definedName>
    <definedName name="ORG" localSheetId="6">#REF!</definedName>
    <definedName name="ORG">#REF!</definedName>
    <definedName name="output" localSheetId="6" hidden="1">{#N/A,#N/A,FALSE,"BILAN SA";#N/A,#N/A,FALSE,"Cpte Résultat SA";#N/A,#N/A,FALSE,"SIG";#N/A,#N/A,FALSE,"Annexe"}</definedName>
    <definedName name="output" localSheetId="5" hidden="1">{#N/A,#N/A,FALSE,"BILAN SA";#N/A,#N/A,FALSE,"Cpte Résultat SA";#N/A,#N/A,FALSE,"SIG";#N/A,#N/A,FALSE,"Annexe"}</definedName>
    <definedName name="output" localSheetId="7" hidden="1">{#N/A,#N/A,FALSE,"BILAN SA";#N/A,#N/A,FALSE,"Cpte Résultat SA";#N/A,#N/A,FALSE,"SIG";#N/A,#N/A,FALSE,"Annexe"}</definedName>
    <definedName name="output" hidden="1">{#N/A,#N/A,FALSE,"BILAN SA";#N/A,#N/A,FALSE,"Cpte Résultat SA";#N/A,#N/A,FALSE,"SIG";#N/A,#N/A,FALSE,"Annexe"}</definedName>
    <definedName name="Page_GLTBAR1">#REF!</definedName>
    <definedName name="PAMENS">#REF!</definedName>
    <definedName name="PAMENSC">#REF!</definedName>
    <definedName name="PARTNERS_INITIALS">#REF!</definedName>
    <definedName name="PATR">#REF!</definedName>
    <definedName name="PATRC">#REF!</definedName>
    <definedName name="PATRI">#REF!</definedName>
    <definedName name="PATRIC">#REF!</definedName>
    <definedName name="pax" localSheetId="6" hidden="1">{#N/A,#N/A,FALSE,"BILAN SA";#N/A,#N/A,FALSE,"Cpte Résultat SA";#N/A,#N/A,FALSE,"SIG";#N/A,#N/A,FALSE,"Annexe"}</definedName>
    <definedName name="pax" localSheetId="5" hidden="1">{#N/A,#N/A,FALSE,"BILAN SA";#N/A,#N/A,FALSE,"Cpte Résultat SA";#N/A,#N/A,FALSE,"SIG";#N/A,#N/A,FALSE,"Annexe"}</definedName>
    <definedName name="pax" localSheetId="7" hidden="1">{#N/A,#N/A,FALSE,"BILAN SA";#N/A,#N/A,FALSE,"Cpte Résultat SA";#N/A,#N/A,FALSE,"SIG";#N/A,#N/A,FALSE,"Annexe"}</definedName>
    <definedName name="pax" hidden="1">{#N/A,#N/A,FALSE,"BILAN SA";#N/A,#N/A,FALSE,"Cpte Résultat SA";#N/A,#N/A,FALSE,"SIG";#N/A,#N/A,FALSE,"Annexe"}</definedName>
    <definedName name="Pér">[49]calcinterets!$B$1:$B$65536</definedName>
    <definedName name="Phone" localSheetId="6">#REF!</definedName>
    <definedName name="Phone">#REF!</definedName>
    <definedName name="pkpkpk" localSheetId="6" hidden="1">{"'Model'!$A$1:$N$53"}</definedName>
    <definedName name="pkpkpk" localSheetId="5" hidden="1">{"'Model'!$A$1:$N$53"}</definedName>
    <definedName name="pkpkpk" localSheetId="7" hidden="1">{"'Model'!$A$1:$N$53"}</definedName>
    <definedName name="pkpkpk" hidden="1">{"'Model'!$A$1:$N$53"}</definedName>
    <definedName name="PL11M">#REF!</definedName>
    <definedName name="PL12M">#REF!</definedName>
    <definedName name="PLA">[33]PL_ALL!$1:$1048576</definedName>
    <definedName name="PLHOLLAND09" localSheetId="6">A002A_Reconcile_E_Asso!#REF!</definedName>
    <definedName name="PLHOLLAND09">#REF!</definedName>
    <definedName name="plvie04" localSheetId="6">#REF!</definedName>
    <definedName name="plvie04">#REF!</definedName>
    <definedName name="pnh" localSheetId="6">#REF!</definedName>
    <definedName name="pnh">#REF!</definedName>
    <definedName name="poo">#REF!</definedName>
    <definedName name="poopoopoo" localSheetId="6" hidden="1">{"'Model'!$A$1:$N$53"}</definedName>
    <definedName name="poopoopoo" localSheetId="5" hidden="1">{"'Model'!$A$1:$N$53"}</definedName>
    <definedName name="poopoopoo" localSheetId="7" hidden="1">{"'Model'!$A$1:$N$53"}</definedName>
    <definedName name="poopoopoo" hidden="1">{"'Model'!$A$1:$N$53"}</definedName>
    <definedName name="pop" localSheetId="6" hidden="1">{"cashflow",#N/A,FALSE,"cash flow"}</definedName>
    <definedName name="pop" localSheetId="5" hidden="1">{"cashflow",#N/A,FALSE,"cash flow"}</definedName>
    <definedName name="pop" localSheetId="7" hidden="1">{"cashflow",#N/A,FALSE,"cash flow"}</definedName>
    <definedName name="pop" hidden="1">{"cashflow",#N/A,FALSE,"cash flow"}</definedName>
    <definedName name="poppop">#REF!</definedName>
    <definedName name="Positionsbezeichnungen">'[70]GAAP Pru'!$E$15:$E$145</definedName>
    <definedName name="PP10C" localSheetId="6">#REF!</definedName>
    <definedName name="PP10C">#REF!</definedName>
    <definedName name="PP11C" localSheetId="6">#REF!</definedName>
    <definedName name="PP11C">#REF!</definedName>
    <definedName name="PP12C" localSheetId="6">#REF!</definedName>
    <definedName name="PP12C">#REF!</definedName>
    <definedName name="PP13C">#REF!</definedName>
    <definedName name="PP14C">#REF!</definedName>
    <definedName name="PP15C">#REF!</definedName>
    <definedName name="PP16C">#REF!</definedName>
    <definedName name="PP17C">#REF!</definedName>
    <definedName name="PP18C">#REF!</definedName>
    <definedName name="PP1C">#REF!</definedName>
    <definedName name="PP2C">#REF!</definedName>
    <definedName name="PP3C">#REF!</definedName>
    <definedName name="PP4C">#REF!</definedName>
    <definedName name="PP5C">#REF!</definedName>
    <definedName name="PP6C">#REF!</definedName>
    <definedName name="PP7C">#REF!</definedName>
    <definedName name="PP8C">#REF!</definedName>
    <definedName name="PP9C">#REF!</definedName>
    <definedName name="PPE">#REF!</definedName>
    <definedName name="ppp">[8]เงินกู้ธนชาติ!$B$4</definedName>
    <definedName name="ppppppppppppp" localSheetId="6" hidden="1">{"'Model'!$A$1:$N$53"}</definedName>
    <definedName name="ppppppppppppp" localSheetId="5" hidden="1">{"'Model'!$A$1:$N$53"}</definedName>
    <definedName name="ppppppppppppp" localSheetId="7" hidden="1">{"'Model'!$A$1:$N$53"}</definedName>
    <definedName name="ppppppppppppp" hidden="1">{"'Model'!$A$1:$N$53"}</definedName>
    <definedName name="PRDump">#REF!</definedName>
    <definedName name="PRIN1">#REF!</definedName>
    <definedName name="PRIN2">#REF!</definedName>
    <definedName name="print">#REF!</definedName>
    <definedName name="PRINT_AR01" localSheetId="6">A002A_Reconcile_E_Asso!#REF!</definedName>
    <definedName name="PRINT_AR01">#REF!</definedName>
    <definedName name="_xlnm.Print_Area" localSheetId="6">A002A_Reconcile_E_Asso!#REF!</definedName>
    <definedName name="_xlnm.Print_Area" localSheetId="0">BS!$A$1:$L$115</definedName>
    <definedName name="_xlnm.Print_Area" localSheetId="5">CF!$A$1:$K$106</definedName>
    <definedName name="_xlnm.Print_Area" localSheetId="3">Consolidated!$A$1:$AD$37</definedName>
    <definedName name="_xlnm.Print_Area" localSheetId="1">PL3m!$A$1:$K$79</definedName>
    <definedName name="_xlnm.Print_Area" localSheetId="7">PL6m!$A$1:$K$77</definedName>
    <definedName name="_xlnm.Print_Area" localSheetId="2">PL9m!$A$1:$K$79</definedName>
    <definedName name="_xlnm.Print_Area" localSheetId="4">'The Company'!$A$1:$AA$32</definedName>
    <definedName name="_xlnm.Print_Area">#REF!</definedName>
    <definedName name="Print_Area_b" localSheetId="6">A002A_Reconcile_E_Asso!#REF!</definedName>
    <definedName name="Print_Area_b" localSheetId="7">#REF!</definedName>
    <definedName name="Print_Area_b">#REF!</definedName>
    <definedName name="PRINT_AREA_MI" localSheetId="6">#REF!</definedName>
    <definedName name="PRINT_AREA_MI" localSheetId="7">#REF!</definedName>
    <definedName name="PRINT_AREA_MI">#REF!</definedName>
    <definedName name="_xlnm.Print_Titles">#N/A</definedName>
    <definedName name="PRINT_TITLES_MI" localSheetId="6">A002A_Reconcile_E_Asso!#REF!</definedName>
    <definedName name="PRINT_TITLES_MI">#REF!</definedName>
    <definedName name="PRINT1" localSheetId="6">#REF!</definedName>
    <definedName name="PRINT1">#REF!</definedName>
    <definedName name="PRINT2" localSheetId="6">[71]A!#REF!</definedName>
    <definedName name="PRINT2">[71]A!#REF!</definedName>
    <definedName name="PRINT3" localSheetId="6">[72]A!#REF!</definedName>
    <definedName name="PRINT3">[72]A!#REF!</definedName>
    <definedName name="PRINT4" localSheetId="6">[72]A!#REF!</definedName>
    <definedName name="PRINT4">[72]A!#REF!</definedName>
    <definedName name="Prior" localSheetId="6">#REF!</definedName>
    <definedName name="Prior" localSheetId="7">#REF!</definedName>
    <definedName name="Prior">#REF!</definedName>
    <definedName name="Prix_loc_etab" localSheetId="6">#REF!</definedName>
    <definedName name="Prix_loc_etab" localSheetId="7">#REF!</definedName>
    <definedName name="Prix_loc_etab">#REF!</definedName>
    <definedName name="Prix_loc_privées" localSheetId="6">#REF!</definedName>
    <definedName name="Prix_loc_privées" localSheetId="7">#REF!</definedName>
    <definedName name="Prix_loc_privées">#REF!</definedName>
    <definedName name="Prix_loc_villes">#REF!</definedName>
    <definedName name="ProdForm" hidden="1">#REF!</definedName>
    <definedName name="Product" hidden="1">#REF!</definedName>
    <definedName name="PROMMIS">#REF!</definedName>
    <definedName name="Propose">[73]Sheet1!$A$1:$A$9</definedName>
    <definedName name="PROVM1" localSheetId="6">#REF!</definedName>
    <definedName name="PROVM1" localSheetId="7">#REF!</definedName>
    <definedName name="PROVM1">#REF!</definedName>
    <definedName name="PROVM2" localSheetId="6">#REF!</definedName>
    <definedName name="PROVM2" localSheetId="7">#REF!</definedName>
    <definedName name="PROVM2">#REF!</definedName>
    <definedName name="PROVM3" localSheetId="6">#REF!</definedName>
    <definedName name="PROVM3" localSheetId="7">#REF!</definedName>
    <definedName name="PROVM3">#REF!</definedName>
    <definedName name="PROVPF">#REF!</definedName>
    <definedName name="PTJE">[4]DealerData!#REF!</definedName>
    <definedName name="PTJE_COM1">[4]DealerData!#REF!</definedName>
    <definedName name="PTJE_COM2">[4]DealerData!#REF!</definedName>
    <definedName name="PTJE1">[4]DealerData!#REF!</definedName>
    <definedName name="PTJE2">[4]DealerData!#REF!</definedName>
    <definedName name="PTJE3">[4]DealerData!#REF!</definedName>
    <definedName name="PurCost_Building">[28]BUILD95!$Z$9:$Z$17</definedName>
    <definedName name="q">'[60]เงินกู้ MGC'!$B$4</definedName>
    <definedName name="qq" localSheetId="6">A002A_Reconcile_E_Asso!#REF!</definedName>
    <definedName name="qq">#REF!</definedName>
    <definedName name="qqq">'[8]เงินกู้ MGC'!$E$17</definedName>
    <definedName name="qqqqq" localSheetId="6" hidden="1">{"cashflow",#N/A,FALSE,"cash flow"}</definedName>
    <definedName name="qqqqq" localSheetId="5" hidden="1">{"cashflow",#N/A,FALSE,"cash flow"}</definedName>
    <definedName name="qqqqq" localSheetId="7" hidden="1">{"cashflow",#N/A,FALSE,"cash flow"}</definedName>
    <definedName name="qqqqq" hidden="1">{"cashflow",#N/A,FALSE,"cash flow"}</definedName>
    <definedName name="qqqqqqqq" localSheetId="6" hidden="1">{"'Model'!$A$1:$N$53"}</definedName>
    <definedName name="qqqqqqqq" localSheetId="5" hidden="1">{"'Model'!$A$1:$N$53"}</definedName>
    <definedName name="qqqqqqqq" localSheetId="7" hidden="1">{"'Model'!$A$1:$N$53"}</definedName>
    <definedName name="qqqqqqqq" hidden="1">{"'Model'!$A$1:$N$53"}</definedName>
    <definedName name="qwww">#REF!</definedName>
    <definedName name="ratio" localSheetId="6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CArea" hidden="1">#REF!</definedName>
    <definedName name="_xlnm.Recorder">#REF!</definedName>
    <definedName name="Reference" localSheetId="6">A002A_Reconcile_E_Asso!#REF!</definedName>
    <definedName name="Reference">#REF!</definedName>
    <definedName name="Reselects" localSheetId="6">#REF!</definedName>
    <definedName name="Reselects">#REF!</definedName>
    <definedName name="REVAPR">[74]Apr!$A$1:$IV$65536</definedName>
    <definedName name="REVAUG">[74]Aug!$A$1:$IV$65536</definedName>
    <definedName name="REVDEC">[74]Dec!$A$1:$IV$65536</definedName>
    <definedName name="REVFEB">[74]Feb!$A$1:$IV$65536</definedName>
    <definedName name="REVIEW">'[75]BS-Review'!$A$1:$IV$65536</definedName>
    <definedName name="review_pl">[76]PL!$1:$1048576</definedName>
    <definedName name="reviewbs">[76]BS!$1:$1048576</definedName>
    <definedName name="REVIEWPL">'[75]PL-Review'!$A$1:$IV$65536</definedName>
    <definedName name="Revised" localSheetId="6" hidden="1">{#N/A,#N/A,FALSE,"BILAN SA";#N/A,#N/A,FALSE,"Cpte Résultat SA";#N/A,#N/A,FALSE,"SIG";#N/A,#N/A,FALSE,"Annexe"}</definedName>
    <definedName name="Revised" localSheetId="5" hidden="1">{#N/A,#N/A,FALSE,"BILAN SA";#N/A,#N/A,FALSE,"Cpte Résultat SA";#N/A,#N/A,FALSE,"SIG";#N/A,#N/A,FALSE,"Annexe"}</definedName>
    <definedName name="Revised" localSheetId="7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[74]Jan!$A$1:$IV$65536</definedName>
    <definedName name="REVJUL">[74]Jul!$A$1:$IV$65536</definedName>
    <definedName name="REVJUN">[74]Jun!$A$1:$IV$65536</definedName>
    <definedName name="REVMAR">[74]Mar!$A$1:$IV$65536</definedName>
    <definedName name="REVMAY">[74]May!$A$1:$IV$65536</definedName>
    <definedName name="REVNOV">[74]Nov!$A$1:$IV$65536</definedName>
    <definedName name="REVOCT">[74]Oct!$A$1:$IV$65536</definedName>
    <definedName name="REVQ1" localSheetId="6">A002A_Reconcile_E_Asso!#REF!</definedName>
    <definedName name="REVQ1" localSheetId="7">#REF!</definedName>
    <definedName name="REVQ1">#REF!</definedName>
    <definedName name="REVQ2" localSheetId="6">A002A_Reconcile_E_Asso!#REF!</definedName>
    <definedName name="REVQ2" localSheetId="7">#REF!</definedName>
    <definedName name="REVQ2">#REF!</definedName>
    <definedName name="REVQ3" localSheetId="6">A002A_Reconcile_E_Asso!#REF!</definedName>
    <definedName name="REVQ3" localSheetId="7">#REF!</definedName>
    <definedName name="REVQ3">#REF!</definedName>
    <definedName name="REVQ4" localSheetId="6">#REF!</definedName>
    <definedName name="REVQ4">#REF!</definedName>
    <definedName name="REVSEP">[74]Sep!$A$1:$IV$65536</definedName>
    <definedName name="RM">'[52]ADJ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 localSheetId="6">A002A_Reconcile_E_Asso!#REF!</definedName>
    <definedName name="rr">#REF!</definedName>
    <definedName name="RSB" localSheetId="6">[4]DealerData!#REF!</definedName>
    <definedName name="RSB">[4]DealerData!#REF!</definedName>
    <definedName name="RSB_COM1" localSheetId="6">[4]DealerData!#REF!</definedName>
    <definedName name="RSB_COM1">[4]DealerData!#REF!</definedName>
    <definedName name="RSB_COM2" localSheetId="6">[4]DealerData!#REF!</definedName>
    <definedName name="RSB_COM2">[4]DealerData!#REF!</definedName>
    <definedName name="rt" localSheetId="6" hidden="1">{"'Eng (page2)'!$A$1:$D$52"}</definedName>
    <definedName name="rt" localSheetId="5" hidden="1">{"'Eng (page2)'!$A$1:$D$52"}</definedName>
    <definedName name="rt" localSheetId="7" hidden="1">{"'Eng (page2)'!$A$1:$D$52"}</definedName>
    <definedName name="rt" hidden="1">{"'Eng (page2)'!$A$1:$D$52"}</definedName>
    <definedName name="rutrut" localSheetId="6" hidden="1">{"'Model'!$A$1:$N$53"}</definedName>
    <definedName name="rutrut" localSheetId="5" hidden="1">{"'Model'!$A$1:$N$53"}</definedName>
    <definedName name="rutrut" localSheetId="7" hidden="1">{"'Model'!$A$1:$N$53"}</definedName>
    <definedName name="rutrut" hidden="1">{"'Model'!$A$1:$N$53"}</definedName>
    <definedName name="RY1.1">'[77]AP-FAsb'!#REF!</definedName>
    <definedName name="s">'[78]เงินกู้ MGC'!$E$17</definedName>
    <definedName name="SA" localSheetId="6">#REF!</definedName>
    <definedName name="SA" localSheetId="7">#REF!</definedName>
    <definedName name="SA">#REF!</definedName>
    <definedName name="SAD" localSheetId="6">'[38]C001-Lead'!#REF!</definedName>
    <definedName name="SAD" localSheetId="7">'[38]C001-Lead'!#REF!</definedName>
    <definedName name="SAD">'[38]C001-Lead'!#REF!</definedName>
    <definedName name="SALA" localSheetId="6">#REF!</definedName>
    <definedName name="SALA" localSheetId="7">#REF!</definedName>
    <definedName name="SALA">#REF!</definedName>
    <definedName name="SALAC" localSheetId="6">#REF!</definedName>
    <definedName name="SALAC" localSheetId="7">#REF!</definedName>
    <definedName name="SALAC">#REF!</definedName>
    <definedName name="sale" localSheetId="6">#REF!</definedName>
    <definedName name="sale">#REF!</definedName>
    <definedName name="SALES">#REF!</definedName>
    <definedName name="SALESPLAN">#REF!</definedName>
    <definedName name="SALM">#REF!</definedName>
    <definedName name="SALM1">#REF!</definedName>
    <definedName name="SALM1C">#REF!</definedName>
    <definedName name="SALMC">#REF!</definedName>
    <definedName name="SAMENS">#REF!</definedName>
    <definedName name="SAMENSC">#REF!</definedName>
    <definedName name="SATRI">#REF!</definedName>
    <definedName name="SATRIC">#REF!</definedName>
    <definedName name="SCB">'[32]ADJ - RATE'!#REF!</definedName>
    <definedName name="sdds">[8]เงินกู้ธนชาติ!$G$2</definedName>
    <definedName name="sdf" localSheetId="6" hidden="1">{#N/A,#N/A,FALSE,"BILAN SA";#N/A,#N/A,FALSE,"Cpte Résultat SA";#N/A,#N/A,FALSE,"SIG";#N/A,#N/A,FALSE,"Annexe"}</definedName>
    <definedName name="sdf" localSheetId="5" hidden="1">{#N/A,#N/A,FALSE,"BILAN SA";#N/A,#N/A,FALSE,"Cpte Résultat SA";#N/A,#N/A,FALSE,"SIG";#N/A,#N/A,FALSE,"Annexe"}</definedName>
    <definedName name="sdf" localSheetId="7" hidden="1">{#N/A,#N/A,FALSE,"BILAN SA";#N/A,#N/A,FALSE,"Cpte Résultat SA";#N/A,#N/A,FALSE,"SIG";#N/A,#N/A,FALSE,"Annexe"}</definedName>
    <definedName name="sdf" hidden="1">{#N/A,#N/A,FALSE,"BILAN SA";#N/A,#N/A,FALSE,"Cpte Résultat SA";#N/A,#N/A,FALSE,"SIG";#N/A,#N/A,FALSE,"Annexe"}</definedName>
    <definedName name="sdfgdthyh" localSheetId="6" hidden="1">{"cashflow",#N/A,FALSE,"cash flow"}</definedName>
    <definedName name="sdfgdthyh" localSheetId="5" hidden="1">{"cashflow",#N/A,FALSE,"cash flow"}</definedName>
    <definedName name="sdfgdthyh" localSheetId="7" hidden="1">{"cashflow",#N/A,FALSE,"cash flow"}</definedName>
    <definedName name="sdfgdthyh" hidden="1">{"cashflow",#N/A,FALSE,"cash flow"}</definedName>
    <definedName name="sdisu">#REF!</definedName>
    <definedName name="sdqwd">#REF!</definedName>
    <definedName name="sdsd">'[79]Trial Balance'!$A$1:$H$65536</definedName>
    <definedName name="sector" localSheetId="6">#REF!</definedName>
    <definedName name="sector" localSheetId="7">#REF!</definedName>
    <definedName name="sector">#REF!</definedName>
    <definedName name="SEL" localSheetId="6">A002A_Reconcile_E_Asso!#REF!</definedName>
    <definedName name="SEL" localSheetId="7">#REF!</definedName>
    <definedName name="SEL">#REF!</definedName>
    <definedName name="Sep">'[27]Sept-16'!$1:$1048576</definedName>
    <definedName name="Sep_Building">[28]BUILD95!$AJ$9:$AJ$17</definedName>
    <definedName name="set">[80]set_!$A:$IV</definedName>
    <definedName name="sf" localSheetId="6" hidden="1">{#N/A,#N/A,FALSE,"BILAN SA";#N/A,#N/A,FALSE,"Cpte Résultat SA";#N/A,#N/A,FALSE,"SIG";#N/A,#N/A,FALSE,"Annexe"}</definedName>
    <definedName name="sf" localSheetId="5" hidden="1">{#N/A,#N/A,FALSE,"BILAN SA";#N/A,#N/A,FALSE,"Cpte Résultat SA";#N/A,#N/A,FALSE,"SIG";#N/A,#N/A,FALSE,"Annexe"}</definedName>
    <definedName name="sf" localSheetId="7" hidden="1">{#N/A,#N/A,FALSE,"BILAN SA";#N/A,#N/A,FALSE,"Cpte Résultat SA";#N/A,#N/A,FALSE,"SIG";#N/A,#N/A,FALSE,"Annexe"}</definedName>
    <definedName name="sf" hidden="1">{#N/A,#N/A,FALSE,"BILAN SA";#N/A,#N/A,FALSE,"Cpte Résultat SA";#N/A,#N/A,FALSE,"SIG";#N/A,#N/A,FALSE,"Annexe"}</definedName>
    <definedName name="sgts" localSheetId="6" hidden="1">{"cashflow",#N/A,FALSE,"cash flow"}</definedName>
    <definedName name="sgts" localSheetId="5" hidden="1">{"cashflow",#N/A,FALSE,"cash flow"}</definedName>
    <definedName name="sgts" localSheetId="7" hidden="1">{"cashflow",#N/A,FALSE,"cash flow"}</definedName>
    <definedName name="sgts" hidden="1">{"cashflow",#N/A,FALSE,"cash flow"}</definedName>
    <definedName name="SHOKYAKU97">'[81]#REF'!$A$6:$H$145</definedName>
    <definedName name="Short">[56]เงินกู้ธนชาติ!$E$17</definedName>
    <definedName name="short1">'[56]เงินกู้ MGC'!$E$17</definedName>
    <definedName name="short2">'[68]เงินกู้ MGC'!$E$17</definedName>
    <definedName name="Short3">'[59]เงินกู้ MGC'!$E$17</definedName>
    <definedName name="Spec">'[82]31.12.04'!#REF!</definedName>
    <definedName name="SpecialPrice" localSheetId="6" hidden="1">#REF!</definedName>
    <definedName name="SpecialPrice" localSheetId="7" hidden="1">#REF!</definedName>
    <definedName name="SpecialPrice" hidden="1">#REF!</definedName>
    <definedName name="SS" localSheetId="6">#REF!</definedName>
    <definedName name="SS" localSheetId="7">#REF!</definedName>
    <definedName name="SS">#REF!</definedName>
    <definedName name="sss">[8]เงินกู้ธนชาติ!$E$17</definedName>
    <definedName name="st" localSheetId="6">#REF!</definedName>
    <definedName name="st">#REF!</definedName>
    <definedName name="State" localSheetId="6">#REF!</definedName>
    <definedName name="State">#REF!</definedName>
    <definedName name="stp" localSheetId="6">#REF!</definedName>
    <definedName name="stp">#REF!</definedName>
    <definedName name="sumif_acccode">'[83]DATABASE -sumifTB'!$A$1:$A$65536</definedName>
    <definedName name="sumif_auditacccode">[84]GL06!$K$1:$K$65536</definedName>
    <definedName name="sumif_auditcode">[84]GL06!$I$1:$I$65536</definedName>
    <definedName name="sumif_auditvalue">[84]GL06!$J$1:$J$65536</definedName>
    <definedName name="sumif_code44">'[85]P&amp;LFINAL - 44'!$A$1:$A$65536</definedName>
    <definedName name="sumif_codePL">'[86]งบบริหาร PL-report'!$AS$1:$AS$65536</definedName>
    <definedName name="sumif_moncodeAsset">'[87]acc.depre-report-old'!$C$1:$C$65536</definedName>
    <definedName name="sumif_moncodeDep">'[87]acc.depre-report-old'!$B$1:$B$65536</definedName>
    <definedName name="sumif_monthaccname">'[87]acc.depre-report-old'!$E$1:$E$65536</definedName>
    <definedName name="sumif_monthcode">'[87]acc.depre-report-old'!$A$1:$A$65536</definedName>
    <definedName name="sumif_monthdepre">'[87]acc.depre-report-old'!$T$1:$T$65536</definedName>
    <definedName name="sumif_value_Cr">'[83]DATABASE -sumifTB'!$F$1:$F$65536</definedName>
    <definedName name="sumif_value_Dr">'[83]DATABASE -sumifTB'!$E$1:$E$65536</definedName>
    <definedName name="sumif_value44">'[85]P&amp;LFINAL - 44'!$G$1:$G$65536</definedName>
    <definedName name="sumif_ValuePL">'[86]งบบริหาร PL-report'!$AT$1:$AT$65536</definedName>
    <definedName name="Summary" localSheetId="6">#REF!</definedName>
    <definedName name="Summary" localSheetId="7">#REF!</definedName>
    <definedName name="Summary">#REF!</definedName>
    <definedName name="summary_aging" localSheetId="6">A002A_Reconcile_E_Asso!#REF!</definedName>
    <definedName name="summary_aging" localSheetId="7">#REF!</definedName>
    <definedName name="summary_aging">#REF!</definedName>
    <definedName name="TABLE">'[81]#REF'!$A$1:$B$642</definedName>
    <definedName name="Table1" localSheetId="6">#REF!</definedName>
    <definedName name="Table1" localSheetId="7">#REF!</definedName>
    <definedName name="Table1">#REF!</definedName>
    <definedName name="taux" localSheetId="6">A002A_Reconcile_E_Asso!#REF!</definedName>
    <definedName name="taux" localSheetId="7">#REF!</definedName>
    <definedName name="taux">#REF!</definedName>
    <definedName name="Taux_d_IS" localSheetId="6">#REF!</definedName>
    <definedName name="Taux_d_IS" localSheetId="7">#REF!</definedName>
    <definedName name="Taux_d_IS">#REF!</definedName>
    <definedName name="Taux_de_marge" localSheetId="6">#REF!</definedName>
    <definedName name="Taux_de_marge">#REF!</definedName>
    <definedName name="TAX">#REF!</definedName>
    <definedName name="TAXDIV">#REF!</definedName>
    <definedName name="TB">'[88]TB-2015'!$A$1:$IV$65536</definedName>
    <definedName name="TBARdiscount" localSheetId="6">#REF!</definedName>
    <definedName name="TBARdiscount" localSheetId="7">#REF!</definedName>
    <definedName name="TBARdiscount">#REF!</definedName>
    <definedName name="TBGH">'[89]TB-GH'!$A$1:$IV$65536</definedName>
    <definedName name="tbl_ProdInfo" localSheetId="6" hidden="1">#REF!</definedName>
    <definedName name="tbl_ProdInfo" localSheetId="7" hidden="1">#REF!</definedName>
    <definedName name="tbl_ProdInfo" hidden="1">#REF!</definedName>
    <definedName name="tbold" localSheetId="6">A002A_Reconcile_E_Asso!#REF!</definedName>
    <definedName name="tbold" localSheetId="7">#REF!</definedName>
    <definedName name="tbold">#REF!</definedName>
    <definedName name="TE" localSheetId="6">'[38]C001-Lead'!#REF!</definedName>
    <definedName name="TE" localSheetId="7">'[38]C001-Lead'!#REF!</definedName>
    <definedName name="TE">'[38]C001-Lead'!#REF!</definedName>
    <definedName name="temp" localSheetId="6">#REF!</definedName>
    <definedName name="temp" localSheetId="7">#REF!</definedName>
    <definedName name="temp">#REF!</definedName>
    <definedName name="temp1" localSheetId="6">#REF!</definedName>
    <definedName name="temp1" localSheetId="7">#REF!</definedName>
    <definedName name="temp1">#REF!</definedName>
    <definedName name="temp2" localSheetId="6">#REF!</definedName>
    <definedName name="temp2" localSheetId="7">#REF!</definedName>
    <definedName name="temp2">#REF!</definedName>
    <definedName name="test" localSheetId="6" hidden="1">{"'Model'!$A$1:$N$53"}</definedName>
    <definedName name="test" localSheetId="5" hidden="1">{"'Model'!$A$1:$N$53"}</definedName>
    <definedName name="test" localSheetId="7" hidden="1">{"'Model'!$A$1:$N$53"}</definedName>
    <definedName name="test" hidden="1">{"'Model'!$A$1:$N$53"}</definedName>
    <definedName name="TEST0" localSheetId="6">A002A_Reconcile_E_Asso!#REF!</definedName>
    <definedName name="TEST0">#REF!</definedName>
    <definedName name="TEST1" localSheetId="6">#REF!</definedName>
    <definedName name="TEST1">#REF!</definedName>
    <definedName name="TEST2" localSheetId="6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22">'[90]AP-FAsb'!#REF!</definedName>
    <definedName name="TextRefCopy3" localSheetId="6">#REF!</definedName>
    <definedName name="TextRefCopy3" localSheetId="7">#REF!</definedName>
    <definedName name="TextRefCopy3">#REF!</definedName>
    <definedName name="TextRefCopy4" localSheetId="6">#REF!</definedName>
    <definedName name="TextRefCopy4" localSheetId="7">#REF!</definedName>
    <definedName name="TextRefCopy4">#REF!</definedName>
    <definedName name="TextRefCopy5" localSheetId="6">#REF!</definedName>
    <definedName name="TextRefCopy5" localSheetId="7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FON">#REF!</definedName>
    <definedName name="ThaiMemo">#REF!</definedName>
    <definedName name="thungngern">#REF!</definedName>
    <definedName name="TJun">#REF!</definedName>
    <definedName name="too" localSheetId="6" hidden="1">{"conso",#N/A,FALSE,"cash flow"}</definedName>
    <definedName name="too" localSheetId="5" hidden="1">{"conso",#N/A,FALSE,"cash flow"}</definedName>
    <definedName name="too" localSheetId="7" hidden="1">{"conso",#N/A,FALSE,"cash flow"}</definedName>
    <definedName name="too" hidden="1">{"conso",#N/A,FALSE,"cash flow"}</definedName>
    <definedName name="too_pop" localSheetId="6" hidden="1">{"conso",#N/A,FALSE,"cash flow"}</definedName>
    <definedName name="too_pop" localSheetId="5" hidden="1">{"conso",#N/A,FALSE,"cash flow"}</definedName>
    <definedName name="too_pop" localSheetId="7" hidden="1">{"conso",#N/A,FALSE,"cash flow"}</definedName>
    <definedName name="too_pop" hidden="1">{"conso",#N/A,FALSE,"cash flow"}</definedName>
    <definedName name="toooo" localSheetId="6" hidden="1">{"conso",#N/A,FALSE,"cash flow"}</definedName>
    <definedName name="toooo" localSheetId="5" hidden="1">{"conso",#N/A,FALSE,"cash flow"}</definedName>
    <definedName name="toooo" localSheetId="7" hidden="1">{"conso",#N/A,FALSE,"cash flow"}</definedName>
    <definedName name="toooo" hidden="1">{"conso",#N/A,FALSE,"cash flow"}</definedName>
    <definedName name="TotalDepre_Building">[28]BUILD95!$AN$9:$AN$17</definedName>
    <definedName name="TOTALS" localSheetId="6">#REF!</definedName>
    <definedName name="TOTALS">#REF!</definedName>
    <definedName name="TPRO" localSheetId="6">#REF!</definedName>
    <definedName name="TPRO">#REF!</definedName>
    <definedName name="traffic" localSheetId="6">A002A_Reconcile_E_Asso!#REF!</definedName>
    <definedName name="traffic">#REF!</definedName>
    <definedName name="TrailJun" localSheetId="6">#REF!</definedName>
    <definedName name="TrailJun">#REF!</definedName>
    <definedName name="treetree" localSheetId="6" hidden="1">{"'Model'!$A$1:$N$53"}</definedName>
    <definedName name="treetree" localSheetId="5" hidden="1">{"'Model'!$A$1:$N$53"}</definedName>
    <definedName name="treetree" localSheetId="7" hidden="1">{"'Model'!$A$1:$N$53"}</definedName>
    <definedName name="treetree" hidden="1">{"'Model'!$A$1:$N$53"}</definedName>
    <definedName name="tribal" localSheetId="6">A002A_Reconcile_E_Asso!#REF!</definedName>
    <definedName name="tribal">#REF!</definedName>
    <definedName name="TTC_HT" localSheetId="6">#REF!</definedName>
    <definedName name="TTC_HT">#REF!</definedName>
    <definedName name="ttr" localSheetId="6">#REF!</definedName>
    <definedName name="ttr">#REF!</definedName>
    <definedName name="TURNOVER1" localSheetId="6" hidden="1">{#N/A,#N/A,FALSE,"BILAN SA";#N/A,#N/A,FALSE,"Cpte Résultat SA";#N/A,#N/A,FALSE,"SIG";#N/A,#N/A,FALSE,"Annexe"}</definedName>
    <definedName name="TURNOVER1" localSheetId="5" hidden="1">{#N/A,#N/A,FALSE,"BILAN SA";#N/A,#N/A,FALSE,"Cpte Résultat SA";#N/A,#N/A,FALSE,"SIG";#N/A,#N/A,FALSE,"Annexe"}</definedName>
    <definedName name="TURNOVER1" localSheetId="7" hidden="1">{#N/A,#N/A,FALSE,"BILAN SA";#N/A,#N/A,FALSE,"Cpte Résultat SA";#N/A,#N/A,FALSE,"SIG";#N/A,#N/A,FALSE,"Annexe"}</definedName>
    <definedName name="TURNOVER1" hidden="1">{#N/A,#N/A,FALSE,"BILAN SA";#N/A,#N/A,FALSE,"Cpte Résultat SA";#N/A,#N/A,FALSE,"SIG";#N/A,#N/A,FALSE,"Annexe"}</definedName>
    <definedName name="TXCCC">#REF!</definedName>
    <definedName name="TXCCCC">#REF!</definedName>
    <definedName name="TXCCD">#REF!</definedName>
    <definedName name="TXCCDC">#REF!</definedName>
    <definedName name="TXCP">#REF!</definedName>
    <definedName name="TXCPC">#REF!</definedName>
    <definedName name="TXDEC">#REF!</definedName>
    <definedName name="txdecc">#REF!</definedName>
    <definedName name="TXEMP0">#REF!</definedName>
    <definedName name="TXEMP0C">#REF!</definedName>
    <definedName name="TXEMP1">#REF!</definedName>
    <definedName name="TXEMP1C">#REF!</definedName>
    <definedName name="TXEMP2">#REF!</definedName>
    <definedName name="TXEMP3">#REF!</definedName>
    <definedName name="TXEMP3C">#REF!</definedName>
    <definedName name="TXEMP4">#REF!</definedName>
    <definedName name="TXEMP4C">#REF!</definedName>
    <definedName name="TXEMP5">#REF!</definedName>
    <definedName name="TXEMP5C">#REF!</definedName>
    <definedName name="TXEMP6">#REF!</definedName>
    <definedName name="TXEMP6C">#REF!</definedName>
    <definedName name="TXEMP7">#REF!</definedName>
    <definedName name="TXEMP7C">#REF!</definedName>
    <definedName name="TXEMP8">#REF!</definedName>
    <definedName name="TXEMP8C">#REF!</definedName>
    <definedName name="TXEMP9">#REF!</definedName>
    <definedName name="TXEMP9C">#REF!</definedName>
    <definedName name="TXEMPR2C">#REF!</definedName>
    <definedName name="TXMOB">#REF!</definedName>
    <definedName name="TXNEMP1">#REF!</definedName>
    <definedName name="TXNEMP1C">#REF!</definedName>
    <definedName name="TXNEMP2">#REF!</definedName>
    <definedName name="TXNEMP2C">#REF!</definedName>
    <definedName name="TXNEMP3">#REF!</definedName>
    <definedName name="TXNEMP3C">#REF!</definedName>
    <definedName name="TXNEMP4">#REF!</definedName>
    <definedName name="TXPLAC">#REF!</definedName>
    <definedName name="txplacc">#REF!</definedName>
    <definedName name="TXPR">#REF!</definedName>
    <definedName name="TXPRC">#REF!</definedName>
    <definedName name="ty">#REF!</definedName>
    <definedName name="type">#REF!</definedName>
    <definedName name="u_pang">#REF!</definedName>
    <definedName name="UGMA">[4]DealerData!#REF!</definedName>
    <definedName name="UGMA_COM1">[4]DealerData!#REF!</definedName>
    <definedName name="UGMA_COM2">[4]DealerData!#REF!</definedName>
    <definedName name="UGMA1">[4]DealerData!#REF!</definedName>
    <definedName name="UGMA2">[4]DealerData!#REF!</definedName>
    <definedName name="Unit">'[38]C001-Lead'!#REF!</definedName>
    <definedName name="US">'[52]ADJ - RATE'!$B$3</definedName>
    <definedName name="usa" localSheetId="6">#REF!</definedName>
    <definedName name="usa">#REF!</definedName>
    <definedName name="USD" localSheetId="6">A002A_Reconcile_E_Asso!#REF!</definedName>
    <definedName name="USD">#REF!</definedName>
    <definedName name="USTIS">'[39]INCOME ST JANUARY 99'!$A$43:$N$81</definedName>
    <definedName name="uuuu">'[8]เงินกู้ MGC'!$F$15</definedName>
    <definedName name="va" localSheetId="6">A002A_Reconcile_E_Asso!#REF!</definedName>
    <definedName name="va">#REF!</definedName>
    <definedName name="VALID01234" localSheetId="6">#REF!,#REF!</definedName>
    <definedName name="VALID01234">#REF!,#REF!</definedName>
    <definedName name="veevee" localSheetId="6" hidden="1">{"'Model'!$A$1:$N$53"}</definedName>
    <definedName name="veevee" localSheetId="5" hidden="1">{"'Model'!$A$1:$N$53"}</definedName>
    <definedName name="veevee" localSheetId="7" hidden="1">{"'Model'!$A$1:$N$53"}</definedName>
    <definedName name="veevee" hidden="1">{"'Model'!$A$1:$N$53"}</definedName>
    <definedName name="VLU">#REF!</definedName>
    <definedName name="vr">#REF!</definedName>
    <definedName name="VT012J">#REF!</definedName>
    <definedName name="VT012Jc">#REF!</definedName>
    <definedName name="VT015J">#REF!</definedName>
    <definedName name="VT015Jc">#REF!</definedName>
    <definedName name="VT03J">#REF!</definedName>
    <definedName name="VT03Jc">#REF!</definedName>
    <definedName name="VT06J">#REF!</definedName>
    <definedName name="VT06Jc">#REF!</definedName>
    <definedName name="VT09J">#REF!</definedName>
    <definedName name="VT09Jc">#REF!</definedName>
    <definedName name="VT0CPT">#REF!</definedName>
    <definedName name="VT0CPTc">#REF!</definedName>
    <definedName name="VT0NR">'[35]Ventes Clients'!$R$21</definedName>
    <definedName name="VT0NRc" localSheetId="6">#REF!</definedName>
    <definedName name="VT0NRc" localSheetId="7">#REF!</definedName>
    <definedName name="VT0NRc">#REF!</definedName>
    <definedName name="VT0TVA">'[35]Ventes Clients'!$N$21</definedName>
    <definedName name="VT0TVAc" localSheetId="6">#REF!</definedName>
    <definedName name="VT0TVAc" localSheetId="7">#REF!</definedName>
    <definedName name="VT0TVAc">#REF!</definedName>
    <definedName name="VT112J" localSheetId="6">#REF!</definedName>
    <definedName name="VT112J" localSheetId="7">#REF!</definedName>
    <definedName name="VT112J">#REF!</definedName>
    <definedName name="VT112JC" localSheetId="6">#REF!</definedName>
    <definedName name="VT112JC" localSheetId="7">#REF!</definedName>
    <definedName name="VT112JC">#REF!</definedName>
    <definedName name="VT115J">#REF!</definedName>
    <definedName name="VT115JC">#REF!</definedName>
    <definedName name="VT13J">#REF!</definedName>
    <definedName name="VT13JC">#REF!</definedName>
    <definedName name="VT16J">#REF!</definedName>
    <definedName name="VT16JC">#REF!</definedName>
    <definedName name="VT19J">#REF!</definedName>
    <definedName name="VT19JC">#REF!</definedName>
    <definedName name="VT1CPT">#REF!</definedName>
    <definedName name="VT1CPTC">#REF!</definedName>
    <definedName name="VT1NR">'[35]Ventes Clients'!$R$12</definedName>
    <definedName name="VT1NRc" localSheetId="6">#REF!</definedName>
    <definedName name="VT1NRc" localSheetId="7">#REF!</definedName>
    <definedName name="VT1NRc">#REF!</definedName>
    <definedName name="VT1TVA">'[35]Ventes Clients'!$N$12</definedName>
    <definedName name="VT1TVAC" localSheetId="6">#REF!</definedName>
    <definedName name="VT1TVAC" localSheetId="7">#REF!</definedName>
    <definedName name="VT1TVAC">#REF!</definedName>
    <definedName name="VT212J" localSheetId="6">#REF!</definedName>
    <definedName name="VT212J" localSheetId="7">#REF!</definedName>
    <definedName name="VT212J">#REF!</definedName>
    <definedName name="VT212JC" localSheetId="6">#REF!</definedName>
    <definedName name="VT212JC" localSheetId="7">#REF!</definedName>
    <definedName name="VT212JC">#REF!</definedName>
    <definedName name="VT215J">#REF!</definedName>
    <definedName name="VT215JC">#REF!</definedName>
    <definedName name="VT23J">#REF!</definedName>
    <definedName name="VT23Jc">#REF!</definedName>
    <definedName name="VT26J">#REF!</definedName>
    <definedName name="VT26JC">#REF!</definedName>
    <definedName name="VT29J">#REF!</definedName>
    <definedName name="VT29JC">#REF!</definedName>
    <definedName name="VT2CPT">#REF!</definedName>
    <definedName name="VT2CPTC">#REF!</definedName>
    <definedName name="VT2NR">'[35]Ventes Clients'!$R$13</definedName>
    <definedName name="VT2NRc" localSheetId="6">#REF!</definedName>
    <definedName name="VT2NRc" localSheetId="7">#REF!</definedName>
    <definedName name="VT2NRc">#REF!</definedName>
    <definedName name="VT2TVA">'[35]Ventes Clients'!$N$13</definedName>
    <definedName name="VT2TVAC" localSheetId="6">#REF!</definedName>
    <definedName name="VT2TVAC" localSheetId="7">#REF!</definedName>
    <definedName name="VT2TVAC">#REF!</definedName>
    <definedName name="VT312J" localSheetId="6">#REF!</definedName>
    <definedName name="VT312J" localSheetId="7">#REF!</definedName>
    <definedName name="VT312J">#REF!</definedName>
    <definedName name="VT312JC" localSheetId="6">#REF!</definedName>
    <definedName name="VT312JC" localSheetId="7">#REF!</definedName>
    <definedName name="VT312JC">#REF!</definedName>
    <definedName name="VT315J">#REF!</definedName>
    <definedName name="VT315JC">#REF!</definedName>
    <definedName name="VT33J">#REF!</definedName>
    <definedName name="VT33JC">#REF!</definedName>
    <definedName name="VT36J">#REF!</definedName>
    <definedName name="VT36JC">#REF!</definedName>
    <definedName name="VT39J">#REF!</definedName>
    <definedName name="VT39JC">#REF!</definedName>
    <definedName name="VT3CPT">#REF!</definedName>
    <definedName name="VT3CPTC">#REF!</definedName>
    <definedName name="VT3NR">'[35]Ventes Clients'!$R$14</definedName>
    <definedName name="VT3NRc" localSheetId="6">#REF!</definedName>
    <definedName name="VT3NRc" localSheetId="7">#REF!</definedName>
    <definedName name="VT3NRc">#REF!</definedName>
    <definedName name="VT3TVA">'[35]Ventes Clients'!$N$14</definedName>
    <definedName name="VT3TVAC" localSheetId="6">#REF!</definedName>
    <definedName name="VT3TVAC" localSheetId="7">#REF!</definedName>
    <definedName name="VT3TVAC">#REF!</definedName>
    <definedName name="VT412J" localSheetId="6">#REF!</definedName>
    <definedName name="VT412J" localSheetId="7">#REF!</definedName>
    <definedName name="VT412J">#REF!</definedName>
    <definedName name="VT412JC" localSheetId="6">#REF!</definedName>
    <definedName name="VT412JC" localSheetId="7">#REF!</definedName>
    <definedName name="VT412JC">#REF!</definedName>
    <definedName name="VT415J">#REF!</definedName>
    <definedName name="VT415JC">#REF!</definedName>
    <definedName name="VT43J">#REF!</definedName>
    <definedName name="VT43JC">#REF!</definedName>
    <definedName name="VT46J">#REF!</definedName>
    <definedName name="VT46JC">#REF!</definedName>
    <definedName name="VT49J">#REF!</definedName>
    <definedName name="VT49JC">#REF!</definedName>
    <definedName name="VT4CPT">#REF!</definedName>
    <definedName name="VT4CPTC">#REF!</definedName>
    <definedName name="VT4NR">'[35]Ventes Clients'!$R$15</definedName>
    <definedName name="VT4NRc" localSheetId="6">#REF!</definedName>
    <definedName name="VT4NRc" localSheetId="7">#REF!</definedName>
    <definedName name="VT4NRc">#REF!</definedName>
    <definedName name="VT4TVA">'[35]Ventes Clients'!$N$15</definedName>
    <definedName name="VT4TVAC" localSheetId="6">#REF!</definedName>
    <definedName name="VT4TVAC" localSheetId="7">#REF!</definedName>
    <definedName name="VT4TVAC">#REF!</definedName>
    <definedName name="VT512J" localSheetId="6">#REF!</definedName>
    <definedName name="VT512J" localSheetId="7">#REF!</definedName>
    <definedName name="VT512J">#REF!</definedName>
    <definedName name="VT512JC" localSheetId="6">#REF!</definedName>
    <definedName name="VT512JC" localSheetId="7">#REF!</definedName>
    <definedName name="VT512JC">#REF!</definedName>
    <definedName name="VT515J">#REF!</definedName>
    <definedName name="VT515JC">#REF!</definedName>
    <definedName name="VT53J">#REF!</definedName>
    <definedName name="VT53JC">#REF!</definedName>
    <definedName name="VT56J">#REF!</definedName>
    <definedName name="VT56JC">#REF!</definedName>
    <definedName name="VT59J">#REF!</definedName>
    <definedName name="VT59JC">#REF!</definedName>
    <definedName name="VT5CPT">#REF!</definedName>
    <definedName name="VT5CPTC">#REF!</definedName>
    <definedName name="VT5NR">'[35]Ventes Clients'!$R$16</definedName>
    <definedName name="VT5NRc">"Feuil1!$AO$17"</definedName>
    <definedName name="VT5TVA">'[35]Ventes Clients'!$N$16</definedName>
    <definedName name="VT5TVAC" localSheetId="6">#REF!</definedName>
    <definedName name="VT5TVAC" localSheetId="7">#REF!</definedName>
    <definedName name="VT5TVAC">#REF!</definedName>
    <definedName name="VT612J" localSheetId="6">#REF!</definedName>
    <definedName name="VT612J" localSheetId="7">#REF!</definedName>
    <definedName name="VT612J">#REF!</definedName>
    <definedName name="VT612JC" localSheetId="6">#REF!</definedName>
    <definedName name="VT612JC" localSheetId="7">#REF!</definedName>
    <definedName name="VT612JC">#REF!</definedName>
    <definedName name="VT615J">#REF!</definedName>
    <definedName name="VT615JC">#REF!</definedName>
    <definedName name="VT63J">#REF!</definedName>
    <definedName name="VT63JC">#REF!</definedName>
    <definedName name="VT663JC">#REF!</definedName>
    <definedName name="VT66J">#REF!</definedName>
    <definedName name="VT66JC">#REF!</definedName>
    <definedName name="VT69J">#REF!</definedName>
    <definedName name="VT69JC">#REF!</definedName>
    <definedName name="VT6CPT">#REF!</definedName>
    <definedName name="VT6CPTC">#REF!</definedName>
    <definedName name="VT6NR">#REF!</definedName>
    <definedName name="VT6NRc">#REF!</definedName>
    <definedName name="VT6TVA">#REF!</definedName>
    <definedName name="VT6TVAC">#REF!</definedName>
    <definedName name="VT6TVAI">#REF!</definedName>
    <definedName name="VT6TVAP">#REF!</definedName>
    <definedName name="VT712J">#REF!</definedName>
    <definedName name="VT712Jc">#REF!</definedName>
    <definedName name="VT715J">#REF!</definedName>
    <definedName name="VT715Jc">#REF!</definedName>
    <definedName name="VT73J">#REF!</definedName>
    <definedName name="VT73Jc">#REF!</definedName>
    <definedName name="VT76J">#REF!</definedName>
    <definedName name="VT76Jc">#REF!</definedName>
    <definedName name="VT79J">#REF!</definedName>
    <definedName name="VT79Jc">#REF!</definedName>
    <definedName name="VT7CPT">#REF!</definedName>
    <definedName name="VT7CPTC">#REF!</definedName>
    <definedName name="VT7NR">#REF!</definedName>
    <definedName name="VT7NRc">#REF!</definedName>
    <definedName name="VT7TVA">#REF!</definedName>
    <definedName name="VT7TVAC">#REF!</definedName>
    <definedName name="VT7TVAI">#REF!</definedName>
    <definedName name="VT7TVAP">#REF!</definedName>
    <definedName name="VT812J">#REF!</definedName>
    <definedName name="VT812Jc">#REF!</definedName>
    <definedName name="VT815J">#REF!</definedName>
    <definedName name="VT815Jc">#REF!</definedName>
    <definedName name="VT83J">#REF!</definedName>
    <definedName name="VT83Jc">#REF!</definedName>
    <definedName name="VT86J">#REF!</definedName>
    <definedName name="VT86Jc">#REF!</definedName>
    <definedName name="VT89J">#REF!</definedName>
    <definedName name="VT89Jc">#REF!</definedName>
    <definedName name="VT8CPT">#REF!</definedName>
    <definedName name="VT8CPTc">#REF!</definedName>
    <definedName name="VT8NR">'[35]Ventes Clients'!$R$19</definedName>
    <definedName name="VT8NRc" localSheetId="6">#REF!</definedName>
    <definedName name="VT8NRc" localSheetId="7">#REF!</definedName>
    <definedName name="VT8NRc">#REF!</definedName>
    <definedName name="VT8TVA">'[35]Ventes Clients'!$N$19</definedName>
    <definedName name="VT8TVAc" localSheetId="6">#REF!</definedName>
    <definedName name="VT8TVAc" localSheetId="7">#REF!</definedName>
    <definedName name="VT8TVAc">#REF!</definedName>
    <definedName name="VT912J" localSheetId="6">#REF!</definedName>
    <definedName name="VT912J" localSheetId="7">#REF!</definedName>
    <definedName name="VT912J">#REF!</definedName>
    <definedName name="VT912Jc" localSheetId="6">#REF!</definedName>
    <definedName name="VT912Jc" localSheetId="7">#REF!</definedName>
    <definedName name="VT912Jc">#REF!</definedName>
    <definedName name="VT915J">#REF!</definedName>
    <definedName name="VT915Jc">#REF!</definedName>
    <definedName name="VT93J">#REF!</definedName>
    <definedName name="VT93Jc">#REF!</definedName>
    <definedName name="VT96J">#REF!</definedName>
    <definedName name="VT96Jc">#REF!</definedName>
    <definedName name="VT99J">#REF!</definedName>
    <definedName name="VT99Jc">#REF!</definedName>
    <definedName name="VT9CPT">#REF!</definedName>
    <definedName name="VT9CPTc">#REF!</definedName>
    <definedName name="VT9NR">'[35]Ventes Clients'!$R$20</definedName>
    <definedName name="VT9NRc" localSheetId="6">#REF!</definedName>
    <definedName name="VT9NRc" localSheetId="7">#REF!</definedName>
    <definedName name="VT9NRc">#REF!</definedName>
    <definedName name="VT9TVA">'[35]Ventes Clients'!$N$20</definedName>
    <definedName name="VT9TVAc" localSheetId="6">#REF!</definedName>
    <definedName name="VT9TVAc" localSheetId="7">#REF!</definedName>
    <definedName name="VT9TVAc">#REF!</definedName>
    <definedName name="w" localSheetId="6">#REF!</definedName>
    <definedName name="w" localSheetId="7">#REF!</definedName>
    <definedName name="w">#REF!</definedName>
    <definedName name="wan">[91]Group!$D$251</definedName>
    <definedName name="wanna" localSheetId="6" hidden="1">{"'Model'!$A$1:$N$53"}</definedName>
    <definedName name="wanna" localSheetId="5" hidden="1">{"'Model'!$A$1:$N$53"}</definedName>
    <definedName name="wanna" localSheetId="7" hidden="1">{"'Model'!$A$1:$N$53"}</definedName>
    <definedName name="wanna" hidden="1">{"'Model'!$A$1:$N$53"}</definedName>
    <definedName name="weewee" localSheetId="6" hidden="1">{"'Model'!$A$1:$N$53"}</definedName>
    <definedName name="weewee" localSheetId="5" hidden="1">{"'Model'!$A$1:$N$53"}</definedName>
    <definedName name="weewee" localSheetId="7" hidden="1">{"'Model'!$A$1:$N$53"}</definedName>
    <definedName name="weewee" hidden="1">{"'Model'!$A$1:$N$53"}</definedName>
    <definedName name="werwer" localSheetId="6" hidden="1">{"'Model'!$A$1:$N$53"}</definedName>
    <definedName name="werwer" localSheetId="5" hidden="1">{"'Model'!$A$1:$N$53"}</definedName>
    <definedName name="werwer" localSheetId="7" hidden="1">{"'Model'!$A$1:$N$53"}</definedName>
    <definedName name="werwer" hidden="1">{"'Model'!$A$1:$N$53"}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localSheetId="7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wrn.groupeil." localSheetId="6" hidden="1">{#N/A,#N/A,FALSE,"BILAN CONSOLIDE";#N/A,#N/A,FALSE,"BILAN";#N/A,#N/A,FALSE,"Cpte de Résultat";#N/A,#N/A,FALSE,"SIG";#N/A,#N/A,FALSE,"Bilan financier"}</definedName>
    <definedName name="wrn.groupeil." localSheetId="5" hidden="1">{#N/A,#N/A,FALSE,"BILAN CONSOLIDE";#N/A,#N/A,FALSE,"BILAN";#N/A,#N/A,FALSE,"Cpte de Résultat";#N/A,#N/A,FALSE,"SIG";#N/A,#N/A,FALSE,"Bilan financier"}</definedName>
    <definedName name="wrn.groupeil." localSheetId="7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6" hidden="1">{#N/A,#N/A,FALSE,"BILAN SA";#N/A,#N/A,FALSE,"Cpte Résultat SA";#N/A,#N/A,FALSE,"SIG";#N/A,#N/A,FALSE,"Annexe"}</definedName>
    <definedName name="wrn.IDEAL._.SA." localSheetId="5" hidden="1">{#N/A,#N/A,FALSE,"BILAN SA";#N/A,#N/A,FALSE,"Cpte Résultat SA";#N/A,#N/A,FALSE,"SIG";#N/A,#N/A,FALSE,"Annexe"}</definedName>
    <definedName name="wrn.IDEAL._.SA." localSheetId="7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localSheetId="6" hidden="1">A002A_Reconcile_E_Asso!#REF!</definedName>
    <definedName name="XREF_COLUMN_1" hidden="1">#REF!</definedName>
    <definedName name="XREF_COLUMN_10" localSheetId="6" hidden="1">A002A_Reconcile_E_Asso!#REF!</definedName>
    <definedName name="XREF_COLUMN_10" hidden="1">#REF!</definedName>
    <definedName name="XREF_COLUMN_2" localSheetId="6" hidden="1">A002A_Reconcile_E_Asso!#REF!</definedName>
    <definedName name="XREF_COLUMN_2" hidden="1">#REF!</definedName>
    <definedName name="XREF_COLUMN_3" localSheetId="6" hidden="1">#REF!</definedName>
    <definedName name="XREF_COLUMN_3" hidden="1">#REF!</definedName>
    <definedName name="XREF_COLUMN_4" localSheetId="6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localSheetId="6" hidden="1">A002A_Reconcile_E_Asso!#REF!</definedName>
    <definedName name="XRefCopy1" hidden="1">#REF!</definedName>
    <definedName name="XRefCopy10" localSheetId="6" hidden="1">A002A_Reconcile_E_Asso!#REF!</definedName>
    <definedName name="XRefCopy10" hidden="1">#REF!</definedName>
    <definedName name="XRefCopy10Row" localSheetId="6" hidden="1">A002A_Reconcile_E_Asso!#REF!</definedName>
    <definedName name="XRefCopy10Row" hidden="1">#REF!</definedName>
    <definedName name="XRefCopy11" localSheetId="6" hidden="1">#REF!</definedName>
    <definedName name="XRefCopy11" hidden="1">#REF!</definedName>
    <definedName name="XRefCopy11Row" localSheetId="6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localSheetId="6" hidden="1">A002A_Reconcile_E_Asso!#REF!</definedName>
    <definedName name="XRefPaste1" hidden="1">#REF!</definedName>
    <definedName name="XRefPaste10" localSheetId="6" hidden="1">A002A_Reconcile_E_Asso!#REF!</definedName>
    <definedName name="XRefPaste10" hidden="1">#REF!</definedName>
    <definedName name="XRefPaste10Row" localSheetId="6" hidden="1">A002A_Reconcile_E_Asso!#REF!</definedName>
    <definedName name="XRefPaste10Row" hidden="1">#REF!</definedName>
    <definedName name="XRefPaste11" localSheetId="6" hidden="1">#REF!</definedName>
    <definedName name="XRefPaste11" hidden="1">#REF!</definedName>
    <definedName name="XRefPaste11Row" localSheetId="6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'[92]Trial Balance'!$A$1:$H$65536</definedName>
    <definedName name="xxx">[93]BS_ALL!$1:$1048576</definedName>
    <definedName name="YE">'[38]C001-Lead'!#REF!</definedName>
    <definedName name="Year_end">'[38]C100-Confirmations'!#REF!</definedName>
    <definedName name="YearEnd">'[38]C001-Lead'!#REF!</definedName>
    <definedName name="yinyin" localSheetId="6" hidden="1">{"'Model'!$A$1:$N$53"}</definedName>
    <definedName name="yinyin" localSheetId="5" hidden="1">{"'Model'!$A$1:$N$53"}</definedName>
    <definedName name="yinyin" localSheetId="7" hidden="1">{"'Model'!$A$1:$N$53"}</definedName>
    <definedName name="yinyin" hidden="1">{"'Model'!$A$1:$N$53"}</definedName>
    <definedName name="yyy">#REF!</definedName>
    <definedName name="yyyy" localSheetId="6">A002A_Reconcile_E_Asso!#REF!</definedName>
    <definedName name="yyyy">#REF!</definedName>
    <definedName name="z1q">[8]เงินกู้ธนชาติ!$F$15</definedName>
    <definedName name="Zip" localSheetId="6">#REF!</definedName>
    <definedName name="Zip">#REF!</definedName>
    <definedName name="zz" localSheetId="6" hidden="1">{"cashflow",#N/A,FALSE,"cash flow"}</definedName>
    <definedName name="zz" localSheetId="5" hidden="1">{"cashflow",#N/A,FALSE,"cash flow"}</definedName>
    <definedName name="zz" localSheetId="7" hidden="1">{"cashflow",#N/A,FALSE,"cash flow"}</definedName>
    <definedName name="zz" hidden="1">{"cashflow",#N/A,FALSE,"cash flow"}</definedName>
    <definedName name="zzz" localSheetId="6">A002A_Reconcile_E_Asso!#REF!</definedName>
    <definedName name="zzz">#REF!</definedName>
    <definedName name="เงินฝากประจำ">#REF!</definedName>
    <definedName name="พันธบัตร">#REF!</definedName>
    <definedName name="ฟ" localSheetId="6" hidden="1">{#N/A,#N/A,FALSE,"BILAN CONSOLIDE";#N/A,#N/A,FALSE,"BILAN";#N/A,#N/A,FALSE,"Cpte de Résultat";#N/A,#N/A,FALSE,"SIG";#N/A,#N/A,FALSE,"Bilan financier"}</definedName>
    <definedName name="ฟ" localSheetId="5" hidden="1">{#N/A,#N/A,FALSE,"BILAN CONSOLIDE";#N/A,#N/A,FALSE,"BILAN";#N/A,#N/A,FALSE,"Cpte de Résultat";#N/A,#N/A,FALSE,"SIG";#N/A,#N/A,FALSE,"Bilan financier"}</definedName>
    <definedName name="ฟ" localSheetId="7" hidden="1">{#N/A,#N/A,FALSE,"BILAN CONSOLIDE";#N/A,#N/A,FALSE,"BILAN";#N/A,#N/A,FALSE,"Cpte de Résultat";#N/A,#N/A,FALSE,"SIG";#N/A,#N/A,FALSE,"Bilan financier"}</definedName>
    <definedName name="ฟ" hidden="1">{#N/A,#N/A,FALSE,"BILAN CONSOLIDE";#N/A,#N/A,FALSE,"BILAN";#N/A,#N/A,FALSE,"Cpte de Résultat";#N/A,#N/A,FALSE,"SIG";#N/A,#N/A,FALSE,"Bilan financier"}</definedName>
    <definedName name="ฟๅ">#REF!</definedName>
    <definedName name="ฤ1">#REF!</definedName>
    <definedName name="หกดเ">#REF!</definedName>
    <definedName name="หุ้นกู้">#REF!</definedName>
    <definedName name="าาา" localSheetId="6" hidden="1">{"'Model'!$A$1:$N$53"}</definedName>
    <definedName name="าาา" localSheetId="5" hidden="1">{"'Model'!$A$1:$N$53"}</definedName>
    <definedName name="าาา" localSheetId="7" hidden="1">{"'Model'!$A$1:$N$53"}</definedName>
    <definedName name="าาา" hidden="1">{"'Model'!$A$1:$N$53"}</definedName>
    <definedName name="าาาา" localSheetId="6" hidden="1">{"'Model'!$A$1:$N$53"}</definedName>
    <definedName name="าาาา" localSheetId="5" hidden="1">{"'Model'!$A$1:$N$53"}</definedName>
    <definedName name="าาาา" localSheetId="7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8" i="20" l="1"/>
  <c r="E66" i="28"/>
  <c r="G66" i="28"/>
  <c r="I66" i="28"/>
  <c r="K66" i="28"/>
  <c r="K78" i="28" l="1"/>
  <c r="I78" i="28"/>
  <c r="E78" i="28"/>
  <c r="G78" i="28"/>
  <c r="G26" i="28" l="1"/>
  <c r="G38" i="28" s="1"/>
  <c r="G40" i="28" s="1"/>
  <c r="G79" i="28" s="1"/>
  <c r="G81" i="28" s="1"/>
  <c r="I26" i="28"/>
  <c r="I38" i="28" s="1"/>
  <c r="I40" i="28" s="1"/>
  <c r="I79" i="28" s="1"/>
  <c r="I81" i="28" s="1"/>
  <c r="E26" i="28"/>
  <c r="E38" i="28" s="1"/>
  <c r="E40" i="28" s="1"/>
  <c r="E79" i="28" s="1"/>
  <c r="E81" i="28" s="1"/>
  <c r="K26" i="28"/>
  <c r="K38" i="28" s="1"/>
  <c r="K40" i="28" s="1"/>
  <c r="K79" i="28" s="1"/>
  <c r="K81" i="28" s="1"/>
  <c r="Q11" i="21"/>
  <c r="S11" i="21"/>
  <c r="Q12" i="21"/>
  <c r="S12" i="21"/>
  <c r="Q13" i="21"/>
  <c r="S13" i="21"/>
  <c r="Q14" i="21"/>
  <c r="S14" i="21"/>
  <c r="Q15" i="21"/>
  <c r="S15" i="21"/>
  <c r="Q16" i="21"/>
  <c r="S16" i="21"/>
  <c r="Q17" i="21"/>
  <c r="S17" i="21"/>
  <c r="Q19" i="21"/>
  <c r="S19" i="21"/>
  <c r="Q20" i="21"/>
  <c r="S20" i="21"/>
  <c r="Q21" i="21"/>
  <c r="S21" i="21"/>
  <c r="Q22" i="21"/>
  <c r="S22" i="21"/>
  <c r="Q23" i="21"/>
  <c r="S23" i="21"/>
  <c r="Q24" i="21"/>
  <c r="S24" i="21"/>
  <c r="Q27" i="21"/>
  <c r="S27" i="21"/>
  <c r="Q28" i="21"/>
  <c r="S28" i="21"/>
  <c r="Q29" i="21"/>
  <c r="S29" i="21"/>
  <c r="Q30" i="21"/>
  <c r="S30" i="21"/>
  <c r="Q32" i="21"/>
  <c r="S32" i="21"/>
  <c r="Q45" i="21"/>
  <c r="S45" i="21"/>
  <c r="Q46" i="21"/>
  <c r="S46" i="21"/>
  <c r="Q47" i="21"/>
  <c r="S47" i="21"/>
  <c r="Q48" i="21"/>
  <c r="S48" i="21"/>
  <c r="Q51" i="21"/>
  <c r="S51" i="21"/>
  <c r="Q52" i="21"/>
  <c r="S52" i="21"/>
  <c r="Q53" i="21"/>
  <c r="S53" i="21"/>
  <c r="Q54" i="21"/>
  <c r="S54" i="21"/>
  <c r="Q56" i="21"/>
  <c r="S56" i="21"/>
  <c r="Q58" i="21"/>
  <c r="S58" i="21"/>
  <c r="Q63" i="21"/>
  <c r="S63" i="21"/>
  <c r="S64" i="21"/>
  <c r="Q68" i="21"/>
  <c r="S68" i="21"/>
  <c r="S69" i="21"/>
  <c r="Q74" i="21"/>
  <c r="S74" i="21"/>
  <c r="Q75" i="21"/>
  <c r="S75" i="21"/>
  <c r="Q76" i="21"/>
  <c r="S76" i="21"/>
  <c r="S10" i="21"/>
  <c r="Q10" i="21"/>
  <c r="R54" i="20"/>
  <c r="T54" i="20"/>
  <c r="R57" i="20"/>
  <c r="T57" i="20"/>
  <c r="R59" i="20"/>
  <c r="T59" i="20"/>
  <c r="R60" i="20"/>
  <c r="T60" i="20"/>
  <c r="T62" i="20"/>
  <c r="T63" i="20"/>
  <c r="R64" i="20"/>
  <c r="T64" i="20"/>
  <c r="R65" i="20"/>
  <c r="T65" i="20"/>
  <c r="T67" i="20"/>
  <c r="T68" i="20"/>
  <c r="R69" i="20"/>
  <c r="T69" i="20"/>
  <c r="R70" i="20"/>
  <c r="T70" i="20"/>
  <c r="R71" i="20"/>
  <c r="T71" i="20"/>
  <c r="R73" i="20"/>
  <c r="T73" i="20"/>
  <c r="R74" i="20"/>
  <c r="T74" i="20"/>
  <c r="R75" i="20"/>
  <c r="T75" i="20"/>
  <c r="R33" i="20"/>
  <c r="T33" i="20"/>
  <c r="R34" i="20"/>
  <c r="T34" i="20"/>
  <c r="R35" i="20"/>
  <c r="T35" i="20"/>
  <c r="R36" i="20"/>
  <c r="T36" i="20"/>
  <c r="R37" i="20"/>
  <c r="T37" i="20"/>
  <c r="R38" i="20"/>
  <c r="T38" i="20"/>
  <c r="R39" i="20"/>
  <c r="T39" i="20"/>
  <c r="R40" i="20"/>
  <c r="T40" i="20"/>
  <c r="R41" i="20"/>
  <c r="T41" i="20"/>
  <c r="R42" i="20"/>
  <c r="T42" i="20"/>
  <c r="R43" i="20"/>
  <c r="T43" i="20"/>
  <c r="R47" i="20"/>
  <c r="T47" i="20"/>
  <c r="R49" i="20"/>
  <c r="T49" i="20"/>
  <c r="R51" i="20"/>
  <c r="T51" i="20"/>
  <c r="R18" i="20"/>
  <c r="T18" i="20"/>
  <c r="S13" i="1"/>
  <c r="U13" i="1"/>
  <c r="S14" i="1"/>
  <c r="U14" i="1"/>
  <c r="S15" i="1"/>
  <c r="U15" i="1"/>
  <c r="S16" i="1"/>
  <c r="U16" i="1"/>
  <c r="S17" i="1"/>
  <c r="U17" i="1"/>
  <c r="S18" i="1"/>
  <c r="U18" i="1"/>
  <c r="S19" i="1"/>
  <c r="U19" i="1"/>
  <c r="S20" i="1"/>
  <c r="U20" i="1"/>
  <c r="S21" i="1"/>
  <c r="U21" i="1"/>
  <c r="S22" i="1"/>
  <c r="U22" i="1"/>
  <c r="S23" i="1"/>
  <c r="U23" i="1"/>
  <c r="S24" i="1"/>
  <c r="U24" i="1"/>
  <c r="S25" i="1"/>
  <c r="U25" i="1"/>
  <c r="S26" i="1"/>
  <c r="U26" i="1"/>
  <c r="S27" i="1"/>
  <c r="U27" i="1"/>
  <c r="S28" i="1"/>
  <c r="U28" i="1"/>
  <c r="S29" i="1"/>
  <c r="U29" i="1"/>
  <c r="S30" i="1"/>
  <c r="U30" i="1"/>
  <c r="S31" i="1"/>
  <c r="U31" i="1"/>
  <c r="S32" i="1"/>
  <c r="U32" i="1"/>
  <c r="S35" i="1"/>
  <c r="U35" i="1"/>
  <c r="S36" i="1"/>
  <c r="U36" i="1"/>
  <c r="S37" i="1"/>
  <c r="U37" i="1"/>
  <c r="S38" i="1"/>
  <c r="U38" i="1"/>
  <c r="S39" i="1"/>
  <c r="U39" i="1"/>
  <c r="S40" i="1"/>
  <c r="U40" i="1"/>
  <c r="S41" i="1"/>
  <c r="U41" i="1"/>
  <c r="S42" i="1"/>
  <c r="U42" i="1"/>
  <c r="S43" i="1"/>
  <c r="U43" i="1"/>
  <c r="S44" i="1"/>
  <c r="U44" i="1"/>
  <c r="S45" i="1"/>
  <c r="U45" i="1"/>
  <c r="S46" i="1"/>
  <c r="U46" i="1"/>
  <c r="S47" i="1"/>
  <c r="U47" i="1"/>
  <c r="S48" i="1"/>
  <c r="U48" i="1"/>
  <c r="S49" i="1"/>
  <c r="U49" i="1"/>
  <c r="S50" i="1"/>
  <c r="U50" i="1"/>
  <c r="S51" i="1"/>
  <c r="U51" i="1"/>
  <c r="S52" i="1"/>
  <c r="U52" i="1"/>
  <c r="S53" i="1"/>
  <c r="U53" i="1"/>
  <c r="S54" i="1"/>
  <c r="U54" i="1"/>
  <c r="S55" i="1"/>
  <c r="U55" i="1"/>
  <c r="S56" i="1"/>
  <c r="U56" i="1"/>
  <c r="S57" i="1"/>
  <c r="U57" i="1"/>
  <c r="S58" i="1"/>
  <c r="U58" i="1"/>
  <c r="S59" i="1"/>
  <c r="U59" i="1"/>
  <c r="S60" i="1"/>
  <c r="U60" i="1"/>
  <c r="U61" i="1"/>
  <c r="S62" i="1"/>
  <c r="U62" i="1"/>
  <c r="S63" i="1"/>
  <c r="U63" i="1"/>
  <c r="S64" i="1"/>
  <c r="U64" i="1"/>
  <c r="S65" i="1"/>
  <c r="U65" i="1"/>
  <c r="S66" i="1"/>
  <c r="U66" i="1"/>
  <c r="S67" i="1"/>
  <c r="U67" i="1"/>
  <c r="S68" i="1"/>
  <c r="U68" i="1"/>
  <c r="S69" i="1"/>
  <c r="U69" i="1"/>
  <c r="S70" i="1"/>
  <c r="U70" i="1"/>
  <c r="S71" i="1"/>
  <c r="U71" i="1"/>
  <c r="S72" i="1"/>
  <c r="U72" i="1"/>
  <c r="S73" i="1"/>
  <c r="U73" i="1"/>
  <c r="S74" i="1"/>
  <c r="U74" i="1"/>
  <c r="S75" i="1"/>
  <c r="U75" i="1"/>
  <c r="S76" i="1"/>
  <c r="U76" i="1"/>
  <c r="S77" i="1"/>
  <c r="S79" i="1"/>
  <c r="U79" i="1"/>
  <c r="S80" i="1"/>
  <c r="U80" i="1"/>
  <c r="S81" i="1"/>
  <c r="U81" i="1"/>
  <c r="S82" i="1"/>
  <c r="U82" i="1"/>
  <c r="S83" i="1"/>
  <c r="U83" i="1"/>
  <c r="S84" i="1"/>
  <c r="U84" i="1"/>
  <c r="S85" i="1"/>
  <c r="U85" i="1"/>
  <c r="S86" i="1"/>
  <c r="U86" i="1"/>
  <c r="S87" i="1"/>
  <c r="U87" i="1"/>
  <c r="S88" i="1"/>
  <c r="U88" i="1"/>
  <c r="S89" i="1"/>
  <c r="U89" i="1"/>
  <c r="S90" i="1"/>
  <c r="U90" i="1"/>
  <c r="S91" i="1"/>
  <c r="U91" i="1"/>
  <c r="S92" i="1"/>
  <c r="U92" i="1"/>
  <c r="S93" i="1"/>
  <c r="U93" i="1"/>
  <c r="S94" i="1"/>
  <c r="U94" i="1"/>
  <c r="S95" i="1"/>
  <c r="U95" i="1"/>
  <c r="S96" i="1"/>
  <c r="U96" i="1"/>
  <c r="S97" i="1"/>
  <c r="U97" i="1"/>
  <c r="S98" i="1"/>
  <c r="U98" i="1"/>
  <c r="S99" i="1"/>
  <c r="U99" i="1"/>
  <c r="S100" i="1"/>
  <c r="U100" i="1"/>
  <c r="S101" i="1"/>
  <c r="U101" i="1"/>
  <c r="S102" i="1"/>
  <c r="U102" i="1"/>
  <c r="S103" i="1"/>
  <c r="U103" i="1"/>
  <c r="U104" i="1"/>
  <c r="S105" i="1"/>
  <c r="U105" i="1"/>
  <c r="U106" i="1"/>
  <c r="U12" i="1"/>
  <c r="S12" i="1"/>
  <c r="D19" i="27"/>
  <c r="B8" i="27"/>
  <c r="I19" i="27" l="1"/>
  <c r="I21" i="27" s="1"/>
  <c r="G19" i="27"/>
  <c r="G21" i="27" s="1"/>
  <c r="B19" i="27"/>
  <c r="B21" i="27" s="1"/>
  <c r="D7" i="27"/>
  <c r="D9" i="27" s="1"/>
  <c r="B7" i="27"/>
  <c r="B9" i="27" s="1"/>
  <c r="D21" i="27"/>
  <c r="E8" i="27"/>
  <c r="E68" i="21"/>
  <c r="Y28" i="23"/>
  <c r="AA28" i="23" s="1"/>
  <c r="Z31" i="22"/>
  <c r="J32" i="22"/>
  <c r="Z32" i="22" s="1"/>
  <c r="E9" i="27" l="1"/>
  <c r="E19" i="27"/>
  <c r="E21" i="27" s="1"/>
  <c r="E7" i="27"/>
  <c r="J19" i="27"/>
  <c r="J21" i="27" s="1"/>
  <c r="AB32" i="22"/>
  <c r="AD32" i="22" s="1"/>
  <c r="I22" i="21"/>
  <c r="I17" i="21"/>
  <c r="X27" i="22"/>
  <c r="P27" i="22"/>
  <c r="Z27" i="22" s="1"/>
  <c r="AD27" i="22" s="1"/>
  <c r="V28" i="22"/>
  <c r="L29" i="22"/>
  <c r="H29" i="22"/>
  <c r="P29" i="22" s="1"/>
  <c r="E53" i="21"/>
  <c r="I53" i="21"/>
  <c r="E24" i="27" l="1"/>
  <c r="B10" i="26"/>
  <c r="B5" i="26"/>
  <c r="B7" i="26" s="1"/>
  <c r="B9" i="26" s="1"/>
  <c r="G4" i="26"/>
  <c r="R53" i="20" l="1"/>
  <c r="T53" i="20"/>
  <c r="T52" i="20"/>
  <c r="R52" i="20"/>
  <c r="Y25" i="23"/>
  <c r="O25" i="23"/>
  <c r="K27" i="23"/>
  <c r="G27" i="23"/>
  <c r="E50" i="20"/>
  <c r="R50" i="20" s="1"/>
  <c r="R46" i="20"/>
  <c r="R45" i="20"/>
  <c r="R44" i="20"/>
  <c r="T50" i="20"/>
  <c r="T46" i="20"/>
  <c r="T45" i="20"/>
  <c r="T44" i="20"/>
  <c r="E67" i="20"/>
  <c r="R67" i="20" s="1"/>
  <c r="E62" i="20"/>
  <c r="R62" i="20" s="1"/>
  <c r="R31" i="20"/>
  <c r="R29" i="20"/>
  <c r="R28" i="20"/>
  <c r="R27" i="20"/>
  <c r="R26" i="20"/>
  <c r="R23" i="20"/>
  <c r="R22" i="20"/>
  <c r="R21" i="20"/>
  <c r="R20" i="20"/>
  <c r="R19" i="20"/>
  <c r="R16" i="20"/>
  <c r="R15" i="20"/>
  <c r="R14" i="20"/>
  <c r="R13" i="20"/>
  <c r="R12" i="20"/>
  <c r="R11" i="20"/>
  <c r="R10" i="20"/>
  <c r="T31" i="20"/>
  <c r="T29" i="20"/>
  <c r="T28" i="20"/>
  <c r="T27" i="20"/>
  <c r="T26" i="20"/>
  <c r="T23" i="20"/>
  <c r="T22" i="20"/>
  <c r="T21" i="20"/>
  <c r="T20" i="20"/>
  <c r="T19" i="20"/>
  <c r="T11" i="20"/>
  <c r="T12" i="20"/>
  <c r="T13" i="20"/>
  <c r="T14" i="20"/>
  <c r="T15" i="20"/>
  <c r="T16" i="20"/>
  <c r="T10" i="20"/>
  <c r="K48" i="25"/>
  <c r="K49" i="25" s="1"/>
  <c r="I48" i="25"/>
  <c r="G48" i="25"/>
  <c r="E48" i="25"/>
  <c r="K41" i="25"/>
  <c r="G41" i="25"/>
  <c r="G49" i="25" s="1"/>
  <c r="E41" i="25"/>
  <c r="E49" i="25" s="1"/>
  <c r="I37" i="25"/>
  <c r="I41" i="25" s="1"/>
  <c r="I49" i="25" s="1"/>
  <c r="E30" i="25"/>
  <c r="K25" i="25"/>
  <c r="I25" i="25"/>
  <c r="G25" i="25"/>
  <c r="E25" i="25"/>
  <c r="E24" i="25"/>
  <c r="K18" i="25"/>
  <c r="K26" i="25" s="1"/>
  <c r="K31" i="25" s="1"/>
  <c r="K33" i="25" s="1"/>
  <c r="I18" i="25"/>
  <c r="I26" i="25" s="1"/>
  <c r="I31" i="25" s="1"/>
  <c r="I33" i="25" s="1"/>
  <c r="G18" i="25"/>
  <c r="G26" i="25" s="1"/>
  <c r="G31" i="25" s="1"/>
  <c r="G33" i="25" s="1"/>
  <c r="E18" i="25"/>
  <c r="O27" i="23" l="1"/>
  <c r="AA25" i="23"/>
  <c r="E26" i="25"/>
  <c r="E31" i="25" s="1"/>
  <c r="E33" i="25" s="1"/>
  <c r="K51" i="25"/>
  <c r="K66" i="25" s="1"/>
  <c r="K62" i="25"/>
  <c r="K71" i="25" s="1"/>
  <c r="I62" i="25"/>
  <c r="I71" i="25" s="1"/>
  <c r="I51" i="25"/>
  <c r="I66" i="25" s="1"/>
  <c r="E64" i="25"/>
  <c r="E62" i="25" s="1"/>
  <c r="E71" i="25" s="1"/>
  <c r="E51" i="25"/>
  <c r="E68" i="25" s="1"/>
  <c r="E66" i="25" s="1"/>
  <c r="G64" i="25"/>
  <c r="G62" i="25" s="1"/>
  <c r="G71" i="25" s="1"/>
  <c r="G51" i="25"/>
  <c r="G68" i="25" s="1"/>
  <c r="G66" i="25" s="1"/>
  <c r="E76" i="1" l="1"/>
  <c r="E60" i="1"/>
  <c r="I60" i="1"/>
  <c r="J26" i="21" l="1"/>
  <c r="X29" i="22" l="1"/>
  <c r="Z29" i="22" s="1"/>
  <c r="AD29" i="22" l="1"/>
  <c r="Y27" i="23"/>
  <c r="AA27" i="23" s="1"/>
  <c r="S15" i="23" l="1"/>
  <c r="W15" i="23"/>
  <c r="U15" i="23"/>
  <c r="AB15" i="22"/>
  <c r="AB14" i="22"/>
  <c r="V15" i="22"/>
  <c r="T15" i="22"/>
  <c r="P14" i="22"/>
  <c r="Y17" i="23" l="1"/>
  <c r="AA17" i="23" s="1"/>
  <c r="Q16" i="23"/>
  <c r="Q18" i="23" s="1"/>
  <c r="M16" i="23"/>
  <c r="M18" i="23" s="1"/>
  <c r="K16" i="23"/>
  <c r="K18" i="23" s="1"/>
  <c r="I16" i="23"/>
  <c r="I18" i="23" s="1"/>
  <c r="G16" i="23"/>
  <c r="G18" i="23" s="1"/>
  <c r="E16" i="23"/>
  <c r="E18" i="23" s="1"/>
  <c r="W16" i="23"/>
  <c r="U16" i="23"/>
  <c r="S16" i="23"/>
  <c r="Y14" i="23"/>
  <c r="Y13" i="23"/>
  <c r="AD19" i="22"/>
  <c r="X17" i="22"/>
  <c r="Z17" i="22" s="1"/>
  <c r="AD17" i="22" s="1"/>
  <c r="R16" i="22"/>
  <c r="R20" i="22" s="1"/>
  <c r="N16" i="22"/>
  <c r="N20" i="22" s="1"/>
  <c r="L16" i="22"/>
  <c r="L20" i="22" s="1"/>
  <c r="J16" i="22"/>
  <c r="J20" i="22" s="1"/>
  <c r="H16" i="22"/>
  <c r="H20" i="22" s="1"/>
  <c r="F16" i="22"/>
  <c r="F20" i="22" s="1"/>
  <c r="V16" i="22"/>
  <c r="X15" i="22"/>
  <c r="X14" i="22"/>
  <c r="P16" i="22"/>
  <c r="X13" i="22"/>
  <c r="K56" i="21"/>
  <c r="K49" i="21"/>
  <c r="G73" i="21"/>
  <c r="G64" i="21"/>
  <c r="G56" i="21"/>
  <c r="G49" i="21"/>
  <c r="K25" i="21"/>
  <c r="K17" i="21"/>
  <c r="K18" i="21" s="1"/>
  <c r="G25" i="21"/>
  <c r="G18" i="21"/>
  <c r="K55" i="20"/>
  <c r="K48" i="20"/>
  <c r="G55" i="20"/>
  <c r="G48" i="20"/>
  <c r="K24" i="20"/>
  <c r="K17" i="20"/>
  <c r="K25" i="20" s="1"/>
  <c r="G24" i="20"/>
  <c r="G17" i="20"/>
  <c r="Q23" i="23"/>
  <c r="Q29" i="23" s="1"/>
  <c r="M23" i="23"/>
  <c r="M29" i="23" s="1"/>
  <c r="K23" i="23"/>
  <c r="K29" i="23" s="1"/>
  <c r="I23" i="23"/>
  <c r="I29" i="23" s="1"/>
  <c r="G23" i="23"/>
  <c r="G29" i="23" s="1"/>
  <c r="E23" i="23"/>
  <c r="E29" i="23" s="1"/>
  <c r="W22" i="23"/>
  <c r="W23" i="23" s="1"/>
  <c r="W29" i="23" s="1"/>
  <c r="U22" i="23"/>
  <c r="U23" i="23" s="1"/>
  <c r="U29" i="23" s="1"/>
  <c r="S22" i="23"/>
  <c r="Y21" i="23"/>
  <c r="AD31" i="22"/>
  <c r="R25" i="22"/>
  <c r="R33" i="22" s="1"/>
  <c r="N25" i="22"/>
  <c r="N33" i="22" s="1"/>
  <c r="L25" i="22"/>
  <c r="J25" i="22"/>
  <c r="H25" i="22"/>
  <c r="F25" i="22"/>
  <c r="V24" i="22"/>
  <c r="V25" i="22" s="1"/>
  <c r="V33" i="22" s="1"/>
  <c r="T24" i="22"/>
  <c r="T25" i="22" s="1"/>
  <c r="T33" i="22" s="1"/>
  <c r="AB23" i="22"/>
  <c r="X23" i="22"/>
  <c r="I56" i="21"/>
  <c r="E56" i="21"/>
  <c r="I49" i="21"/>
  <c r="S49" i="21" s="1"/>
  <c r="E49" i="21"/>
  <c r="Q49" i="21" s="1"/>
  <c r="I25" i="21"/>
  <c r="S25" i="21" s="1"/>
  <c r="E25" i="21"/>
  <c r="Q25" i="21" s="1"/>
  <c r="I18" i="21"/>
  <c r="S18" i="21" s="1"/>
  <c r="E18" i="21"/>
  <c r="Q18" i="21" s="1"/>
  <c r="I55" i="20"/>
  <c r="T55" i="20" s="1"/>
  <c r="E55" i="20"/>
  <c r="R55" i="20" s="1"/>
  <c r="I48" i="20"/>
  <c r="T48" i="20" s="1"/>
  <c r="E48" i="20"/>
  <c r="R48" i="20" s="1"/>
  <c r="I24" i="20"/>
  <c r="T24" i="20" s="1"/>
  <c r="E24" i="20"/>
  <c r="R24" i="20" s="1"/>
  <c r="I17" i="20"/>
  <c r="E17" i="20"/>
  <c r="G25" i="20" l="1"/>
  <c r="R17" i="20"/>
  <c r="E25" i="20"/>
  <c r="T17" i="20"/>
  <c r="I25" i="20"/>
  <c r="F33" i="22"/>
  <c r="H33" i="22"/>
  <c r="L33" i="22"/>
  <c r="J33" i="22"/>
  <c r="I26" i="21"/>
  <c r="S26" i="21" s="1"/>
  <c r="K56" i="20"/>
  <c r="G30" i="20"/>
  <c r="G32" i="20" s="1"/>
  <c r="G63" i="20" s="1"/>
  <c r="G61" i="20" s="1"/>
  <c r="G72" i="20" s="1"/>
  <c r="G56" i="20"/>
  <c r="G67" i="20" s="1"/>
  <c r="K26" i="21"/>
  <c r="K31" i="21" s="1"/>
  <c r="G26" i="21"/>
  <c r="G31" i="21" s="1"/>
  <c r="I56" i="20"/>
  <c r="T56" i="20" s="1"/>
  <c r="K30" i="20"/>
  <c r="K32" i="20" s="1"/>
  <c r="K61" i="20" s="1"/>
  <c r="K72" i="20" s="1"/>
  <c r="E56" i="20"/>
  <c r="R56" i="20" s="1"/>
  <c r="E26" i="21"/>
  <c r="Q26" i="21" s="1"/>
  <c r="K57" i="21"/>
  <c r="G67" i="21" s="1"/>
  <c r="G69" i="21" s="1"/>
  <c r="G57" i="21"/>
  <c r="S18" i="23"/>
  <c r="W18" i="23"/>
  <c r="U18" i="23"/>
  <c r="V20" i="22"/>
  <c r="P20" i="22"/>
  <c r="AA13" i="23"/>
  <c r="Y22" i="23"/>
  <c r="AA22" i="23" s="1"/>
  <c r="Y15" i="23"/>
  <c r="AB16" i="22"/>
  <c r="X16" i="22"/>
  <c r="Z15" i="22"/>
  <c r="T16" i="22"/>
  <c r="Z13" i="22"/>
  <c r="Z14" i="22"/>
  <c r="E57" i="21"/>
  <c r="Q57" i="21" s="1"/>
  <c r="I57" i="21"/>
  <c r="S57" i="21" s="1"/>
  <c r="X24" i="22"/>
  <c r="X25" i="22" s="1"/>
  <c r="S23" i="23"/>
  <c r="S29" i="23" s="1"/>
  <c r="I30" i="20" l="1"/>
  <c r="T25" i="20"/>
  <c r="E30" i="20"/>
  <c r="R25" i="20"/>
  <c r="X33" i="22"/>
  <c r="E31" i="21"/>
  <c r="I31" i="21"/>
  <c r="I33" i="21" s="1"/>
  <c r="G58" i="20"/>
  <c r="G68" i="20" s="1"/>
  <c r="G66" i="20" s="1"/>
  <c r="K33" i="21"/>
  <c r="K62" i="21" s="1"/>
  <c r="K58" i="20"/>
  <c r="K66" i="20" s="1"/>
  <c r="G33" i="21"/>
  <c r="G59" i="21" s="1"/>
  <c r="K73" i="21"/>
  <c r="O14" i="23"/>
  <c r="Y23" i="23"/>
  <c r="Y29" i="23" s="1"/>
  <c r="AA15" i="23"/>
  <c r="AB20" i="22"/>
  <c r="X20" i="22"/>
  <c r="T20" i="22"/>
  <c r="AD15" i="22"/>
  <c r="Y16" i="23"/>
  <c r="AD14" i="22"/>
  <c r="Z16" i="22"/>
  <c r="Z24" i="22"/>
  <c r="AD13" i="22"/>
  <c r="I59" i="21" l="1"/>
  <c r="S59" i="21" s="1"/>
  <c r="S33" i="21"/>
  <c r="S31" i="21"/>
  <c r="E33" i="21"/>
  <c r="Q33" i="21" s="1"/>
  <c r="Q31" i="21"/>
  <c r="E32" i="20"/>
  <c r="R30" i="20"/>
  <c r="I32" i="20"/>
  <c r="T30" i="20"/>
  <c r="I62" i="21"/>
  <c r="S62" i="21" s="1"/>
  <c r="O21" i="23"/>
  <c r="AA21" i="23" s="1"/>
  <c r="AA23" i="23" s="1"/>
  <c r="AA29" i="23" s="1"/>
  <c r="K59" i="21"/>
  <c r="K67" i="21" s="1"/>
  <c r="AA14" i="23"/>
  <c r="AA16" i="23" s="1"/>
  <c r="O16" i="23"/>
  <c r="O18" i="23" s="1"/>
  <c r="Y18" i="23"/>
  <c r="Z20" i="22"/>
  <c r="AD16" i="22"/>
  <c r="E62" i="21" l="1"/>
  <c r="Q62" i="21" s="1"/>
  <c r="E59" i="21"/>
  <c r="Q59" i="21" s="1"/>
  <c r="I67" i="21"/>
  <c r="S67" i="21" s="1"/>
  <c r="I73" i="21"/>
  <c r="S73" i="21" s="1"/>
  <c r="E63" i="20"/>
  <c r="R63" i="20" s="1"/>
  <c r="R32" i="20"/>
  <c r="E58" i="20"/>
  <c r="I61" i="20"/>
  <c r="T32" i="20"/>
  <c r="I58" i="20"/>
  <c r="O23" i="23"/>
  <c r="E61" i="20"/>
  <c r="E73" i="21"/>
  <c r="Q73" i="21" s="1"/>
  <c r="E67" i="21"/>
  <c r="Q67" i="21" s="1"/>
  <c r="P23" i="22"/>
  <c r="E64" i="21"/>
  <c r="Q64" i="21" s="1"/>
  <c r="AA18" i="23"/>
  <c r="AD20" i="22"/>
  <c r="I61" i="1"/>
  <c r="K104" i="1"/>
  <c r="K106" i="1" s="1"/>
  <c r="G104" i="1"/>
  <c r="G106" i="1" s="1"/>
  <c r="I104" i="1"/>
  <c r="I106" i="1" s="1"/>
  <c r="E104" i="1"/>
  <c r="S104" i="1" s="1"/>
  <c r="K77" i="1"/>
  <c r="K61" i="1"/>
  <c r="G77" i="1"/>
  <c r="G61" i="1"/>
  <c r="I77" i="1"/>
  <c r="U77" i="1" s="1"/>
  <c r="E77" i="1"/>
  <c r="E61" i="1"/>
  <c r="S61" i="1" s="1"/>
  <c r="K33" i="1"/>
  <c r="K19" i="1"/>
  <c r="G33" i="1"/>
  <c r="G19" i="1"/>
  <c r="I33" i="1"/>
  <c r="U33" i="1" s="1"/>
  <c r="E33" i="1"/>
  <c r="S33" i="1" s="1"/>
  <c r="I19" i="1"/>
  <c r="E19" i="1"/>
  <c r="E72" i="20" l="1"/>
  <c r="R72" i="20" s="1"/>
  <c r="R61" i="20"/>
  <c r="I66" i="20"/>
  <c r="T66" i="20" s="1"/>
  <c r="T58" i="20"/>
  <c r="I72" i="20"/>
  <c r="T72" i="20" s="1"/>
  <c r="T61" i="20"/>
  <c r="R68" i="20"/>
  <c r="R58" i="20"/>
  <c r="O29" i="23"/>
  <c r="R66" i="20"/>
  <c r="P25" i="22"/>
  <c r="Z23" i="22"/>
  <c r="E106" i="1"/>
  <c r="S106" i="1" s="1"/>
  <c r="E34" i="1"/>
  <c r="S34" i="1" s="1"/>
  <c r="I78" i="1"/>
  <c r="K78" i="1"/>
  <c r="K107" i="1" s="1"/>
  <c r="G78" i="1"/>
  <c r="G107" i="1" s="1"/>
  <c r="E78" i="1"/>
  <c r="S78" i="1" s="1"/>
  <c r="I34" i="1"/>
  <c r="U34" i="1" s="1"/>
  <c r="K34" i="1"/>
  <c r="G34" i="1"/>
  <c r="I107" i="1" l="1"/>
  <c r="U107" i="1" s="1"/>
  <c r="U78" i="1"/>
  <c r="P33" i="22"/>
  <c r="AD23" i="22"/>
  <c r="Z25" i="22"/>
  <c r="E107" i="1"/>
  <c r="S107" i="1" s="1"/>
  <c r="Z33" i="22" l="1"/>
  <c r="AB24" i="22" l="1"/>
  <c r="AB25" i="22" s="1"/>
  <c r="E69" i="21"/>
  <c r="Q69" i="21" s="1"/>
  <c r="AB33" i="22" l="1"/>
  <c r="AD24" i="22"/>
  <c r="AD25" i="22" s="1"/>
  <c r="AD33" i="22" l="1"/>
  <c r="G22" i="27" l="1"/>
  <c r="E26" i="27"/>
  <c r="E29" i="27" s="1"/>
</calcChain>
</file>

<file path=xl/sharedStrings.xml><?xml version="1.0" encoding="utf-8"?>
<sst xmlns="http://schemas.openxmlformats.org/spreadsheetml/2006/main" count="661" uniqueCount="306">
  <si>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</si>
  <si>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</si>
  <si>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</si>
  <si>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</si>
  <si>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</si>
  <si>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</si>
  <si>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</si>
  <si>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</si>
  <si>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</si>
  <si>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</si>
  <si>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</si>
  <si>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</si>
  <si>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</si>
  <si>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</si>
  <si>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</si>
  <si>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</si>
  <si>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</si>
  <si>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</si>
  <si>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</si>
  <si>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</si>
  <si>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</si>
  <si>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</si>
  <si>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</si>
  <si>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</si>
  <si>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</si>
  <si>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</si>
  <si>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</si>
  <si>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</si>
  <si>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</si>
  <si>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</si>
  <si>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</si>
  <si>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</si>
  <si>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</si>
  <si>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</si>
  <si>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</si>
  <si>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</si>
  <si>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</si>
  <si>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</si>
  <si>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</si>
  <si>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</si>
  <si>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</si>
  <si>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</si>
  <si>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</si>
  <si>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</si>
  <si>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</si>
  <si>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</si>
  <si>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</si>
  <si>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</si>
  <si>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</si>
  <si>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</si>
  <si>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</si>
  <si>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</si>
  <si>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</si>
  <si>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</si>
  <si>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</si>
  <si>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</si>
  <si>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</si>
  <si>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</si>
  <si>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</si>
  <si>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</si>
  <si>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</si>
  <si>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</si>
  <si>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</si>
  <si>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</si>
  <si>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</si>
  <si>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</si>
  <si>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</si>
  <si>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</si>
  <si>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</si>
  <si>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</si>
  <si>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</si>
  <si>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</si>
  <si>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</si>
  <si>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</si>
  <si>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</si>
  <si>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</si>
  <si>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</si>
  <si>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</si>
  <si>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</si>
  <si>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</si>
  <si>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</si>
  <si>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</si>
  <si>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</si>
  <si>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</si>
  <si>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</si>
  <si>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</si>
  <si>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</si>
  <si>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</si>
  <si>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</si>
  <si>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</si>
  <si>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</si>
  <si>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</si>
  <si>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</si>
  <si>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เงินสดรับจากเงินกู้ยืมระยะยาว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</si>
  <si>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</si>
  <si>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</si>
  <si>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</si>
  <si>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</si>
  <si>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</si>
  <si>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</si>
  <si>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</si>
  <si>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</si>
  <si>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</si>
  <si>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</si>
  <si>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</si>
  <si>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</si>
  <si>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</si>
  <si>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</si>
  <si>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</si>
  <si>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</si>
  <si>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</si>
  <si>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</si>
  <si>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</si>
  <si>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</si>
  <si>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</si>
  <si>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</si>
  <si>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</si>
  <si>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</si>
  <si>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</si>
  <si>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</si>
  <si>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</si>
  <si>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</si>
  <si>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>เงินลงทุนในบริษัทย่อย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</si>
  <si>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</si>
  <si>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</si>
  <si>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</si>
  <si>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</si>
  <si>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</si>
  <si>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</si>
  <si>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</si>
  <si>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</si>
  <si>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</si>
  <si>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อื่น ๆ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</si>
  <si>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</si>
  <si>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</si>
  <si>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</si>
  <si>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</si>
  <si>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</si>
  <si>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</si>
  <si>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</si>
  <si>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เงินสดรับจากการจำหน่ายอุปกรณ์</t>
  </si>
  <si>
    <t>เงินสดและรายการเทียบเท่าเงินสดต้นงวด</t>
  </si>
  <si>
    <t>กำไร (ขาดทุน) สะสม</t>
  </si>
  <si>
    <t xml:space="preserve">   โอนกลับการปรับลดสินค้าคงเหลือเป็นมูลค่าสุทธิที่จะได้รับ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</si>
  <si>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</si>
  <si>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</si>
  <si>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</si>
  <si>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</si>
  <si>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</si>
  <si>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</si>
  <si>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</si>
  <si>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</si>
  <si>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</si>
  <si>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</si>
  <si>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</si>
  <si>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</si>
  <si>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</si>
  <si>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>ขาดทุนสำหรับงวด</t>
  </si>
  <si>
    <t xml:space="preserve">   สินทรัพย์ไม่หมุนเวียนอื่น</t>
  </si>
  <si>
    <t>ส่วนแบ่งกำไรจากเงินลงทุนในบริษัทร่วม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</si>
  <si>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</si>
  <si>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</si>
  <si>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</si>
  <si>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</si>
  <si>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</si>
  <si>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</si>
  <si>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</si>
  <si>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</si>
  <si>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ค่าเผื่อผลขาดทุนด้านเครดิตที่คาดว่าจะเกิดขึ้น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</si>
  <si>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</si>
  <si>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</si>
  <si>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</si>
  <si>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</si>
  <si>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</si>
  <si>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</si>
  <si>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</si>
  <si>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</si>
  <si>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</si>
  <si>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</si>
  <si>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ยอดคงเหลือ ณ วันที่ 1 มกราคม 2565</t>
  </si>
  <si>
    <t>2565</t>
  </si>
  <si>
    <t>ส่วนของเงินกู้ยืมระยะยาวที่ถึงกำหนดชำระภายในหนึ่งปี</t>
  </si>
  <si>
    <t>ขายคืนหุ้นสามัญซื้อคืน</t>
  </si>
  <si>
    <t xml:space="preserve">เงินสดและรายการเทียบเท่าเงินสดปลายงวด </t>
  </si>
  <si>
    <t>รายได้ (ค่าใช้จ่าย) ภาษีเงินได้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</si>
  <si>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</si>
  <si>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</si>
  <si>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ส่วนแบ่งขาดทุนจากเงินลงทุนในบริษัทย่อย</t>
  </si>
  <si>
    <t>กำไรจากการป้องกันความเสี่ยงกระแสเงินสด</t>
  </si>
  <si>
    <t>เงินเบิกเกินบัญชีและเงินกู้ยืมระยะสั้นจากสถาบันการเงิน</t>
  </si>
  <si>
    <t xml:space="preserve">   อสังหาริมทรัพย์เพื่อการลงทุนเพิ่มขึ้นจากการรับโอนจาก</t>
  </si>
  <si>
    <t xml:space="preserve">      กิจการที่เกี่ยวข้องกัน</t>
  </si>
  <si>
    <t>2566</t>
  </si>
  <si>
    <t>ยอดคงเหลือ ณ วันที่ 1 มกราคม 2566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</si>
  <si>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</si>
  <si>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</si>
  <si>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</si>
  <si>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ภาษีเงินได้ค้างจ่าย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</si>
  <si>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</si>
  <si>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</si>
  <si>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</si>
  <si>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</si>
  <si>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</si>
  <si>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</si>
  <si>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2, 11</t>
  </si>
  <si>
    <t>กำไรจากตราสารอนุพันธ์</t>
  </si>
  <si>
    <t>ขาดทุนจากอัตราแลกเปลี่ยน</t>
  </si>
  <si>
    <t>จ่ายเงินปันผล</t>
  </si>
  <si>
    <t xml:space="preserve">   เงินปันผลค้างจ่ายลดลง</t>
  </si>
  <si>
    <t xml:space="preserve">   รายได้รอการรับรู้จากกิจการที่เกี่ยวข้องกัน</t>
  </si>
  <si>
    <t>กำไร (ขาดทุน) จากการดำเนินงานก่อนการเปลี่ยนแปลงในสินทรัพย์</t>
  </si>
  <si>
    <t>เงินสดรับจากการคืนทุนเงินลงทุนในบริษัทร่วม</t>
  </si>
  <si>
    <t>กำไร (ขาดทุน) จากเงินลงทุนในตราสารทุนที่กำหนดให้วัดมูลค่า</t>
  </si>
  <si>
    <t>รายได้ภาษีเงินได้</t>
  </si>
  <si>
    <t xml:space="preserve">กำไรต่อหุ้น </t>
  </si>
  <si>
    <t>กำไรต่อหุ้นขั้นพื้นฐาน</t>
  </si>
  <si>
    <t>ณ วันที่ 30 กันยายน 2566</t>
  </si>
  <si>
    <t>30 กันยายน</t>
  </si>
  <si>
    <t>กำไร (ขาดทุน) จากการป้องกันความเสี่ยงกระแสเงินสด</t>
  </si>
  <si>
    <t xml:space="preserve">จำนวนหุ้นสามัญถัวเฉลี่ยถ่วงน้ำหนัก (พันหุ้น) </t>
  </si>
  <si>
    <t xml:space="preserve">   มูลค่าที่ตราไว้หุ้นละ 1 บาท</t>
  </si>
  <si>
    <t>ยอดคงเหลือ ณ วันที่ 30 กันยายน 2565</t>
  </si>
  <si>
    <t xml:space="preserve">   สำรองผลประโยชน์ระยะยาวของพนักงาน </t>
  </si>
  <si>
    <t xml:space="preserve">   ขาดทุนจากอัตราแลกเปลี่ยนที่ยังไม่เกิดขึ้นจริง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</si>
  <si>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</si>
  <si>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</si>
  <si>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จ่ายผลประโยชน์ระยะยาวพนักงาน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</si>
  <si>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</si>
  <si>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</si>
  <si>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เงินสดจ่ายจากการให้กู้ยืมแก่กิจการที่เกี่ยวข้องกัน</t>
  </si>
  <si>
    <t>เงินสดรับจากการจำหน่ายเงินลงทุนในตราสารทุน</t>
  </si>
  <si>
    <t>เงินสดสุทธิจาก (ใช้ไปใน) กิจกรรมลงทุน</t>
  </si>
  <si>
    <t>เงินสดจ่ายคืนเงินกู้ยืมระยะยาว</t>
  </si>
  <si>
    <t>เงินสดจ่ายคืนเงินกู้ยืมระยะยาวจากกิจการที่เกี่ยวข้องกัน</t>
  </si>
  <si>
    <t>เงินสดรับจากหนี้สินทางการเงินระยะยาวจากกิจการที่เกี่ยวข้องกัน</t>
  </si>
  <si>
    <t>เงินปันผลจ่าย - ส่วนของผู้มีส่วนได้เสียที่ไม่มีอำนาจควบคุมของบริษัทย่อย</t>
  </si>
  <si>
    <t>เงินสดรับจากการจำหน่ายหุ้นสามัญซื้อคืน</t>
  </si>
  <si>
    <t>เงินสดสุทธิจาก (ใช้ไปใน) กิจกรรมจัดหาเงิน</t>
  </si>
  <si>
    <t xml:space="preserve">   สิทธิการใช้สินทรัพย์เพิ่มขึ้น (ลดลง) จากหนี้สินตามสัญญาเช่า</t>
  </si>
  <si>
    <t xml:space="preserve">      ที่ดิน อาคารและอุปกรณ์</t>
  </si>
  <si>
    <t xml:space="preserve">      ด้วยมูลค่ายุติธรรมผ่านกำไรขาดทุนเบ็ดเสร็จอื่น - สุทธิจากภาษีเงินได้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</si>
  <si>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</si>
  <si>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</si>
  <si>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</si>
  <si>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โอนสำรองตามกฎหมายและ</t>
  </si>
  <si>
    <t xml:space="preserve">   ส่วนเกินมูลค่าหุ้นชดเชยขาดทุนสะสม</t>
  </si>
  <si>
    <t>กำไรจากอัตราแลกเปลี่ยน</t>
  </si>
  <si>
    <t>กำไร (ขาดทุน) จากการดำเนินงาน</t>
  </si>
  <si>
    <t>กำไร (ขาดทุน) ก่อนรายได้ภาษีเงินได้</t>
  </si>
  <si>
    <t>กำไร (ขาดทุน) สำหรับงวด</t>
  </si>
  <si>
    <t>ส่วนแบ่งกำไรขาดทุนเบ็ดเสร็จอื่นจากเงินลงทุนในบริษัทย่อย</t>
  </si>
  <si>
    <t>การแบ่งปันกำไร (ขาดทุน)</t>
  </si>
  <si>
    <t xml:space="preserve">   กำไร (ขาดทุน) ส่วนที่เป็นของผู้ถือหุ้นของบริษัทฯ (บาท)</t>
  </si>
  <si>
    <t>จำนวนหุ้นสามัญถัวเฉลี่ยถ่วงน้ำหนัก (พันหุ้น) มูลค่าที่ตราไว้หุ้นละ 1 บาท</t>
  </si>
  <si>
    <t>สำหรับงวดหกเดือนสิ้นสุดวันที่ 30 มิถุนายน 2566</t>
  </si>
  <si>
    <t>กำไร (ขาดทุน) ก่อนรายได้ (ค่าใช้จ่าย) ภาษีเงินได้</t>
  </si>
  <si>
    <t>โอนจากองค์ประกอบอื่นของส่วนของผู้ถือหุ้น</t>
  </si>
  <si>
    <t>Sales Investment</t>
  </si>
  <si>
    <t>Reconcile RE</t>
  </si>
  <si>
    <t>Gain to PL</t>
  </si>
  <si>
    <t>RE BF</t>
  </si>
  <si>
    <t>Gain to OCI</t>
  </si>
  <si>
    <t>Gain (Loss) on Sales of Investment - OCI</t>
  </si>
  <si>
    <t>Reverse DTL Investment</t>
  </si>
  <si>
    <t>Net Income</t>
  </si>
  <si>
    <t>Gain (Loss) on Sales of Investment - PL</t>
  </si>
  <si>
    <t>from DTA Taxloss</t>
  </si>
  <si>
    <t>RE CF</t>
  </si>
  <si>
    <t>Set up legal provision 5% from RE</t>
  </si>
  <si>
    <t>Set up legal provision 5% from Net income</t>
  </si>
  <si>
    <t>Investment in asso</t>
  </si>
  <si>
    <t>Diff</t>
  </si>
  <si>
    <t>Invest in the year</t>
  </si>
  <si>
    <t>Balance after adjustment</t>
  </si>
  <si>
    <t>RE</t>
  </si>
  <si>
    <t>Conso</t>
  </si>
  <si>
    <t>BA</t>
  </si>
  <si>
    <t>Diff in RE</t>
  </si>
  <si>
    <t>Diff between RE and investment in asso</t>
  </si>
  <si>
    <t>Adjust prov. AR-BAC</t>
  </si>
  <si>
    <t>Capital reduction</t>
  </si>
  <si>
    <t>immat</t>
  </si>
  <si>
    <t>การเปลี่ยนแปลงส่วนได้เสียในบริษัทย่อย</t>
  </si>
  <si>
    <t>Adjustment</t>
  </si>
  <si>
    <t>กำไร (ขาดทุน) ก่อนภาษี</t>
  </si>
  <si>
    <t xml:space="preserve">   ขาดทุนจากการจำหน่ายอุปกรณ์</t>
  </si>
  <si>
    <t xml:space="preserve">   ผลขาดทุนจากการด้อยค่าของอุปกรณ์</t>
  </si>
  <si>
    <t>เงินฝากธนาคารที่มีภาระค้ำประกันเพิ่มขึ้น</t>
  </si>
  <si>
    <t>เงินฝากประจำ (เพิ่มขึ้น) ลดลง</t>
  </si>
  <si>
    <t>เงินกู้ยืมระยะสั้นจากสถาบันการเงินลดลง</t>
  </si>
  <si>
    <t xml:space="preserve">   ที่ดิน อาคารและอุปกรณ์เพิ่มขึ้นจากการรับโอนจากสินทรัพย์</t>
  </si>
  <si>
    <t xml:space="preserve">      สิทธิการใช้</t>
  </si>
  <si>
    <t>ส่วนแบ่งกำไร (ขาดทุน) จากเงินลงทุนในบริษัทย่อย</t>
  </si>
  <si>
    <t>เงินสดจ่ายซื้อเงินลงทุนระยะยาวอื่น</t>
  </si>
  <si>
    <t xml:space="preserve">   ไปกำไรสะสม</t>
  </si>
  <si>
    <t xml:space="preserve">   ไปกำไรสะสม </t>
  </si>
  <si>
    <t xml:space="preserve">   ส่วนแบ่งขาดทุน (กำไร) จากเงินลงทุนในบริษัทย่อย</t>
  </si>
  <si>
    <t>เงินสดจากกิจกรรมดำเนินงาน</t>
  </si>
  <si>
    <t xml:space="preserve">   เงินสดรับ (จ่าย) ภาษีเงินได้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</si>
  <si>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</si>
  <si>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</si>
  <si>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 xml:space="preserve">   เจ้าหนี้ค่าซื้อสินทรัพย์เพิ่มขึ้น </t>
  </si>
  <si>
    <t xml:space="preserve">   กำไร (ขาดทุน) จากเงินลงทุนในตราสารทุนที่กำหนดให้วัดมูลค่า</t>
  </si>
  <si>
    <t xml:space="preserve">   ลูกหนี้จากการจำหน่ายเงินลงทุนในตราสารทุนเพิ่มขึ้น</t>
  </si>
  <si>
    <t>กำไรสำหรับงวด</t>
  </si>
  <si>
    <t>รายการปรับกระทบยอดกำไร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</si>
</sst>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  <numFmt numFmtId="168" formatCode="_(* #,##0.00_);_(* \(#,##0.00\);_(* &quot;-&quot;_);_(@_)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  <font>
      <b/>
      <i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9"/>
      <color theme="1"/>
      <name val="EYInterstate"/>
    </font>
    <font>
      <u/>
      <sz val="9"/>
      <color theme="1"/>
      <name val="EYInterstate"/>
    </font>
    <font>
      <u val="singleAccounting"/>
      <sz val="9"/>
      <color theme="1"/>
      <name val="EYInterstate"/>
    </font>
    <font>
      <sz val="8"/>
      <color theme="1"/>
      <name val="EYInterstate"/>
    </font>
    <font>
      <sz val="10"/>
      <color theme="1"/>
      <name val="EYInterstate"/>
    </font>
    <font>
      <b/>
      <sz val="10"/>
      <color theme="1"/>
      <name val="EYInterstate"/>
    </font>
    <font>
      <i/>
      <sz val="10"/>
      <color rgb="FFFF0000"/>
      <name val="EYInterstat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167" fontId="14" fillId="0" borderId="0" applyFont="0" applyFill="0" applyBorder="0" applyAlignment="0" applyProtection="0"/>
    <xf numFmtId="0" fontId="11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/>
    <xf numFmtId="43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08">
    <xf numFmtId="0" fontId="0" fillId="0" borderId="0" xfId="0"/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" vertical="top"/>
    </xf>
    <xf numFmtId="37" fontId="4" fillId="0" borderId="0" xfId="4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quotePrefix="1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43" fontId="4" fillId="0" borderId="0" xfId="0" applyNumberFormat="1" applyFont="1" applyFill="1" applyAlignment="1">
      <alignment vertical="top"/>
    </xf>
    <xf numFmtId="0" fontId="4" fillId="0" borderId="4" xfId="0" applyNumberFormat="1" applyFont="1" applyFill="1" applyBorder="1" applyAlignment="1">
      <alignment vertical="top"/>
    </xf>
    <xf numFmtId="164" fontId="4" fillId="0" borderId="4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3" fontId="4" fillId="0" borderId="0" xfId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7" fillId="2" borderId="0" xfId="0" applyNumberFormat="1" applyFont="1" applyFill="1" applyAlignment="1">
      <alignment horizontal="center" vertical="center"/>
    </xf>
    <xf numFmtId="41" fontId="7" fillId="2" borderId="7" xfId="0" applyNumberFormat="1" applyFont="1" applyFill="1" applyBorder="1" applyAlignment="1">
      <alignment horizontal="center" vertical="center"/>
    </xf>
    <xf numFmtId="41" fontId="7" fillId="2" borderId="8" xfId="0" applyNumberFormat="1" applyFont="1" applyFill="1" applyBorder="1" applyAlignment="1">
      <alignment horizontal="center" vertical="center"/>
    </xf>
    <xf numFmtId="41" fontId="7" fillId="2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quotePrefix="1" applyNumberFormat="1" applyFont="1" applyAlignment="1">
      <alignment horizontal="centerContinuous" vertical="center"/>
    </xf>
    <xf numFmtId="0" fontId="3" fillId="0" borderId="0" xfId="0" quotePrefix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64" fontId="4" fillId="0" borderId="2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1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horizontal="right" vertical="center"/>
    </xf>
    <xf numFmtId="43" fontId="15" fillId="0" borderId="0" xfId="1" applyFont="1" applyFill="1"/>
    <xf numFmtId="0" fontId="3" fillId="0" borderId="0" xfId="0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4" fillId="0" borderId="7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41" fontId="4" fillId="0" borderId="8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right" vertical="center"/>
    </xf>
    <xf numFmtId="164" fontId="20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" fontId="21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left" vertical="center"/>
    </xf>
    <xf numFmtId="49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right" vertical="center"/>
    </xf>
    <xf numFmtId="1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165" fontId="2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center" vertical="center"/>
    </xf>
    <xf numFmtId="43" fontId="7" fillId="0" borderId="5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4" fontId="12" fillId="0" borderId="0" xfId="1" applyNumberFormat="1" applyFont="1" applyFill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4" fillId="0" borderId="5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4" fontId="24" fillId="0" borderId="0" xfId="0" quotePrefix="1" applyNumberFormat="1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1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1" fontId="25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9" fontId="2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1" xfId="0" applyNumberFormat="1" applyFont="1" applyBorder="1" applyAlignment="1">
      <alignment vertical="center"/>
    </xf>
    <xf numFmtId="165" fontId="25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horizontal="center" vertical="center"/>
    </xf>
    <xf numFmtId="41" fontId="13" fillId="0" borderId="5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41" fontId="12" fillId="0" borderId="1" xfId="0" applyNumberFormat="1" applyFont="1" applyBorder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0" fontId="27" fillId="0" borderId="0" xfId="22" applyFont="1"/>
    <xf numFmtId="43" fontId="27" fillId="0" borderId="0" xfId="23" applyFont="1" applyAlignment="1">
      <alignment vertical="center"/>
    </xf>
    <xf numFmtId="43" fontId="27" fillId="0" borderId="0" xfId="23" applyFont="1"/>
    <xf numFmtId="0" fontId="28" fillId="0" borderId="0" xfId="22" applyFont="1"/>
    <xf numFmtId="43" fontId="29" fillId="0" borderId="0" xfId="23" applyFont="1" applyAlignment="1">
      <alignment horizontal="center" vertical="center"/>
    </xf>
    <xf numFmtId="0" fontId="28" fillId="0" borderId="0" xfId="22" applyFont="1" applyAlignment="1">
      <alignment horizontal="left" indent="1"/>
    </xf>
    <xf numFmtId="43" fontId="30" fillId="0" borderId="0" xfId="23" applyFont="1"/>
    <xf numFmtId="43" fontId="27" fillId="0" borderId="0" xfId="22" applyNumberFormat="1" applyFont="1"/>
    <xf numFmtId="43" fontId="27" fillId="0" borderId="10" xfId="23" applyFont="1" applyBorder="1" applyAlignment="1">
      <alignment vertical="center"/>
    </xf>
    <xf numFmtId="43" fontId="27" fillId="0" borderId="0" xfId="23" applyFont="1" applyFill="1" applyBorder="1" applyAlignment="1">
      <alignment vertical="center"/>
    </xf>
    <xf numFmtId="37" fontId="7" fillId="0" borderId="0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31" fillId="2" borderId="0" xfId="6" applyFont="1" applyFill="1"/>
    <xf numFmtId="0" fontId="32" fillId="2" borderId="2" xfId="6" applyFont="1" applyFill="1" applyBorder="1" applyAlignment="1">
      <alignment horizontal="center"/>
    </xf>
    <xf numFmtId="0" fontId="32" fillId="2" borderId="0" xfId="6" applyFont="1" applyFill="1" applyAlignment="1">
      <alignment horizontal="center"/>
    </xf>
    <xf numFmtId="0" fontId="32" fillId="2" borderId="0" xfId="6" applyFont="1" applyFill="1"/>
    <xf numFmtId="41" fontId="31" fillId="2" borderId="0" xfId="6" applyNumberFormat="1" applyFont="1" applyFill="1"/>
    <xf numFmtId="43" fontId="31" fillId="2" borderId="0" xfId="6" applyNumberFormat="1" applyFont="1" applyFill="1"/>
    <xf numFmtId="43" fontId="31" fillId="2" borderId="0" xfId="19" applyFont="1" applyFill="1"/>
    <xf numFmtId="41" fontId="31" fillId="2" borderId="6" xfId="6" applyNumberFormat="1" applyFont="1" applyFill="1" applyBorder="1"/>
    <xf numFmtId="0" fontId="32" fillId="2" borderId="1" xfId="6" applyFont="1" applyFill="1" applyBorder="1" applyAlignment="1">
      <alignment horizontal="center"/>
    </xf>
    <xf numFmtId="0" fontId="31" fillId="2" borderId="0" xfId="6" applyFont="1" applyFill="1" applyAlignment="1">
      <alignment wrapText="1"/>
    </xf>
    <xf numFmtId="41" fontId="31" fillId="2" borderId="2" xfId="6" applyNumberFormat="1" applyFont="1" applyFill="1" applyBorder="1"/>
    <xf numFmtId="0" fontId="32" fillId="2" borderId="0" xfId="6" applyFont="1" applyFill="1" applyAlignment="1">
      <alignment horizontal="right"/>
    </xf>
    <xf numFmtId="41" fontId="31" fillId="2" borderId="1" xfId="6" applyNumberFormat="1" applyFont="1" applyFill="1" applyBorder="1"/>
    <xf numFmtId="43" fontId="31" fillId="2" borderId="0" xfId="1" applyFont="1" applyFill="1"/>
    <xf numFmtId="43" fontId="31" fillId="2" borderId="3" xfId="6" applyNumberFormat="1" applyFont="1" applyFill="1" applyBorder="1"/>
    <xf numFmtId="0" fontId="33" fillId="2" borderId="0" xfId="6" applyFont="1" applyFill="1"/>
    <xf numFmtId="164" fontId="31" fillId="2" borderId="0" xfId="6" applyNumberFormat="1" applyFont="1" applyFill="1"/>
    <xf numFmtId="164" fontId="31" fillId="2" borderId="0" xfId="1" applyNumberFormat="1" applyFont="1" applyFill="1"/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164" fontId="3" fillId="0" borderId="1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64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top"/>
    </xf>
    <xf numFmtId="41" fontId="4" fillId="3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right" vertical="top"/>
    </xf>
    <xf numFmtId="41" fontId="4" fillId="0" borderId="5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164" fontId="4" fillId="0" borderId="0" xfId="0" quotePrefix="1" applyNumberFormat="1" applyFont="1" applyAlignment="1">
      <alignment horizontal="center" vertical="top"/>
    </xf>
    <xf numFmtId="164" fontId="3" fillId="0" borderId="1" xfId="0" applyNumberFormat="1" applyFont="1" applyBorder="1" applyAlignment="1">
      <alignment vertical="top"/>
    </xf>
    <xf numFmtId="164" fontId="4" fillId="0" borderId="4" xfId="0" applyNumberFormat="1" applyFont="1" applyBorder="1" applyAlignment="1">
      <alignment vertical="top"/>
    </xf>
    <xf numFmtId="0" fontId="4" fillId="0" borderId="9" xfId="0" applyFont="1" applyBorder="1" applyAlignment="1">
      <alignment vertical="top"/>
    </xf>
    <xf numFmtId="164" fontId="7" fillId="0" borderId="0" xfId="0" quotePrefix="1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right" vertical="center"/>
    </xf>
    <xf numFmtId="41" fontId="13" fillId="0" borderId="0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right" vertical="center"/>
    </xf>
    <xf numFmtId="43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2" fillId="2" borderId="1" xfId="6" applyFont="1" applyFill="1" applyBorder="1" applyAlignment="1">
      <alignment horizontal="center"/>
    </xf>
    <xf numFmtId="0" fontId="32" fillId="2" borderId="2" xfId="6" applyFont="1" applyFill="1" applyBorder="1" applyAlignment="1">
      <alignment horizontal="center"/>
    </xf>
  </cellXfs>
  <cellStyles count="24">
    <cellStyle name="Comma" xfId="1" builtinId="3"/>
    <cellStyle name="Comma 2" xfId="7" xr:uid="{C09C5C67-2F85-4782-BB4D-CD993BE35D12}"/>
    <cellStyle name="Comma 2 2" xfId="14" xr:uid="{75990CA3-901D-41B3-B017-C43F84942F26}"/>
    <cellStyle name="Comma 2 3" xfId="11" xr:uid="{5D63B245-04B6-406C-8836-0F9E96C13626}"/>
    <cellStyle name="Comma 3" xfId="19" xr:uid="{4F76FF8B-357D-4D40-8291-F7AB39F90171}"/>
    <cellStyle name="Comma 4" xfId="5" xr:uid="{00000000-0005-0000-0000-000001000000}"/>
    <cellStyle name="Comma 4 2" xfId="17" xr:uid="{BE92810F-DECD-4351-9ECD-1278DA0D2CE0}"/>
    <cellStyle name="Comma 5" xfId="9" xr:uid="{FB04B812-AEAD-4EA8-889D-AC28C2D7BDBA}"/>
    <cellStyle name="Comma 57" xfId="21" xr:uid="{8E860224-E9BB-4A4D-A41D-C422D971363E}"/>
    <cellStyle name="Comma 6" xfId="23" xr:uid="{90F014C0-6BEF-4B49-B5B2-AA88B4F5F527}"/>
    <cellStyle name="Normal" xfId="0" builtinId="0"/>
    <cellStyle name="Normal 10" xfId="16" xr:uid="{854E24E4-4266-4E3D-A950-E2B99B018D7F}"/>
    <cellStyle name="Normal 17" xfId="2" xr:uid="{00000000-0005-0000-0000-000003000000}"/>
    <cellStyle name="Normal 2" xfId="10" xr:uid="{9BFD2AA3-4A75-4BF8-ACCC-E16ABC430AFF}"/>
    <cellStyle name="Normal 23" xfId="3" xr:uid="{00000000-0005-0000-0000-000004000000}"/>
    <cellStyle name="Normal 3" xfId="6" xr:uid="{6325D8DC-D0F2-4EED-8674-BB2CEB5DE987}"/>
    <cellStyle name="Normal 3 2" xfId="13" xr:uid="{C7220B63-696E-415A-A787-A04AE001410F}"/>
    <cellStyle name="Normal 4" xfId="18" xr:uid="{4172BF17-8CDF-4DB8-88AC-410A8AB3E646}"/>
    <cellStyle name="Normal 5" xfId="8" xr:uid="{426D4086-ACE3-40EA-A40B-A4AD1BD16D37}"/>
    <cellStyle name="Normal 6" xfId="22" xr:uid="{6BF81068-6F0D-4EC3-A4FE-7B1C34B6F059}"/>
    <cellStyle name="Normal 87" xfId="20" xr:uid="{60164A50-65B1-4447-A441-F97174B11A6D}"/>
    <cellStyle name="Normal_BS&amp;PLT Q1'2006" xfId="4" xr:uid="{00000000-0005-0000-0000-000005000000}"/>
    <cellStyle name="Percent 2" xfId="12" xr:uid="{8FB62802-5762-4D9A-8841-8F502C73F092}"/>
    <cellStyle name="Percent 3" xfId="15" xr:uid="{F12A213B-4BE1-456A-A208-BA8443F85F24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07" Type="http://schemas.openxmlformats.org/officeDocument/2006/relationships/customXml" Target="../customXml/item1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87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103" Type="http://schemas.openxmlformats.org/officeDocument/2006/relationships/theme" Target="theme/theme1.xml"/><Relationship Id="rId108" Type="http://schemas.openxmlformats.org/officeDocument/2006/relationships/customXml" Target="../customXml/item2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customXml" Target="../customXml/item3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\BKK%20RMP%20%20PROJ%20VIM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KPMG%20Audit%202011/BAc-Confirm%20Draft%2020-03-12/BAC-TB%20grouping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tlerthanapiwat/My%20Documents/Numsmart/Mat&amp;audit%20program/Documents%20and%20Settings/ttanaphantarak.TH/Desktop/Provision_2002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KPMG%20Audit%202011/BAc-Confirm%20Draft%2020-03-12/BAC-TB%20grouping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GH/GH-Rec%20Inventory-Q4-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BAC-TB%20grouping%20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(last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y%20Documents/AUDITOR/CTP/Documents%20and%20Settings/jinsee/Desktop/Documents%20and%20Settings/kwanichwisedkul/Desktop/b/Sgv2002q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~1\IncrediMail\Data\Runtime\Message\%7bADAEF2C1-24C5-11D7-AAC5-000102939EFD%7d\rq4_02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TRNF\Monthly%202004\MTHLY-IN\MTHLY-JUL%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_fir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DB20BF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1%20%20Rin/aa/tcrt/client/non%20taxab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tharat.petchyim\Desktop\Bangkok%20Airways\B352_2007\B352_2007_UpdateMay_Section%20H\QHPF\X419_2007\QHPF%20Q1'2007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uttharat.petchyim\Desktop\Bangkok%20Airways\B352_2007\B352_2007_UpdateMay_Section%20H\QHPF\X419_2007\QHPF%20Q1'2007\Documents%20and%20Settings\panupong.piboonwate\Desktop\K096_2006_Act10_SectionE_Account%20receiceable\YE%202005\C230?C6E289C4" TargetMode="External"/><Relationship Id="rId1" Type="http://schemas.openxmlformats.org/officeDocument/2006/relationships/externalLinkPath" Target="file:///\\C6E289C4\C230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Kitty/Financial%20Statements/Q1_2004/Q2'03/LeadQ2-2003%20for%20e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97845B\Lead_YE%20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\Financial%20report%20to%20HOD%20(P&amp;L)\2016\Sales%20history%20Jan-16%20to%20Dec-1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%20KOI\D138_Q1'2007_Act10_Section%20K_Property,%20Plant%20and%20Equipment\WINDOWS\Temp\WINDOWS\Temporary%20Internet%20Files\Content.IE5\6PKLYBUD\pattern%2520conso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\Board&amp;SH%20Meeting\2017\BOD%20no.4%2015-12-17\Compare%20P&amp;L%20budget&amp;actual%20Jan-Nov%2017%20BOD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3CDA93\AssetAllocation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es%20documents/Pr&#233;visions%20CAS/Mod&#232;le%20LT/Mod&#232;le%20L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EP12US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REP12US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ripak.soipetch/Desktop/EY%20Form/EY%20Work%20paper/Example%20work%20papers/C_Cash%20and%20cash%20equivalent_workbook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ptraiphetwong/Local%20Settings/Temporary%20Internet%20Files/OLK10A/local05%20(4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bksrk/Desktop/Job/TDC/TDC%20YE'03/Section%20K/Section%20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pop\My%20Documents\TDC\TDC%20YE'03\lead-TDCYE20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bkpop/My%20Documents/TDC/TDC%20YE'03/lead-TDCYE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DETAILA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E54332\AssetAllocation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ZGCBUS205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ZGCBUS205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NT\Temp\WINNT\Profiles\a-twarya\Personal\INVOICEprototyp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WINNT/Temp/WINNT/Profiles/a-twarya/Personal/INVOICEprototype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D\EY%20Audit%202012\PND%2050-2012\GH-Detail%20for%20PND%2050-20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tharat.petchyim\Desktop\Bangkok%20Airways\B352_2007\B352_2007_UpdateMay_Section%20H\QHPF\X419_2007\QHPF%20Q1'2007\unzipped\46loan\3Manege-Statement_1045HKL_refinal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tharat.petchyim\Desktop\Bangkok%20Airways\B352_2007\B352_2007_UpdateMay_Section%20H\QHPF\X419_2007\QHPF%20Q1'2007\WINDOWS\Desktop\WINDOWS\Desktop\Ess\done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\Cash%20Flow%202009\Manisar\Cash%20Flow\My%20Documents\My%20Documents\PD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BBAIL\cbail%20roissysimul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JOB/ASIMAR/Quarter/Q3'2002/LeadQ3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kumente%20und%20Einstellungen/PC04/Lokale%20Einstellungen/Temporary%20Internet%20Files/OLK7/Reporting%20Packag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inc03-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bs03-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SGFSS02\Finance$\Budget\Budget%202012\2nd%20Review\CAPEX%202012%20Budget_R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Rev-Airline-20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Users/nathapol/AppData/Local/Temp/Querterly%202013-2/BAC-Summary%20RPT-201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Wijackana-16-4-20\EY%20Audit%202020\Audit%202020-Q1\RPT-2020-Q1\DMK-Summary%20RPT-2020-Q1.xlsx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uttharat.petchyim\Desktop\Bangkok%20Airways\B352_2007\B352_2007_UpdateMay_Section%20H\QHPF\X419_2007\QHPF%20Q1'2007\Documents%20and%20Settings\vimol.hanpanichkitka\Desktop\NPI\npi%20q305\Working%20Paper%20NPI%20Q3'05\NIT\HCC%20Q3'03\To%20P'?F0D660B4" TargetMode="External"/><Relationship Id="rId1" Type="http://schemas.openxmlformats.org/officeDocument/2006/relationships/externalLinkPath" Target="file:///\\F0D660B4\To%20P'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8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uttharat.petchyim\Desktop\Bangkok%20Airways\B352_2007\B352_2007_UpdateMay_Section%20H\Documents%20and%20Settings\Threenoot.Chattrakul\My%20Documents\JOB\G%20Steel\G%20Steel_2005_YE\S309_2005_ACT10_LEAD%20SCHEDULE%20.xls?E428B02A" TargetMode="External"/><Relationship Id="rId1" Type="http://schemas.openxmlformats.org/officeDocument/2006/relationships/externalLinkPath" Target="file:///\\E428B02A\S309_2005_ACT10_LEAD%20SCHEDULE%20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uttharat.petchyim\Desktop\Bangkok%20Airways\B352_2007\B352_2007_UpdateMay_Section%20H\QHPF\X419_2007\QHPF%20Q1'2007\Documents%20and%20Settings\bkdpp\My%20Documents\My%20jobs\GSP\YE%2031.12.03\&#3591;&#3610;&#3585;&#3634;&#3619;&#3648;&#3591;&#3636;&#3609;0244_4.xls?AC5893DF" TargetMode="External"/><Relationship Id="rId1" Type="http://schemas.openxmlformats.org/officeDocument/2006/relationships/externalLinkPath" Target="file:///\\AC5893DF\&#3591;&#3610;&#3585;&#3634;&#3619;&#3648;&#3591;&#3636;&#3609;0244_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tharat.petchyim\Desktop\Bangkok%20Airways\B352_2007\B352_2007_UpdateMay_Section%20H\QHPF\X419_2007\QHPF%20Q1'2007\unzipped\GDP095\3&#3591;&#3610;Au_Reno1624_3Final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tharat.petchyim\Desktop\Bangkok%20Airways\B352_2007\B352_2007_UpdateMay_Section%20H\QHPF\X419_2007\QHPF%20Q1'2007\Account\Nicha\&#3591;&#3610;&#3585;&#3634;&#3619;&#3648;&#3591;&#3636;&#3609;\&#3591;&#3610;&#3585;&#3634;&#3619;&#3648;&#3591;&#3636;&#3609;45\OH_Repor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tharat.petchyim\Desktop\Bangkok%20Airways\B352_2007\B352_2007_UpdateMay_Section%20H\QHPF\X419_2007\QHPF%20Q1'2007\Account\Nicha\&#3591;&#3610;&#3585;&#3634;&#3619;&#3648;&#3591;&#3636;&#3609;\&#3591;&#3610;&#3585;&#3634;&#3619;&#3648;&#3591;&#3636;&#3609;0145_T77HKT3UK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tharat.petchyim\Desktop\Bangkok%20Airways\B352_2007\B352_2007_UpdateMay_Section%20H\QHPF\X419_2007\QHPF%20Q1'2007\unzipped\asset-2\GDEP1231_45PDass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EY%20Audit%202015\Audit%202015-Q4-YE\Detail%20PND50-2015\BAC-Detail%20for%20PND%2050-2015-gl%20c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Users/wijackana/Desktop/EY%20Audit%202013/Querterly%202013-1/BAC%20Group-FS-Q1.xls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uttharat.petchyim\Desktop\Bangkok%20Airways\B352_2007\B352_2007_UpdateMay_Section%20H\QHPF\X419_2007\QHPF%20Q1'2007\Documents%20and%20Settings\bkkkp\My%20Documents\Jobs\NPI\2003\Q2%202003\RY\movement%20FA.xls?753BCBA6" TargetMode="External"/><Relationship Id="rId1" Type="http://schemas.openxmlformats.org/officeDocument/2006/relationships/externalLinkPath" Target="file:///\\753BCBA6\movement%20F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\Board&amp;SH%20Meeting\2017\BOD%20no.4%2015-12-17\Compare%20P&amp;L%20Audited%202016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  <sheetName val="Conso and S79-NFS RPT"/>
      <sheetName val="F-1"/>
      <sheetName val="AP"/>
      <sheetName val="Loan"/>
      <sheetName val="Graph (2)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Sheet1"/>
      <sheetName val="TB(5Feb13)"/>
      <sheetName val="Validations"/>
      <sheetName val="aje"/>
      <sheetName val="VL"/>
      <sheetName val="TN"/>
      <sheetName val="ND"/>
      <sheetName val="Stock Aging"/>
      <sheetName val="MATERIAL MASTER"/>
      <sheetName val="FG-ISSUED"/>
      <sheetName val="Cost_Summary"/>
      <sheetName val="BS-FULL"/>
      <sheetName val="part-local"/>
      <sheetName val="part-import"/>
      <sheetName val="Elimination"/>
      <sheetName val="TB"/>
      <sheetName val="Wkgs_BS_Lead"/>
      <sheetName val="งบทดลอง_-_ต_ค_2547"/>
      <sheetName val="_IB-PL-YTD"/>
      <sheetName val="CA5"/>
      <sheetName val="List of Related"/>
      <sheetName val="L110.Analytic Mar 15 VS 16"/>
      <sheetName val="Cost duplicate"/>
      <sheetName val="P8_WW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"/>
      <sheetName val="R"/>
      <sheetName val="C"/>
      <sheetName val="Check Data"/>
      <sheetName val="M1"/>
      <sheetName val="M2"/>
      <sheetName val="Revenue"/>
      <sheetName val="M3"/>
      <sheetName val="M4"/>
      <sheetName val="H1"/>
      <sheetName val="H2"/>
      <sheetName val="H3"/>
      <sheetName val="E1"/>
      <sheetName val="E2"/>
      <sheetName val="F1"/>
      <sheetName val="S1"/>
      <sheetName val="S2"/>
      <sheetName val="S3"/>
      <sheetName val="D3"/>
      <sheetName val="D1"/>
      <sheetName val="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erData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ops tb"/>
      <sheetName val="BS-Thai"/>
      <sheetName val="CST1198"/>
      <sheetName val="Selling and Admins (DONE)"/>
      <sheetName val="03?"/>
      <sheetName val="ProductData"/>
      <sheetName val=" Direct load 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Write off"/>
      <sheetName val="RANK"/>
      <sheetName val="FA"/>
      <sheetName val="Details"/>
      <sheetName val="IBASE"/>
      <sheetName val="List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Lead"/>
      <sheetName val="PLL"/>
      <sheetName val="PP"/>
      <sheetName val="U-5.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IE UPS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LOOSECHKLIST"/>
      <sheetName val="RA-Grouping"/>
      <sheetName val="רכוש קבוע "/>
      <sheetName val="LRA"/>
      <sheetName val="Bill No. 2 - Carpark"/>
      <sheetName val="K110_NFS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Review wording"/>
      <sheetName val="Summary of documents"/>
      <sheetName val="品情"/>
      <sheetName val="免驗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WM"/>
      <sheetName val="original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BMCT2003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R4"/>
      <sheetName val="Reckitt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Key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เงินกู้MGC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TW_銷售分析_200909"/>
      <sheetName val="dec'04"/>
      <sheetName val="P'Tai(ห้ามลบ)"/>
      <sheetName val="Actual"/>
      <sheetName val="PROCESS"/>
      <sheetName val="FS-YTD"/>
      <sheetName val="งบการเงิน"/>
      <sheetName val="cash flow 1"/>
      <sheetName val="cash flow 2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PL-D"/>
      <sheetName val="Combine"/>
      <sheetName val="Parameter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4">
          <cell r="B4">
            <v>111874</v>
          </cell>
        </row>
      </sheetData>
      <sheetData sheetId="840">
        <row r="10">
          <cell r="F10">
            <v>1746.43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4">
          <cell r="B4">
            <v>111874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>
        <row r="10">
          <cell r="F10">
            <v>1746.43</v>
          </cell>
        </row>
      </sheetData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4">
          <cell r="B4">
            <v>111874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>
        <row r="10">
          <cell r="F10">
            <v>6.3812059999999997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10">
          <cell r="F10">
            <v>0</v>
          </cell>
        </row>
      </sheetData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10">
          <cell r="F10">
            <v>1746.43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4">
          <cell r="B4">
            <v>111874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/>
      <sheetData sheetId="1194">
        <row r="10">
          <cell r="F10">
            <v>1746.43</v>
          </cell>
        </row>
      </sheetData>
      <sheetData sheetId="1195">
        <row r="4">
          <cell r="B4">
            <v>111874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10">
          <cell r="F10">
            <v>1746.43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10">
          <cell r="F10">
            <v>1746.43</v>
          </cell>
        </row>
      </sheetData>
      <sheetData sheetId="1204">
        <row r="10">
          <cell r="F10">
            <v>1746.43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4">
          <cell r="B4">
            <v>111874</v>
          </cell>
        </row>
      </sheetData>
      <sheetData sheetId="1213">
        <row r="10">
          <cell r="F10">
            <v>1746.43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6.3812059999999997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/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/>
      <sheetData sheetId="1261"/>
      <sheetData sheetId="1262"/>
      <sheetData sheetId="1263"/>
      <sheetData sheetId="1264">
        <row r="10">
          <cell r="F10">
            <v>1746.43</v>
          </cell>
        </row>
      </sheetData>
      <sheetData sheetId="1265"/>
      <sheetData sheetId="1266"/>
      <sheetData sheetId="1267"/>
      <sheetData sheetId="1268">
        <row r="10">
          <cell r="F10">
            <v>1746.43</v>
          </cell>
        </row>
      </sheetData>
      <sheetData sheetId="1269"/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10">
          <cell r="F10">
            <v>6.3812059999999997</v>
          </cell>
        </row>
      </sheetData>
      <sheetData sheetId="1273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6.3812059999999997</v>
          </cell>
        </row>
      </sheetData>
      <sheetData sheetId="1277"/>
      <sheetData sheetId="1278">
        <row r="10">
          <cell r="F10">
            <v>6.3812059999999997</v>
          </cell>
        </row>
      </sheetData>
      <sheetData sheetId="1279">
        <row r="10">
          <cell r="F10">
            <v>6.3812059999999997</v>
          </cell>
        </row>
      </sheetData>
      <sheetData sheetId="1280"/>
      <sheetData sheetId="1281">
        <row r="10">
          <cell r="F10">
            <v>6.3812059999999997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6.3812059999999997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/>
      <sheetData sheetId="1293"/>
      <sheetData sheetId="1294"/>
      <sheetData sheetId="1295">
        <row r="10">
          <cell r="F10">
            <v>1746.43</v>
          </cell>
        </row>
      </sheetData>
      <sheetData sheetId="1296"/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4">
          <cell r="B4">
            <v>111874</v>
          </cell>
        </row>
      </sheetData>
      <sheetData sheetId="1309"/>
      <sheetData sheetId="1310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/>
      <sheetData sheetId="1323"/>
      <sheetData sheetId="1324">
        <row r="10">
          <cell r="F10">
            <v>1746.43</v>
          </cell>
        </row>
      </sheetData>
      <sheetData sheetId="1325"/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/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10">
          <cell r="F10">
            <v>1746.43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10">
          <cell r="F10">
            <v>1746.43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4">
          <cell r="B4">
            <v>111874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6.3812059999999997</v>
          </cell>
        </row>
      </sheetData>
      <sheetData sheetId="1472">
        <row r="10">
          <cell r="F10">
            <v>6.3812059999999997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/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/>
      <sheetData sheetId="1506"/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/>
      <sheetData sheetId="1510"/>
      <sheetData sheetId="1511"/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6.3812059999999997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6.3812059999999997</v>
          </cell>
        </row>
      </sheetData>
      <sheetData sheetId="1519">
        <row r="10">
          <cell r="F10">
            <v>6.3812059999999997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6.3812059999999997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6.3812059999999997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4">
          <cell r="B4">
            <v>111874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/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>
        <row r="4">
          <cell r="B4">
            <v>111874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6.3812059999999997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6.3812059999999997</v>
          </cell>
        </row>
      </sheetData>
      <sheetData sheetId="1609">
        <row r="10">
          <cell r="F10">
            <v>6.3812059999999997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6.3812059999999997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 refreshError="1"/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/>
      <sheetData sheetId="1660">
        <row r="10">
          <cell r="F10">
            <v>1746.43</v>
          </cell>
        </row>
      </sheetData>
      <sheetData sheetId="1661"/>
      <sheetData sheetId="1662"/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/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/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 refreshError="1"/>
      <sheetData sheetId="1756" refreshError="1"/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>
        <row r="4">
          <cell r="B4">
            <v>111874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4">
          <cell r="B4">
            <v>111874</v>
          </cell>
        </row>
      </sheetData>
      <sheetData sheetId="1914">
        <row r="10">
          <cell r="F10">
            <v>1746.43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>
        <row r="4">
          <cell r="B4">
            <v>111874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/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4">
          <cell r="B4">
            <v>111874</v>
          </cell>
        </row>
      </sheetData>
      <sheetData sheetId="2090">
        <row r="10">
          <cell r="F10">
            <v>1746.43</v>
          </cell>
        </row>
      </sheetData>
      <sheetData sheetId="2091">
        <row r="4">
          <cell r="B4">
            <v>111874</v>
          </cell>
        </row>
      </sheetData>
      <sheetData sheetId="2092">
        <row r="10">
          <cell r="F10">
            <v>1746.43</v>
          </cell>
        </row>
      </sheetData>
      <sheetData sheetId="2093">
        <row r="4">
          <cell r="B4">
            <v>111874</v>
          </cell>
        </row>
      </sheetData>
      <sheetData sheetId="2094">
        <row r="10">
          <cell r="F10">
            <v>1746.43</v>
          </cell>
        </row>
      </sheetData>
      <sheetData sheetId="2095">
        <row r="4">
          <cell r="B4">
            <v>111874</v>
          </cell>
        </row>
      </sheetData>
      <sheetData sheetId="2096">
        <row r="10">
          <cell r="F10">
            <v>1746.43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>
        <row r="10">
          <cell r="F10">
            <v>1746.43</v>
          </cell>
        </row>
      </sheetData>
      <sheetData sheetId="2142">
        <row r="10">
          <cell r="F10">
            <v>6.3812059999999997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6.3812059999999997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6.3812059999999997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6.3812059999999997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6.3812059999999997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6.3812059999999997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/>
      <sheetData sheetId="2261" refreshError="1"/>
      <sheetData sheetId="2262" refreshError="1"/>
      <sheetData sheetId="2263" refreshError="1"/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/>
      <sheetData sheetId="2351">
        <row r="10">
          <cell r="F10">
            <v>1746.43</v>
          </cell>
        </row>
      </sheetData>
      <sheetData sheetId="2352"/>
      <sheetData sheetId="2353"/>
      <sheetData sheetId="2354"/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/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/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/>
      <sheetData sheetId="2652" refreshError="1"/>
      <sheetData sheetId="2653" refreshError="1"/>
      <sheetData sheetId="2654" refreshError="1"/>
      <sheetData sheetId="2655" refreshError="1"/>
      <sheetData sheetId="2656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4">
          <cell r="B24">
            <v>-24727573.359999999</v>
          </cell>
          <cell r="D24">
            <v>6030019.9400000004</v>
          </cell>
        </row>
        <row r="51">
          <cell r="B51">
            <v>-323041.74</v>
          </cell>
          <cell r="D51">
            <v>0</v>
          </cell>
        </row>
        <row r="67">
          <cell r="B67">
            <v>-504859.20000000094</v>
          </cell>
          <cell r="D67">
            <v>0</v>
          </cell>
        </row>
        <row r="70">
          <cell r="B70">
            <v>0</v>
          </cell>
          <cell r="D70">
            <v>0</v>
          </cell>
        </row>
        <row r="109">
          <cell r="D109">
            <v>0</v>
          </cell>
        </row>
        <row r="110">
          <cell r="B110">
            <v>-62014402.460000001</v>
          </cell>
          <cell r="D110">
            <v>-6276630.7000000002</v>
          </cell>
        </row>
        <row r="113">
          <cell r="B113">
            <v>-6836230.1099999994</v>
          </cell>
          <cell r="D113">
            <v>-1120003.42</v>
          </cell>
        </row>
        <row r="117">
          <cell r="B117">
            <v>0</v>
          </cell>
          <cell r="D117">
            <v>0</v>
          </cell>
        </row>
        <row r="118">
          <cell r="B118">
            <v>0</v>
          </cell>
        </row>
        <row r="148">
          <cell r="B148">
            <v>-977814251.55999994</v>
          </cell>
          <cell r="D148">
            <v>0</v>
          </cell>
        </row>
        <row r="167">
          <cell r="B167">
            <v>861635149.31000006</v>
          </cell>
          <cell r="D167">
            <v>636650</v>
          </cell>
        </row>
        <row r="207">
          <cell r="B207">
            <v>37740813.010000005</v>
          </cell>
          <cell r="D207">
            <v>0</v>
          </cell>
        </row>
        <row r="220">
          <cell r="B220">
            <v>24417666.090000004</v>
          </cell>
          <cell r="D220">
            <v>0</v>
          </cell>
        </row>
        <row r="223">
          <cell r="B223">
            <v>-71724.929999999993</v>
          </cell>
        </row>
        <row r="247">
          <cell r="B247">
            <v>-431995.99</v>
          </cell>
          <cell r="D247">
            <v>0</v>
          </cell>
        </row>
        <row r="248">
          <cell r="B248">
            <v>442417.48999999993</v>
          </cell>
          <cell r="D2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6">
          <cell r="B6">
            <v>7894475.6299999999</v>
          </cell>
          <cell r="D6">
            <v>0</v>
          </cell>
        </row>
        <row r="8">
          <cell r="B8">
            <v>0</v>
          </cell>
          <cell r="D8">
            <v>0</v>
          </cell>
        </row>
        <row r="13">
          <cell r="B13">
            <v>118934773.90000001</v>
          </cell>
          <cell r="D13">
            <v>0</v>
          </cell>
        </row>
        <row r="27">
          <cell r="B27">
            <v>7336744</v>
          </cell>
          <cell r="D27">
            <v>0</v>
          </cell>
        </row>
        <row r="29">
          <cell r="B29">
            <v>20219145.640000001</v>
          </cell>
        </row>
        <row r="30">
          <cell r="B30">
            <v>12347827.529999999</v>
          </cell>
        </row>
        <row r="99">
          <cell r="B99">
            <v>4108864.42</v>
          </cell>
          <cell r="D99">
            <v>-1659881.2899999998</v>
          </cell>
        </row>
        <row r="103">
          <cell r="B103">
            <v>25103819.52</v>
          </cell>
        </row>
        <row r="106">
          <cell r="B106">
            <v>2820262.24</v>
          </cell>
          <cell r="D106">
            <v>0</v>
          </cell>
        </row>
        <row r="121">
          <cell r="B121">
            <v>36000000</v>
          </cell>
          <cell r="D121">
            <v>0</v>
          </cell>
        </row>
        <row r="124">
          <cell r="B124">
            <v>100385024.09999999</v>
          </cell>
          <cell r="D124">
            <v>0</v>
          </cell>
        </row>
        <row r="125">
          <cell r="B125">
            <v>493558888.12</v>
          </cell>
        </row>
        <row r="126">
          <cell r="B126">
            <v>24000</v>
          </cell>
        </row>
        <row r="127">
          <cell r="B127">
            <v>6269536.8200000003</v>
          </cell>
        </row>
        <row r="131">
          <cell r="B131">
            <v>18900</v>
          </cell>
        </row>
        <row r="137">
          <cell r="B137">
            <v>-110127927.56</v>
          </cell>
          <cell r="D137">
            <v>0</v>
          </cell>
        </row>
        <row r="141">
          <cell r="B141">
            <v>56074.8</v>
          </cell>
          <cell r="D1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DDIR(BOND)"/>
      <sheetName val="****00"/>
      <sheetName val="****01"/>
      <sheetName val="****02"/>
      <sheetName val="****03"/>
      <sheetName val="****04"/>
      <sheetName val="****05"/>
      <sheetName val="YIELD"/>
      <sheetName val="BNDDIR(DEB)"/>
      <sheetName val="MTM(DEB)"/>
      <sheetName val="RPT(DEB)"/>
      <sheetName val="MTM(BOND)"/>
      <sheetName val="RPT(BOND)"/>
      <sheetName val="No value"/>
      <sheetName val="Non listed"/>
      <sheetName val="Listed "/>
      <sheetName val="unit trust "/>
      <sheetName val="BE"/>
      <sheetName val="EDC(JUL 05)"/>
      <sheetName val="มูลค่าหลักทรัพย์ตาม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8">
          <cell r="B28">
            <v>972587.87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4.4"/>
      <sheetName val="N-1A"/>
      <sheetName val="N-1B"/>
      <sheetName val="N-4"/>
      <sheetName val="N-4.1"/>
      <sheetName val="N-4.2"/>
      <sheetName val="N-4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-16"/>
      <sheetName val="Aug-16"/>
      <sheetName val="Dec-16 "/>
      <sheetName val="Feb-16"/>
      <sheetName val="Jan-16"/>
      <sheetName val="Jul-16"/>
      <sheetName val="Jun-16"/>
      <sheetName val="Mar-16"/>
      <sheetName val="May-16"/>
      <sheetName val="Nov-16"/>
      <sheetName val="Oct-16"/>
      <sheetName val="Sept-16"/>
      <sheetName val="Criteria"/>
      <sheetName val="Top10"/>
      <sheetName val="THB10"/>
      <sheetName val="Gross"/>
      <sheetName val="Form budget"/>
      <sheetName val="%Direct cost"/>
    </sheetNames>
    <sheetDataSet>
      <sheetData sheetId="0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2</v>
          </cell>
          <cell r="C11">
            <v>18</v>
          </cell>
          <cell r="D11">
            <v>14</v>
          </cell>
          <cell r="E11">
            <v>9</v>
          </cell>
          <cell r="F11">
            <v>5224</v>
          </cell>
          <cell r="G11">
            <v>344</v>
          </cell>
          <cell r="H11">
            <v>3520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167</v>
          </cell>
          <cell r="N11">
            <v>9255</v>
          </cell>
          <cell r="O11">
            <v>1732.803048</v>
          </cell>
          <cell r="P11">
            <v>181.666</v>
          </cell>
          <cell r="Q11">
            <v>1914.4690480000002</v>
          </cell>
          <cell r="R11">
            <v>33.170043032159263</v>
          </cell>
          <cell r="S11">
            <v>52.80988372093023</v>
          </cell>
          <cell r="T11">
            <v>290.22222222222223</v>
          </cell>
          <cell r="U11">
            <v>580.44444444444446</v>
          </cell>
          <cell r="V11">
            <v>1760</v>
          </cell>
          <cell r="W11">
            <v>9</v>
          </cell>
          <cell r="X11">
            <v>2</v>
          </cell>
          <cell r="Y11">
            <v>0.6428571428571429</v>
          </cell>
          <cell r="Z11">
            <v>51.664018823531663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1514</v>
          </cell>
          <cell r="C19">
            <v>228019.6</v>
          </cell>
          <cell r="D19">
            <v>338005</v>
          </cell>
          <cell r="E19">
            <v>233133</v>
          </cell>
          <cell r="F19">
            <v>14935589.523700001</v>
          </cell>
          <cell r="G19">
            <v>965525</v>
          </cell>
          <cell r="H19">
            <v>3369721</v>
          </cell>
          <cell r="I19">
            <v>0</v>
          </cell>
          <cell r="J19">
            <v>75346</v>
          </cell>
          <cell r="K19">
            <v>0</v>
          </cell>
          <cell r="L19">
            <v>0</v>
          </cell>
          <cell r="M19">
            <v>0</v>
          </cell>
          <cell r="N19">
            <v>19346181.523699999</v>
          </cell>
          <cell r="O19">
            <v>4562694.6721529998</v>
          </cell>
          <cell r="P19">
            <v>428710.148117</v>
          </cell>
          <cell r="Q19">
            <v>4991404.82027</v>
          </cell>
          <cell r="R19">
            <v>30.549143473130759</v>
          </cell>
          <cell r="S19">
            <v>44.40176568364361</v>
          </cell>
          <cell r="T19">
            <v>65.501340778161179</v>
          </cell>
          <cell r="U19">
            <v>64.064673485521141</v>
          </cell>
          <cell r="V19">
            <v>2225.7073976221927</v>
          </cell>
          <cell r="W19">
            <v>150.60739762219288</v>
          </cell>
          <cell r="X19">
            <v>0.97806659717843469</v>
          </cell>
          <cell r="Y19">
            <v>0.68973240040827799</v>
          </cell>
          <cell r="Z19">
            <v>46.549334859584917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1516</v>
          </cell>
          <cell r="C29">
            <v>228037.6</v>
          </cell>
          <cell r="D29">
            <v>338019</v>
          </cell>
          <cell r="E29">
            <v>233142</v>
          </cell>
          <cell r="F29">
            <v>14940813.523700001</v>
          </cell>
          <cell r="G29">
            <v>965869</v>
          </cell>
          <cell r="H29">
            <v>3373241</v>
          </cell>
          <cell r="I29">
            <v>0</v>
          </cell>
          <cell r="J29">
            <v>75346</v>
          </cell>
          <cell r="K29">
            <v>0</v>
          </cell>
          <cell r="L29">
            <v>0</v>
          </cell>
          <cell r="M29">
            <v>167</v>
          </cell>
          <cell r="N29">
            <v>19355436.523699999</v>
          </cell>
          <cell r="O29">
            <v>4564427.4752009995</v>
          </cell>
          <cell r="P29">
            <v>428891.81411700003</v>
          </cell>
          <cell r="Q29">
            <v>4993319.289318</v>
          </cell>
          <cell r="R29">
            <v>30.550059860934848</v>
          </cell>
          <cell r="S29">
            <v>44.404760284986885</v>
          </cell>
          <cell r="T29">
            <v>65.519078975133922</v>
          </cell>
          <cell r="U29">
            <v>64.084607336730414</v>
          </cell>
          <cell r="V29">
            <v>2225.0930079155673</v>
          </cell>
          <cell r="W29">
            <v>150.42058047493404</v>
          </cell>
          <cell r="X29">
            <v>0.978106046958506</v>
          </cell>
          <cell r="Y29">
            <v>0.68973045893869867</v>
          </cell>
          <cell r="Z29">
            <v>46.551780498050803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1</v>
          </cell>
          <cell r="C44">
            <v>16</v>
          </cell>
          <cell r="D44">
            <v>20</v>
          </cell>
          <cell r="E44">
            <v>8</v>
          </cell>
          <cell r="F44">
            <v>7300</v>
          </cell>
          <cell r="G44">
            <v>1107</v>
          </cell>
          <cell r="H44">
            <v>700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165</v>
          </cell>
          <cell r="N44">
            <v>9272</v>
          </cell>
          <cell r="O44">
            <v>910.32629800000007</v>
          </cell>
          <cell r="P44">
            <v>565.65978600000005</v>
          </cell>
          <cell r="Q44">
            <v>1475.9860840000001</v>
          </cell>
          <cell r="R44">
            <v>12.470223260273974</v>
          </cell>
          <cell r="S44">
            <v>51.098444986449863</v>
          </cell>
          <cell r="T44">
            <v>456.25</v>
          </cell>
          <cell r="U44">
            <v>912.5</v>
          </cell>
          <cell r="V44">
            <v>700</v>
          </cell>
          <cell r="W44">
            <v>16</v>
          </cell>
          <cell r="X44">
            <v>2</v>
          </cell>
          <cell r="Y44">
            <v>0.4</v>
          </cell>
          <cell r="Z44">
            <v>56.431054487899814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243</v>
          </cell>
          <cell r="C46">
            <v>136030</v>
          </cell>
          <cell r="D46">
            <v>120450</v>
          </cell>
          <cell r="E46">
            <v>107097</v>
          </cell>
          <cell r="F46">
            <v>27354266.140000001</v>
          </cell>
          <cell r="G46">
            <v>1604686.6700000002</v>
          </cell>
          <cell r="H46">
            <v>2078595</v>
          </cell>
          <cell r="I46">
            <v>0</v>
          </cell>
          <cell r="J46">
            <v>1172714.4099999999</v>
          </cell>
          <cell r="K46">
            <v>0</v>
          </cell>
          <cell r="L46">
            <v>0</v>
          </cell>
          <cell r="M46">
            <v>60557.2</v>
          </cell>
          <cell r="N46">
            <v>32270819.420000002</v>
          </cell>
          <cell r="O46">
            <v>11447115.572279999</v>
          </cell>
          <cell r="P46">
            <v>785728.40648200014</v>
          </cell>
          <cell r="Q46">
            <v>12232843.978762001</v>
          </cell>
          <cell r="R46">
            <v>41.847642754125808</v>
          </cell>
          <cell r="S46">
            <v>48.964599829448332</v>
          </cell>
          <cell r="T46">
            <v>201.08995177534368</v>
          </cell>
          <cell r="U46">
            <v>255.41580193656219</v>
          </cell>
          <cell r="V46">
            <v>8553.8888888888887</v>
          </cell>
          <cell r="W46">
            <v>559.79423868312756</v>
          </cell>
          <cell r="X46">
            <v>1.2701569605124328</v>
          </cell>
          <cell r="Y46">
            <v>0.88914072229140717</v>
          </cell>
          <cell r="Z46">
            <v>34.442972103433831</v>
          </cell>
        </row>
        <row r="47">
          <cell r="A47" t="str">
            <v>ET-I</v>
          </cell>
          <cell r="B47">
            <v>62</v>
          </cell>
          <cell r="C47">
            <v>18899</v>
          </cell>
          <cell r="D47">
            <v>19514</v>
          </cell>
          <cell r="E47">
            <v>10880</v>
          </cell>
          <cell r="F47">
            <v>1659455.5</v>
          </cell>
          <cell r="G47">
            <v>247523.88</v>
          </cell>
          <cell r="H47">
            <v>218600</v>
          </cell>
          <cell r="I47">
            <v>0</v>
          </cell>
          <cell r="J47">
            <v>5130</v>
          </cell>
          <cell r="K47">
            <v>6300</v>
          </cell>
          <cell r="L47">
            <v>0</v>
          </cell>
          <cell r="M47">
            <v>14215.3</v>
          </cell>
          <cell r="N47">
            <v>2151224.6799999997</v>
          </cell>
          <cell r="O47">
            <v>908803.5959389999</v>
          </cell>
          <cell r="P47">
            <v>100998.47667900001</v>
          </cell>
          <cell r="Q47">
            <v>1009802.0726179999</v>
          </cell>
          <cell r="R47">
            <v>54.765168209632606</v>
          </cell>
          <cell r="S47">
            <v>40.803528402592917</v>
          </cell>
          <cell r="T47">
            <v>87.806524154717181</v>
          </cell>
          <cell r="U47">
            <v>152.52348345588234</v>
          </cell>
          <cell r="V47">
            <v>3525.8064516129034</v>
          </cell>
          <cell r="W47">
            <v>304.82258064516128</v>
          </cell>
          <cell r="X47">
            <v>1.7370404411764706</v>
          </cell>
          <cell r="Y47">
            <v>0.55754842677052374</v>
          </cell>
          <cell r="Z47">
            <v>25.409000092916106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80</v>
          </cell>
          <cell r="C50">
            <v>8870</v>
          </cell>
          <cell r="D50">
            <v>13600</v>
          </cell>
          <cell r="E50">
            <v>7956</v>
          </cell>
          <cell r="F50">
            <v>820875.77</v>
          </cell>
          <cell r="G50">
            <v>40525</v>
          </cell>
          <cell r="H50">
            <v>262000</v>
          </cell>
          <cell r="I50">
            <v>0</v>
          </cell>
          <cell r="J50">
            <v>6363</v>
          </cell>
          <cell r="K50">
            <v>12960</v>
          </cell>
          <cell r="L50">
            <v>0</v>
          </cell>
          <cell r="M50">
            <v>27280</v>
          </cell>
          <cell r="N50">
            <v>1170003.77</v>
          </cell>
          <cell r="O50">
            <v>354246.35726200003</v>
          </cell>
          <cell r="P50">
            <v>18356.035413999998</v>
          </cell>
          <cell r="Q50">
            <v>372602.39267600002</v>
          </cell>
          <cell r="R50">
            <v>43.154685545414509</v>
          </cell>
          <cell r="S50">
            <v>45.295583995064767</v>
          </cell>
          <cell r="T50">
            <v>92.54518263810597</v>
          </cell>
          <cell r="U50">
            <v>103.17694444444444</v>
          </cell>
          <cell r="V50">
            <v>3275</v>
          </cell>
          <cell r="W50">
            <v>110.875</v>
          </cell>
          <cell r="X50">
            <v>1.1148818501759679</v>
          </cell>
          <cell r="Y50">
            <v>0.58499999999999996</v>
          </cell>
          <cell r="Z50">
            <v>40.50354426861027</v>
          </cell>
        </row>
        <row r="51">
          <cell r="A51" t="str">
            <v>HB-I</v>
          </cell>
          <cell r="B51">
            <v>53</v>
          </cell>
          <cell r="C51">
            <v>14324</v>
          </cell>
          <cell r="D51">
            <v>21627</v>
          </cell>
          <cell r="E51">
            <v>14045</v>
          </cell>
          <cell r="F51">
            <v>1449662.5</v>
          </cell>
          <cell r="G51">
            <v>115861</v>
          </cell>
          <cell r="H51">
            <v>96250</v>
          </cell>
          <cell r="I51">
            <v>0</v>
          </cell>
          <cell r="J51">
            <v>224349</v>
          </cell>
          <cell r="K51">
            <v>43200</v>
          </cell>
          <cell r="L51">
            <v>0</v>
          </cell>
          <cell r="M51">
            <v>32829.5</v>
          </cell>
          <cell r="N51">
            <v>1962152</v>
          </cell>
          <cell r="O51">
            <v>496864.69981399993</v>
          </cell>
          <cell r="P51">
            <v>59351.902086000002</v>
          </cell>
          <cell r="Q51">
            <v>556216.60190000001</v>
          </cell>
          <cell r="R51">
            <v>34.274508709027096</v>
          </cell>
          <cell r="S51">
            <v>51.226816690689702</v>
          </cell>
          <cell r="T51">
            <v>101.20514521083496</v>
          </cell>
          <cell r="U51">
            <v>103.21555713777146</v>
          </cell>
          <cell r="V51">
            <v>1816.0377358490566</v>
          </cell>
          <cell r="W51">
            <v>270.2641509433962</v>
          </cell>
          <cell r="X51">
            <v>1.0198647205411178</v>
          </cell>
          <cell r="Y51">
            <v>0.64941970684792161</v>
          </cell>
          <cell r="Z51">
            <v>44.002526094868614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12409</v>
          </cell>
          <cell r="G59">
            <v>2406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15680</v>
          </cell>
          <cell r="O59">
            <v>2243.4773449999998</v>
          </cell>
          <cell r="P59">
            <v>464.85256400000003</v>
          </cell>
          <cell r="Q59">
            <v>2708.329909</v>
          </cell>
          <cell r="R59">
            <v>18.079437061809976</v>
          </cell>
          <cell r="S59">
            <v>19.320555444721528</v>
          </cell>
          <cell r="T59">
            <v>1551.125</v>
          </cell>
          <cell r="U59">
            <v>1551.125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55.077287826528533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36</v>
          </cell>
          <cell r="C63">
            <v>5562.9</v>
          </cell>
          <cell r="D63">
            <v>8641</v>
          </cell>
          <cell r="E63">
            <v>6509</v>
          </cell>
          <cell r="F63">
            <v>1028683.82</v>
          </cell>
          <cell r="G63">
            <v>613176.25</v>
          </cell>
          <cell r="H63">
            <v>126000</v>
          </cell>
          <cell r="I63">
            <v>0</v>
          </cell>
          <cell r="J63">
            <v>62524</v>
          </cell>
          <cell r="K63">
            <v>6480</v>
          </cell>
          <cell r="L63">
            <v>0</v>
          </cell>
          <cell r="M63">
            <v>5796</v>
          </cell>
          <cell r="N63">
            <v>1842660.0699999998</v>
          </cell>
          <cell r="O63">
            <v>459189.49886700005</v>
          </cell>
          <cell r="P63">
            <v>363978.30594400002</v>
          </cell>
          <cell r="Q63">
            <v>823167.80481100013</v>
          </cell>
          <cell r="R63">
            <v>44.638545871850113</v>
          </cell>
          <cell r="S63">
            <v>59.359491817238521</v>
          </cell>
          <cell r="T63">
            <v>184.91862517751534</v>
          </cell>
          <cell r="U63">
            <v>158.04022430480873</v>
          </cell>
          <cell r="V63">
            <v>3500</v>
          </cell>
          <cell r="W63">
            <v>154.52499999999998</v>
          </cell>
          <cell r="X63">
            <v>0.85464741127669375</v>
          </cell>
          <cell r="Y63">
            <v>0.75326929753500749</v>
          </cell>
          <cell r="Z63">
            <v>27.677002331597965</v>
          </cell>
        </row>
        <row r="64">
          <cell r="A64" t="str">
            <v>KQ-I</v>
          </cell>
          <cell r="B64">
            <v>60</v>
          </cell>
          <cell r="C64">
            <v>24628</v>
          </cell>
          <cell r="D64">
            <v>22037</v>
          </cell>
          <cell r="E64">
            <v>17248</v>
          </cell>
          <cell r="F64">
            <v>2410301.0099999998</v>
          </cell>
          <cell r="G64">
            <v>91153.200000000012</v>
          </cell>
          <cell r="H64">
            <v>14400</v>
          </cell>
          <cell r="I64">
            <v>0</v>
          </cell>
          <cell r="J64">
            <v>14741</v>
          </cell>
          <cell r="K64">
            <v>6480</v>
          </cell>
          <cell r="L64">
            <v>0</v>
          </cell>
          <cell r="M64">
            <v>21765.7</v>
          </cell>
          <cell r="N64">
            <v>2558840.91</v>
          </cell>
          <cell r="O64">
            <v>881109.06232399982</v>
          </cell>
          <cell r="P64">
            <v>39339.459669000003</v>
          </cell>
          <cell r="Q64">
            <v>920448.52199299994</v>
          </cell>
          <cell r="R64">
            <v>36.555976148555814</v>
          </cell>
          <cell r="S64">
            <v>43.157519065704768</v>
          </cell>
          <cell r="T64">
            <v>97.868321016728913</v>
          </cell>
          <cell r="U64">
            <v>139.74379696196658</v>
          </cell>
          <cell r="V64">
            <v>240</v>
          </cell>
          <cell r="W64">
            <v>410.46666666666664</v>
          </cell>
          <cell r="X64">
            <v>1.4278756957328387</v>
          </cell>
          <cell r="Y64">
            <v>0.78268366837591319</v>
          </cell>
          <cell r="Z64">
            <v>36.378492899066742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36838</v>
          </cell>
          <cell r="G65">
            <v>23071.5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95399.5</v>
          </cell>
          <cell r="O65">
            <v>12118.439237999999</v>
          </cell>
          <cell r="P65">
            <v>10732.758281999999</v>
          </cell>
          <cell r="Q65">
            <v>22851.197519999994</v>
          </cell>
          <cell r="R65">
            <v>32.896572121179211</v>
          </cell>
          <cell r="S65">
            <v>46.519551316559387</v>
          </cell>
          <cell r="T65">
            <v>541.73529411764707</v>
          </cell>
          <cell r="U65">
            <v>541.73529411764707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48.39663722788363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659</v>
          </cell>
          <cell r="C73">
            <v>96797</v>
          </cell>
          <cell r="D73">
            <v>176066</v>
          </cell>
          <cell r="E73">
            <v>96548</v>
          </cell>
          <cell r="F73">
            <v>9299964.9569000006</v>
          </cell>
          <cell r="G73">
            <v>319103.75</v>
          </cell>
          <cell r="H73">
            <v>1597832</v>
          </cell>
          <cell r="I73">
            <v>0</v>
          </cell>
          <cell r="J73">
            <v>258926</v>
          </cell>
          <cell r="K73">
            <v>68352.960000000006</v>
          </cell>
          <cell r="L73">
            <v>0</v>
          </cell>
          <cell r="M73">
            <v>21960</v>
          </cell>
          <cell r="N73">
            <v>11566139.666900001</v>
          </cell>
          <cell r="O73">
            <v>2811925.424625</v>
          </cell>
          <cell r="P73">
            <v>117085.79588599999</v>
          </cell>
          <cell r="Q73">
            <v>2929011.2205109997</v>
          </cell>
          <cell r="R73">
            <v>30.2358711850707</v>
          </cell>
          <cell r="S73">
            <v>36.692077697614017</v>
          </cell>
          <cell r="T73">
            <v>96.076995742636655</v>
          </cell>
          <cell r="U73">
            <v>96.324781009446085</v>
          </cell>
          <cell r="V73">
            <v>2424.631259484067</v>
          </cell>
          <cell r="W73">
            <v>146.88467374810318</v>
          </cell>
          <cell r="X73">
            <v>1.0025790280482247</v>
          </cell>
          <cell r="Y73">
            <v>0.54836254586348299</v>
          </cell>
          <cell r="Z73">
            <v>47.025782612020819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106634.8</v>
          </cell>
          <cell r="D78">
            <v>86688</v>
          </cell>
          <cell r="E78">
            <v>78473</v>
          </cell>
          <cell r="F78">
            <v>13009565.02</v>
          </cell>
          <cell r="G78">
            <v>370339.64</v>
          </cell>
          <cell r="H78">
            <v>983700</v>
          </cell>
          <cell r="I78">
            <v>0</v>
          </cell>
          <cell r="J78">
            <v>1654671.5</v>
          </cell>
          <cell r="K78">
            <v>34560</v>
          </cell>
          <cell r="L78">
            <v>0</v>
          </cell>
          <cell r="M78">
            <v>34430</v>
          </cell>
          <cell r="N78">
            <v>16087266.16</v>
          </cell>
          <cell r="O78">
            <v>6158311.6759519996</v>
          </cell>
          <cell r="P78">
            <v>143815.20042100002</v>
          </cell>
          <cell r="Q78">
            <v>6302126.8763729995</v>
          </cell>
          <cell r="R78">
            <v>47.336799243361632</v>
          </cell>
          <cell r="S78">
            <v>38.833326192410837</v>
          </cell>
          <cell r="T78">
            <v>122.00111989706924</v>
          </cell>
          <cell r="U78">
            <v>165.78396416601888</v>
          </cell>
          <cell r="V78">
            <v>6558</v>
          </cell>
          <cell r="W78">
            <v>710.89866666666671</v>
          </cell>
          <cell r="X78">
            <v>1.3588724784320723</v>
          </cell>
          <cell r="Y78">
            <v>0.90523486526393504</v>
          </cell>
          <cell r="Z78">
            <v>33.175170740505351</v>
          </cell>
        </row>
        <row r="79">
          <cell r="A79" t="str">
            <v>RL-I</v>
          </cell>
          <cell r="B79">
            <v>31</v>
          </cell>
          <cell r="C79">
            <v>6640</v>
          </cell>
          <cell r="D79">
            <v>12054</v>
          </cell>
          <cell r="E79">
            <v>6640</v>
          </cell>
          <cell r="F79">
            <v>809699.08340999996</v>
          </cell>
          <cell r="G79">
            <v>794595.97</v>
          </cell>
          <cell r="H79">
            <v>0</v>
          </cell>
          <cell r="I79">
            <v>0</v>
          </cell>
          <cell r="J79">
            <v>43529</v>
          </cell>
          <cell r="K79">
            <v>1200</v>
          </cell>
          <cell r="L79">
            <v>0</v>
          </cell>
          <cell r="M79">
            <v>2486</v>
          </cell>
          <cell r="N79">
            <v>1651510.0534099999</v>
          </cell>
          <cell r="O79">
            <v>336531.13501799997</v>
          </cell>
          <cell r="P79">
            <v>412728.68268600001</v>
          </cell>
          <cell r="Q79">
            <v>749259.81770400004</v>
          </cell>
          <cell r="R79">
            <v>41.562494254126968</v>
          </cell>
          <cell r="S79">
            <v>51.941955190887768</v>
          </cell>
          <cell r="T79">
            <v>121.94263304367469</v>
          </cell>
          <cell r="U79">
            <v>121.94263304367469</v>
          </cell>
          <cell r="V79">
            <v>0</v>
          </cell>
          <cell r="W79">
            <v>214.19354838709677</v>
          </cell>
          <cell r="X79">
            <v>1</v>
          </cell>
          <cell r="Y79">
            <v>0.55085448813671811</v>
          </cell>
          <cell r="Z79">
            <v>26.981634293959349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81</v>
          </cell>
          <cell r="C86">
            <v>32865.599999999999</v>
          </cell>
          <cell r="D86">
            <v>32239</v>
          </cell>
          <cell r="E86">
            <v>17422</v>
          </cell>
          <cell r="F86">
            <v>4490207.8099999996</v>
          </cell>
          <cell r="G86">
            <v>254418.65</v>
          </cell>
          <cell r="H86">
            <v>0</v>
          </cell>
          <cell r="I86">
            <v>0</v>
          </cell>
          <cell r="J86">
            <v>17366.580000000002</v>
          </cell>
          <cell r="K86">
            <v>0</v>
          </cell>
          <cell r="L86">
            <v>0</v>
          </cell>
          <cell r="M86">
            <v>15687.1</v>
          </cell>
          <cell r="N86">
            <v>4777680.1399999997</v>
          </cell>
          <cell r="O86">
            <v>2449015.391477</v>
          </cell>
          <cell r="P86">
            <v>163884.05645200002</v>
          </cell>
          <cell r="Q86">
            <v>2612899.447929</v>
          </cell>
          <cell r="R86">
            <v>54.541248314228916</v>
          </cell>
          <cell r="S86">
            <v>64.415111255405222</v>
          </cell>
          <cell r="T86">
            <v>136.623332907356</v>
          </cell>
          <cell r="U86">
            <v>257.73205200321428</v>
          </cell>
          <cell r="V86">
            <v>0</v>
          </cell>
          <cell r="W86">
            <v>405.74814814814812</v>
          </cell>
          <cell r="X86">
            <v>1.8864424291126161</v>
          </cell>
          <cell r="Y86">
            <v>0.54040137721393344</v>
          </cell>
          <cell r="Z86">
            <v>17.660089276331508</v>
          </cell>
        </row>
        <row r="87">
          <cell r="A87" t="str">
            <v>UPS-I</v>
          </cell>
          <cell r="B87">
            <v>20</v>
          </cell>
          <cell r="C87">
            <v>50</v>
          </cell>
          <cell r="D87">
            <v>200</v>
          </cell>
          <cell r="E87">
            <v>50</v>
          </cell>
          <cell r="F87">
            <v>11601.88</v>
          </cell>
          <cell r="G87">
            <v>1240.5</v>
          </cell>
          <cell r="H87">
            <v>6600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3300</v>
          </cell>
          <cell r="N87">
            <v>22742.379999999997</v>
          </cell>
          <cell r="O87">
            <v>3970.1387939999995</v>
          </cell>
          <cell r="P87">
            <v>667.57673999999997</v>
          </cell>
          <cell r="Q87">
            <v>4637.715533999999</v>
          </cell>
          <cell r="R87">
            <v>34.219788465317684</v>
          </cell>
          <cell r="S87">
            <v>53.815134220072544</v>
          </cell>
          <cell r="T87">
            <v>232.0376</v>
          </cell>
          <cell r="U87">
            <v>232.0376</v>
          </cell>
          <cell r="V87">
            <v>330</v>
          </cell>
          <cell r="W87">
            <v>2.5</v>
          </cell>
          <cell r="X87">
            <v>1</v>
          </cell>
          <cell r="Y87">
            <v>0.25</v>
          </cell>
          <cell r="Z87">
            <v>51.957406883226852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10</v>
          </cell>
          <cell r="C89">
            <v>0</v>
          </cell>
          <cell r="D89">
            <v>1800</v>
          </cell>
          <cell r="E89">
            <v>0</v>
          </cell>
          <cell r="F89">
            <v>154</v>
          </cell>
          <cell r="G89">
            <v>20166</v>
          </cell>
          <cell r="H89">
            <v>13200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1056</v>
          </cell>
          <cell r="N89">
            <v>34576</v>
          </cell>
          <cell r="O89">
            <v>54.212242000000003</v>
          </cell>
          <cell r="P89">
            <v>8389.474037</v>
          </cell>
          <cell r="Q89">
            <v>8443.6862789999996</v>
          </cell>
          <cell r="R89">
            <v>35.202754545454546</v>
          </cell>
          <cell r="S89">
            <v>41.602072979272045</v>
          </cell>
          <cell r="T89">
            <v>0</v>
          </cell>
          <cell r="U89">
            <v>0</v>
          </cell>
          <cell r="V89">
            <v>1320</v>
          </cell>
          <cell r="W89">
            <v>0</v>
          </cell>
          <cell r="X89" t="e">
            <v>#DIV/0!</v>
          </cell>
          <cell r="Y89">
            <v>0</v>
          </cell>
          <cell r="Z89">
            <v>47.92914324803418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25496</v>
          </cell>
          <cell r="D93">
            <v>16004</v>
          </cell>
          <cell r="E93">
            <v>15262</v>
          </cell>
          <cell r="F93">
            <v>2427563.1140000001</v>
          </cell>
          <cell r="G93">
            <v>236556.02</v>
          </cell>
          <cell r="H93">
            <v>24600</v>
          </cell>
          <cell r="I93">
            <v>0</v>
          </cell>
          <cell r="J93">
            <v>276233.75</v>
          </cell>
          <cell r="K93">
            <v>0</v>
          </cell>
          <cell r="L93">
            <v>0</v>
          </cell>
          <cell r="M93">
            <v>36423.75</v>
          </cell>
          <cell r="N93">
            <v>3001376.6340000001</v>
          </cell>
          <cell r="O93">
            <v>1092998.3027580001</v>
          </cell>
          <cell r="P93">
            <v>92341.753347999998</v>
          </cell>
          <cell r="Q93">
            <v>1185340.056106</v>
          </cell>
          <cell r="R93">
            <v>45.024506117042613</v>
          </cell>
          <cell r="S93">
            <v>39.035892364100476</v>
          </cell>
          <cell r="T93">
            <v>95.21348893944149</v>
          </cell>
          <cell r="U93">
            <v>159.0593050714192</v>
          </cell>
          <cell r="V93">
            <v>410</v>
          </cell>
          <cell r="W93">
            <v>424.93333333333334</v>
          </cell>
          <cell r="X93">
            <v>1.6705543179137727</v>
          </cell>
          <cell r="Y93">
            <v>0.95363659085228691</v>
          </cell>
          <cell r="Z93">
            <v>32.85658736416859</v>
          </cell>
        </row>
        <row r="94">
          <cell r="A94" t="str">
            <v>ZF-I</v>
          </cell>
          <cell r="B94">
            <v>26</v>
          </cell>
          <cell r="C94">
            <v>12943</v>
          </cell>
          <cell r="D94">
            <v>17392</v>
          </cell>
          <cell r="E94">
            <v>8722</v>
          </cell>
          <cell r="F94">
            <v>1610240.99</v>
          </cell>
          <cell r="G94">
            <v>314183.09999999998</v>
          </cell>
          <cell r="H94">
            <v>49000</v>
          </cell>
          <cell r="I94">
            <v>0</v>
          </cell>
          <cell r="J94">
            <v>72390</v>
          </cell>
          <cell r="K94">
            <v>0</v>
          </cell>
          <cell r="L94">
            <v>0</v>
          </cell>
          <cell r="M94">
            <v>2431</v>
          </cell>
          <cell r="N94">
            <v>2048245.0899999999</v>
          </cell>
          <cell r="O94">
            <v>780839.84019699995</v>
          </cell>
          <cell r="P94">
            <v>203092.48536600001</v>
          </cell>
          <cell r="Q94">
            <v>983932.32556300005</v>
          </cell>
          <cell r="R94">
            <v>48.49211050061519</v>
          </cell>
          <cell r="S94">
            <v>64.641441683527859</v>
          </cell>
          <cell r="T94">
            <v>124.41018233794328</v>
          </cell>
          <cell r="U94">
            <v>184.61832033937171</v>
          </cell>
          <cell r="V94">
            <v>1884.6153846153845</v>
          </cell>
          <cell r="W94">
            <v>497.80769230769232</v>
          </cell>
          <cell r="X94">
            <v>1.4839486356340288</v>
          </cell>
          <cell r="Y94">
            <v>0.50149494020239194</v>
          </cell>
          <cell r="Z94">
            <v>24.311978240255552</v>
          </cell>
        </row>
        <row r="95">
          <cell r="A95" t="str">
            <v>Total inter</v>
          </cell>
          <cell r="B95">
            <v>1599</v>
          </cell>
          <cell r="C95">
            <v>489832.3</v>
          </cell>
          <cell r="D95">
            <v>548404</v>
          </cell>
          <cell r="E95">
            <v>386936</v>
          </cell>
          <cell r="F95">
            <v>66438788.594310015</v>
          </cell>
          <cell r="G95">
            <v>5050114.13</v>
          </cell>
          <cell r="H95">
            <v>5503377</v>
          </cell>
          <cell r="I95">
            <v>0</v>
          </cell>
          <cell r="J95">
            <v>3808938.24</v>
          </cell>
          <cell r="K95">
            <v>180732.96000000002</v>
          </cell>
          <cell r="L95">
            <v>0</v>
          </cell>
          <cell r="M95">
            <v>284837.55000000005</v>
          </cell>
          <cell r="N95">
            <v>81266788.474310011</v>
          </cell>
          <cell r="O95">
            <v>28196247.150429998</v>
          </cell>
          <cell r="P95">
            <v>2521520.8818419999</v>
          </cell>
          <cell r="Q95">
            <v>30717768.032272</v>
          </cell>
          <cell r="R95">
            <v>42.43943597858555</v>
          </cell>
          <cell r="S95">
            <v>49.929978153622443</v>
          </cell>
          <cell r="T95">
            <v>135.63578513362637</v>
          </cell>
          <cell r="U95">
            <v>171.70485195047763</v>
          </cell>
          <cell r="V95">
            <v>3441.7617260787993</v>
          </cell>
          <cell r="W95">
            <v>306.33664790494061</v>
          </cell>
          <cell r="X95">
            <v>1.2659258895527943</v>
          </cell>
          <cell r="Y95">
            <v>0.70556742839220721</v>
          </cell>
          <cell r="Z95">
            <v>34.5511265099708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816</v>
          </cell>
          <cell r="D98">
            <v>2000</v>
          </cell>
          <cell r="E98">
            <v>680</v>
          </cell>
          <cell r="F98">
            <v>300535.71879999997</v>
          </cell>
          <cell r="G98">
            <v>0</v>
          </cell>
          <cell r="H98">
            <v>0</v>
          </cell>
          <cell r="I98">
            <v>65410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365945.71879999997</v>
          </cell>
          <cell r="O98">
            <v>92278.646917000005</v>
          </cell>
          <cell r="P98">
            <v>0</v>
          </cell>
          <cell r="Q98">
            <v>92278.646917000005</v>
          </cell>
          <cell r="R98">
            <v>30.704718655558359</v>
          </cell>
          <cell r="S98">
            <v>0</v>
          </cell>
          <cell r="T98">
            <v>368.30357696078426</v>
          </cell>
          <cell r="U98">
            <v>441.96429235294113</v>
          </cell>
          <cell r="V98">
            <v>0</v>
          </cell>
          <cell r="W98">
            <v>816</v>
          </cell>
          <cell r="X98">
            <v>1.2</v>
          </cell>
          <cell r="Y98">
            <v>0.34</v>
          </cell>
          <cell r="Z98">
            <v>47.133315103021886</v>
          </cell>
        </row>
        <row r="99">
          <cell r="A99" t="str">
            <v>BAC-USM-I</v>
          </cell>
          <cell r="B99">
            <v>2</v>
          </cell>
          <cell r="C99">
            <v>34</v>
          </cell>
          <cell r="D99">
            <v>200</v>
          </cell>
          <cell r="E99">
            <v>34</v>
          </cell>
          <cell r="F99">
            <v>17100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17100</v>
          </cell>
          <cell r="O99">
            <v>5204.6279269999995</v>
          </cell>
          <cell r="P99">
            <v>0</v>
          </cell>
          <cell r="Q99">
            <v>5204.6279269999995</v>
          </cell>
          <cell r="R99">
            <v>30.436420625730992</v>
          </cell>
          <cell r="S99">
            <v>0</v>
          </cell>
          <cell r="T99">
            <v>502.94117647058823</v>
          </cell>
          <cell r="U99">
            <v>502.94117647058823</v>
          </cell>
          <cell r="V99">
            <v>0</v>
          </cell>
          <cell r="W99">
            <v>17</v>
          </cell>
          <cell r="X99">
            <v>1</v>
          </cell>
          <cell r="Y99">
            <v>0.17</v>
          </cell>
          <cell r="Z99">
            <v>41.913379375542434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1</v>
          </cell>
          <cell r="C101">
            <v>123</v>
          </cell>
          <cell r="D101">
            <v>2000</v>
          </cell>
          <cell r="E101">
            <v>65</v>
          </cell>
          <cell r="F101">
            <v>56473.213000000003</v>
          </cell>
          <cell r="G101">
            <v>0</v>
          </cell>
          <cell r="H101">
            <v>0</v>
          </cell>
          <cell r="I101">
            <v>13188.65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69661.862999999998</v>
          </cell>
          <cell r="O101">
            <v>12291.718024000002</v>
          </cell>
          <cell r="P101">
            <v>0</v>
          </cell>
          <cell r="Q101">
            <v>12291.718024000002</v>
          </cell>
          <cell r="R101">
            <v>21.765572332496827</v>
          </cell>
          <cell r="S101">
            <v>0</v>
          </cell>
          <cell r="T101">
            <v>459.13181300813011</v>
          </cell>
          <cell r="U101">
            <v>868.81866153846158</v>
          </cell>
          <cell r="V101">
            <v>0</v>
          </cell>
          <cell r="W101">
            <v>123</v>
          </cell>
          <cell r="X101">
            <v>1.8923076923076922</v>
          </cell>
          <cell r="Y101">
            <v>3.2500000000000001E-2</v>
          </cell>
          <cell r="Z101">
            <v>54.704968963665365</v>
          </cell>
        </row>
        <row r="102">
          <cell r="A102" t="str">
            <v>EK-C</v>
          </cell>
          <cell r="B102">
            <v>2</v>
          </cell>
          <cell r="C102">
            <v>3510</v>
          </cell>
          <cell r="D102">
            <v>4000</v>
          </cell>
          <cell r="E102">
            <v>2700</v>
          </cell>
          <cell r="F102">
            <v>1957218.75</v>
          </cell>
          <cell r="G102">
            <v>0</v>
          </cell>
          <cell r="H102">
            <v>0</v>
          </cell>
          <cell r="I102">
            <v>434674.06999999995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2391892.8199999998</v>
          </cell>
          <cell r="O102">
            <v>475822.46791100001</v>
          </cell>
          <cell r="P102">
            <v>0</v>
          </cell>
          <cell r="Q102">
            <v>475822.46791100001</v>
          </cell>
          <cell r="R102">
            <v>24.311154177886351</v>
          </cell>
          <cell r="S102">
            <v>0</v>
          </cell>
          <cell r="T102">
            <v>557.61217948717945</v>
          </cell>
          <cell r="U102">
            <v>724.89583333333337</v>
          </cell>
          <cell r="V102">
            <v>0</v>
          </cell>
          <cell r="W102">
            <v>1755</v>
          </cell>
          <cell r="X102">
            <v>1.3</v>
          </cell>
          <cell r="Y102">
            <v>0.67500000000000004</v>
          </cell>
          <cell r="Z102">
            <v>52.456664994036771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143303.57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143303.57</v>
          </cell>
          <cell r="O107">
            <v>46880.747405999995</v>
          </cell>
          <cell r="P107">
            <v>0</v>
          </cell>
          <cell r="Q107">
            <v>46880.747405999995</v>
          </cell>
          <cell r="R107">
            <v>32.714291350871434</v>
          </cell>
          <cell r="S107">
            <v>0</v>
          </cell>
          <cell r="T107">
            <v>298.54910416666667</v>
          </cell>
          <cell r="U107">
            <v>358.25892500000003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39.635508650401988</v>
          </cell>
        </row>
        <row r="108">
          <cell r="A108" t="str">
            <v>MACRO-I</v>
          </cell>
          <cell r="B108">
            <v>1</v>
          </cell>
          <cell r="C108">
            <v>240</v>
          </cell>
          <cell r="D108">
            <v>1000</v>
          </cell>
          <cell r="E108">
            <v>200</v>
          </cell>
          <cell r="F108">
            <v>87499.99</v>
          </cell>
          <cell r="G108">
            <v>0</v>
          </cell>
          <cell r="H108">
            <v>0</v>
          </cell>
          <cell r="I108">
            <v>21078.129999999997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108578.12</v>
          </cell>
          <cell r="O108">
            <v>27315.525676000001</v>
          </cell>
          <cell r="P108">
            <v>0</v>
          </cell>
          <cell r="Q108">
            <v>27315.525676000001</v>
          </cell>
          <cell r="R108">
            <v>31.217747197456823</v>
          </cell>
          <cell r="S108">
            <v>0</v>
          </cell>
          <cell r="T108">
            <v>364.5832916666667</v>
          </cell>
          <cell r="U108">
            <v>437.49995000000001</v>
          </cell>
          <cell r="V108">
            <v>0</v>
          </cell>
          <cell r="W108">
            <v>240</v>
          </cell>
          <cell r="X108">
            <v>1.2</v>
          </cell>
          <cell r="Y108">
            <v>0.2</v>
          </cell>
          <cell r="Z108">
            <v>47.192313690035022</v>
          </cell>
        </row>
        <row r="109">
          <cell r="A109" t="str">
            <v>OBR-DEL</v>
          </cell>
          <cell r="B109">
            <v>1</v>
          </cell>
          <cell r="C109">
            <v>108</v>
          </cell>
          <cell r="D109">
            <v>2000</v>
          </cell>
          <cell r="E109">
            <v>90</v>
          </cell>
          <cell r="F109">
            <v>29374.994999999999</v>
          </cell>
          <cell r="G109">
            <v>0</v>
          </cell>
          <cell r="H109">
            <v>0</v>
          </cell>
          <cell r="I109">
            <v>13158.7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42533.695</v>
          </cell>
          <cell r="O109">
            <v>9999.1610839999994</v>
          </cell>
          <cell r="P109">
            <v>0</v>
          </cell>
          <cell r="Q109">
            <v>9999.1610839999994</v>
          </cell>
          <cell r="R109">
            <v>34.03970310122606</v>
          </cell>
          <cell r="S109">
            <v>0</v>
          </cell>
          <cell r="T109">
            <v>271.99069444444444</v>
          </cell>
          <cell r="U109">
            <v>326.38883333333331</v>
          </cell>
          <cell r="V109">
            <v>0</v>
          </cell>
          <cell r="W109">
            <v>108</v>
          </cell>
          <cell r="X109">
            <v>1.2</v>
          </cell>
          <cell r="Y109">
            <v>4.4999999999999998E-2</v>
          </cell>
          <cell r="Z109">
            <v>48.841000485971492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28</v>
          </cell>
          <cell r="C112">
            <v>4320</v>
          </cell>
          <cell r="D112">
            <v>16800</v>
          </cell>
          <cell r="E112">
            <v>3600</v>
          </cell>
          <cell r="F112">
            <v>1862901.8160000001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1862901.8160000001</v>
          </cell>
          <cell r="O112">
            <v>601645.96259799995</v>
          </cell>
          <cell r="P112">
            <v>0</v>
          </cell>
          <cell r="Q112">
            <v>601645.96259799995</v>
          </cell>
          <cell r="R112">
            <v>32.296171351093896</v>
          </cell>
          <cell r="S112">
            <v>0</v>
          </cell>
          <cell r="T112">
            <v>431.22727222222227</v>
          </cell>
          <cell r="U112">
            <v>517.47272666666674</v>
          </cell>
          <cell r="V112">
            <v>0</v>
          </cell>
          <cell r="W112">
            <v>154.28571428571428</v>
          </cell>
          <cell r="X112">
            <v>1.2</v>
          </cell>
          <cell r="Y112">
            <v>0.21428571428571427</v>
          </cell>
          <cell r="Z112">
            <v>40.053628650179519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38</v>
          </cell>
          <cell r="C114">
            <v>9631</v>
          </cell>
          <cell r="D114">
            <v>32000</v>
          </cell>
          <cell r="E114">
            <v>7769</v>
          </cell>
          <cell r="F114">
            <v>4454408.0527999997</v>
          </cell>
          <cell r="G114">
            <v>0</v>
          </cell>
          <cell r="H114">
            <v>0</v>
          </cell>
          <cell r="I114">
            <v>547509.54999999993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5001917.6027999995</v>
          </cell>
          <cell r="O114">
            <v>1271438.857543</v>
          </cell>
          <cell r="P114">
            <v>0</v>
          </cell>
          <cell r="Q114">
            <v>1271438.857543</v>
          </cell>
          <cell r="R114">
            <v>28.543385394245263</v>
          </cell>
          <cell r="S114">
            <v>0</v>
          </cell>
          <cell r="T114">
            <v>462.50732559443463</v>
          </cell>
          <cell r="U114">
            <v>573.35668075685408</v>
          </cell>
          <cell r="V114">
            <v>0</v>
          </cell>
          <cell r="W114">
            <v>253.44736842105263</v>
          </cell>
          <cell r="X114">
            <v>1.2396704852619385</v>
          </cell>
          <cell r="Y114">
            <v>0.24278125</v>
          </cell>
          <cell r="Z114">
            <v>46.930771570431872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30</v>
          </cell>
          <cell r="C116">
            <v>15813</v>
          </cell>
          <cell r="D116">
            <v>18986</v>
          </cell>
          <cell r="E116">
            <v>15123</v>
          </cell>
          <cell r="F116">
            <v>3556466.37</v>
          </cell>
          <cell r="G116">
            <v>181942.8</v>
          </cell>
          <cell r="H116">
            <v>245700</v>
          </cell>
          <cell r="I116">
            <v>0</v>
          </cell>
          <cell r="J116">
            <v>218320.5</v>
          </cell>
          <cell r="K116">
            <v>14900</v>
          </cell>
          <cell r="L116">
            <v>0</v>
          </cell>
          <cell r="M116">
            <v>67078</v>
          </cell>
          <cell r="N116">
            <v>4284407.67</v>
          </cell>
          <cell r="O116">
            <v>1056828.176159</v>
          </cell>
          <cell r="P116">
            <v>50659.697053000004</v>
          </cell>
          <cell r="Q116">
            <v>1107487.8732119999</v>
          </cell>
          <cell r="R116">
            <v>29.715680290799433</v>
          </cell>
          <cell r="S116">
            <v>27.843749273398018</v>
          </cell>
          <cell r="T116">
            <v>224.90775754126352</v>
          </cell>
          <cell r="U116">
            <v>235.16936917278318</v>
          </cell>
          <cell r="V116">
            <v>8190</v>
          </cell>
          <cell r="W116">
            <v>527.1</v>
          </cell>
          <cell r="X116">
            <v>1.0456258678833565</v>
          </cell>
          <cell r="Y116">
            <v>0.79653428842304852</v>
          </cell>
          <cell r="Z116">
            <v>46.500535446763848</v>
          </cell>
        </row>
        <row r="117">
          <cell r="A117" t="str">
            <v>Total</v>
          </cell>
          <cell r="B117">
            <v>30</v>
          </cell>
          <cell r="C117">
            <v>15813</v>
          </cell>
          <cell r="D117">
            <v>18986</v>
          </cell>
          <cell r="E117">
            <v>15123</v>
          </cell>
          <cell r="F117">
            <v>3556466.37</v>
          </cell>
          <cell r="G117">
            <v>181942.8</v>
          </cell>
          <cell r="H117">
            <v>245700</v>
          </cell>
          <cell r="I117">
            <v>0</v>
          </cell>
          <cell r="J117">
            <v>218320.5</v>
          </cell>
          <cell r="K117">
            <v>14900</v>
          </cell>
          <cell r="L117">
            <v>0</v>
          </cell>
          <cell r="M117">
            <v>67078</v>
          </cell>
          <cell r="N117">
            <v>4284407.67</v>
          </cell>
          <cell r="O117">
            <v>1056828.176159</v>
          </cell>
          <cell r="P117">
            <v>50659.697053000004</v>
          </cell>
          <cell r="Q117">
            <v>1107487.8732119999</v>
          </cell>
          <cell r="R117">
            <v>29.715680290799433</v>
          </cell>
          <cell r="S117">
            <v>27.843749273398018</v>
          </cell>
          <cell r="T117">
            <v>224.90775754126352</v>
          </cell>
          <cell r="U117">
            <v>235.16936917278318</v>
          </cell>
          <cell r="V117">
            <v>8190</v>
          </cell>
          <cell r="W117">
            <v>527.1</v>
          </cell>
          <cell r="X117">
            <v>1.0456258678833565</v>
          </cell>
          <cell r="Y117">
            <v>0.79653428842304852</v>
          </cell>
          <cell r="Z117">
            <v>46.500535446763848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4</v>
          </cell>
          <cell r="C120">
            <v>1974</v>
          </cell>
          <cell r="D120">
            <v>400</v>
          </cell>
          <cell r="E120">
            <v>1316</v>
          </cell>
          <cell r="F120">
            <v>44488.58</v>
          </cell>
          <cell r="G120">
            <v>15860</v>
          </cell>
          <cell r="H120">
            <v>2400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495</v>
          </cell>
          <cell r="N120">
            <v>63243.58</v>
          </cell>
          <cell r="O120">
            <v>16066.110306000002</v>
          </cell>
          <cell r="P120">
            <v>6088.4465339999988</v>
          </cell>
          <cell r="Q120">
            <v>22154.556840000001</v>
          </cell>
          <cell r="R120">
            <v>36.11288628677292</v>
          </cell>
          <cell r="S120">
            <v>38.388691891551062</v>
          </cell>
          <cell r="T120">
            <v>22.537274569402229</v>
          </cell>
          <cell r="U120">
            <v>33.805911854103343</v>
          </cell>
          <cell r="V120">
            <v>600</v>
          </cell>
          <cell r="W120">
            <v>493.5</v>
          </cell>
          <cell r="X120">
            <v>1.5</v>
          </cell>
          <cell r="Y120">
            <v>3.29</v>
          </cell>
          <cell r="Z120">
            <v>37.319276997989931</v>
          </cell>
        </row>
        <row r="121">
          <cell r="A121" t="str">
            <v>CIP-L</v>
          </cell>
          <cell r="B121">
            <v>128</v>
          </cell>
          <cell r="C121">
            <v>11580</v>
          </cell>
          <cell r="D121">
            <v>64000</v>
          </cell>
          <cell r="E121">
            <v>19300</v>
          </cell>
          <cell r="F121">
            <v>899214.86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899214.86</v>
          </cell>
          <cell r="O121">
            <v>312113.13428300002</v>
          </cell>
          <cell r="P121">
            <v>0</v>
          </cell>
          <cell r="Q121">
            <v>312113.13428300002</v>
          </cell>
          <cell r="R121">
            <v>34.709516953823474</v>
          </cell>
          <cell r="S121">
            <v>0</v>
          </cell>
          <cell r="T121">
            <v>77.652405872193441</v>
          </cell>
          <cell r="U121">
            <v>46.591443523316059</v>
          </cell>
          <cell r="V121">
            <v>0</v>
          </cell>
          <cell r="W121">
            <v>90.46875</v>
          </cell>
          <cell r="X121">
            <v>0.6</v>
          </cell>
          <cell r="Y121">
            <v>0.30156250000000001</v>
          </cell>
          <cell r="Z121">
            <v>37.640283047449941</v>
          </cell>
        </row>
        <row r="122">
          <cell r="A122" t="str">
            <v>EK-L</v>
          </cell>
          <cell r="B122">
            <v>120</v>
          </cell>
          <cell r="C122">
            <v>57020</v>
          </cell>
          <cell r="D122">
            <v>7500</v>
          </cell>
          <cell r="E122">
            <v>11404</v>
          </cell>
          <cell r="F122">
            <v>2944960.17</v>
          </cell>
          <cell r="G122">
            <v>19279.2</v>
          </cell>
          <cell r="H122">
            <v>33480</v>
          </cell>
          <cell r="I122">
            <v>0</v>
          </cell>
          <cell r="J122">
            <v>44924.58</v>
          </cell>
          <cell r="K122">
            <v>0</v>
          </cell>
          <cell r="L122">
            <v>369202.56</v>
          </cell>
          <cell r="M122">
            <v>0</v>
          </cell>
          <cell r="N122">
            <v>3411846.5100000002</v>
          </cell>
          <cell r="O122">
            <v>1294387.4464070001</v>
          </cell>
          <cell r="P122">
            <v>7672.442736</v>
          </cell>
          <cell r="Q122">
            <v>1302059.8891429999</v>
          </cell>
          <cell r="R122">
            <v>43.952629974177206</v>
          </cell>
          <cell r="S122">
            <v>39.796478775052904</v>
          </cell>
          <cell r="T122">
            <v>51.647845843563658</v>
          </cell>
          <cell r="U122">
            <v>258.23922921781832</v>
          </cell>
          <cell r="V122">
            <v>279</v>
          </cell>
          <cell r="W122">
            <v>475.16666666666669</v>
          </cell>
          <cell r="X122">
            <v>5</v>
          </cell>
          <cell r="Y122">
            <v>1.5205333333333333</v>
          </cell>
          <cell r="Z122">
            <v>34.186890699031693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180</v>
          </cell>
          <cell r="C124">
            <v>33556.6</v>
          </cell>
          <cell r="D124">
            <v>900000</v>
          </cell>
          <cell r="E124">
            <v>57279</v>
          </cell>
          <cell r="F124">
            <v>2205514</v>
          </cell>
          <cell r="G124">
            <v>3200</v>
          </cell>
          <cell r="H124">
            <v>12000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2220714</v>
          </cell>
          <cell r="O124">
            <v>920841.05155999993</v>
          </cell>
          <cell r="P124">
            <v>687.94627600000013</v>
          </cell>
          <cell r="Q124">
            <v>921528.99783599982</v>
          </cell>
          <cell r="R124">
            <v>41.751766325672833</v>
          </cell>
          <cell r="S124">
            <v>21.498321125000004</v>
          </cell>
          <cell r="T124">
            <v>65.725192659566233</v>
          </cell>
          <cell r="U124">
            <v>38.504757415457675</v>
          </cell>
          <cell r="V124">
            <v>66.666666666666671</v>
          </cell>
          <cell r="W124">
            <v>186.42555555555555</v>
          </cell>
          <cell r="X124">
            <v>0.58584472494282369</v>
          </cell>
          <cell r="Y124">
            <v>6.364333333333333E-2</v>
          </cell>
          <cell r="Z124">
            <v>30.852831105864116</v>
          </cell>
        </row>
        <row r="125">
          <cell r="A125" t="str">
            <v>WY-L</v>
          </cell>
          <cell r="B125">
            <v>30</v>
          </cell>
          <cell r="C125">
            <v>9856</v>
          </cell>
          <cell r="D125">
            <v>4200</v>
          </cell>
          <cell r="E125">
            <v>2464</v>
          </cell>
          <cell r="F125">
            <v>444852</v>
          </cell>
          <cell r="G125">
            <v>251814</v>
          </cell>
          <cell r="H125">
            <v>18000</v>
          </cell>
          <cell r="I125">
            <v>0</v>
          </cell>
          <cell r="J125">
            <v>11388</v>
          </cell>
          <cell r="K125">
            <v>0</v>
          </cell>
          <cell r="L125">
            <v>190000</v>
          </cell>
          <cell r="M125">
            <v>0</v>
          </cell>
          <cell r="N125">
            <v>916054</v>
          </cell>
          <cell r="O125">
            <v>171232.636211</v>
          </cell>
          <cell r="P125">
            <v>191524.01019900001</v>
          </cell>
          <cell r="Q125">
            <v>362756.64640999999</v>
          </cell>
          <cell r="R125">
            <v>38.492045941346788</v>
          </cell>
          <cell r="S125">
            <v>76.057729196549843</v>
          </cell>
          <cell r="T125">
            <v>45.135146103896105</v>
          </cell>
          <cell r="U125">
            <v>180.54058441558442</v>
          </cell>
          <cell r="V125">
            <v>600</v>
          </cell>
          <cell r="W125">
            <v>328.53333333333336</v>
          </cell>
          <cell r="X125">
            <v>4</v>
          </cell>
          <cell r="Y125">
            <v>0.58666666666666667</v>
          </cell>
          <cell r="Z125">
            <v>32.749880519452489</v>
          </cell>
        </row>
        <row r="126">
          <cell r="A126" t="str">
            <v>Total lounge</v>
          </cell>
          <cell r="B126">
            <v>462</v>
          </cell>
          <cell r="C126">
            <v>113986.6</v>
          </cell>
          <cell r="D126">
            <v>976100</v>
          </cell>
          <cell r="E126">
            <v>91763</v>
          </cell>
          <cell r="F126">
            <v>6539029.6099999994</v>
          </cell>
          <cell r="G126">
            <v>290153.2</v>
          </cell>
          <cell r="H126">
            <v>65880</v>
          </cell>
          <cell r="I126">
            <v>0</v>
          </cell>
          <cell r="J126">
            <v>56312.58</v>
          </cell>
          <cell r="K126">
            <v>0</v>
          </cell>
          <cell r="L126">
            <v>559202.56000000006</v>
          </cell>
          <cell r="M126">
            <v>495</v>
          </cell>
          <cell r="N126">
            <v>7511072.9500000002</v>
          </cell>
          <cell r="O126">
            <v>2714640.378767</v>
          </cell>
          <cell r="P126">
            <v>205972.845745</v>
          </cell>
          <cell r="Q126">
            <v>2920613.2245119996</v>
          </cell>
          <cell r="R126">
            <v>41.514422485800615</v>
          </cell>
          <cell r="S126">
            <v>70.987618177225002</v>
          </cell>
          <cell r="T126">
            <v>57.366651957335328</v>
          </cell>
          <cell r="U126">
            <v>71.259980711179878</v>
          </cell>
          <cell r="V126">
            <v>142.59740259740261</v>
          </cell>
          <cell r="W126">
            <v>246.72424242424245</v>
          </cell>
          <cell r="X126">
            <v>1.2421847585628194</v>
          </cell>
          <cell r="Y126">
            <v>9.400983505788342E-2</v>
          </cell>
          <cell r="Z126">
            <v>33.465698569240345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1</v>
          </cell>
          <cell r="C130">
            <v>183</v>
          </cell>
          <cell r="D130">
            <v>398</v>
          </cell>
          <cell r="E130">
            <v>183</v>
          </cell>
          <cell r="F130">
            <v>20529</v>
          </cell>
          <cell r="G130">
            <v>3111</v>
          </cell>
          <cell r="H130">
            <v>600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24240</v>
          </cell>
          <cell r="O130">
            <v>10521.825976</v>
          </cell>
          <cell r="P130">
            <v>1162.0776000000001</v>
          </cell>
          <cell r="Q130">
            <v>11683.903575999999</v>
          </cell>
          <cell r="R130">
            <v>51.253475454235478</v>
          </cell>
          <cell r="S130">
            <v>37.353828351012538</v>
          </cell>
          <cell r="T130">
            <v>112.18032786885246</v>
          </cell>
          <cell r="U130">
            <v>112.18032786885246</v>
          </cell>
          <cell r="V130">
            <v>600</v>
          </cell>
          <cell r="W130">
            <v>183</v>
          </cell>
          <cell r="X130">
            <v>1</v>
          </cell>
          <cell r="Y130">
            <v>0.45979899497487436</v>
          </cell>
          <cell r="Z130">
            <v>24.148877658039108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2</v>
          </cell>
          <cell r="C132">
            <v>330</v>
          </cell>
          <cell r="D132">
            <v>620</v>
          </cell>
          <cell r="E132">
            <v>330</v>
          </cell>
          <cell r="F132">
            <v>21188.120999999999</v>
          </cell>
          <cell r="G132">
            <v>2700</v>
          </cell>
          <cell r="H132">
            <v>1200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25088.120999999999</v>
          </cell>
          <cell r="O132">
            <v>9752.822913</v>
          </cell>
          <cell r="P132">
            <v>445.55659900000001</v>
          </cell>
          <cell r="Q132">
            <v>10198.379512</v>
          </cell>
          <cell r="R132">
            <v>46.029673480720639</v>
          </cell>
          <cell r="S132">
            <v>16.502096259259261</v>
          </cell>
          <cell r="T132">
            <v>64.206427272727268</v>
          </cell>
          <cell r="U132">
            <v>64.206427272727268</v>
          </cell>
          <cell r="V132">
            <v>600</v>
          </cell>
          <cell r="W132">
            <v>165</v>
          </cell>
          <cell r="X132">
            <v>1</v>
          </cell>
          <cell r="Y132">
            <v>0.532258064516129</v>
          </cell>
          <cell r="Z132">
            <v>31.699567518737165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12</v>
          </cell>
          <cell r="C134">
            <v>82</v>
          </cell>
          <cell r="D134">
            <v>120</v>
          </cell>
          <cell r="E134">
            <v>82</v>
          </cell>
          <cell r="F134">
            <v>19234.934799999999</v>
          </cell>
          <cell r="G134">
            <v>1890</v>
          </cell>
          <cell r="H134">
            <v>3600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24724.934799999999</v>
          </cell>
          <cell r="O134">
            <v>12173.30451</v>
          </cell>
          <cell r="P134">
            <v>453.70999800000004</v>
          </cell>
          <cell r="Q134">
            <v>12627.014508</v>
          </cell>
          <cell r="R134">
            <v>63.28747477740346</v>
          </cell>
          <cell r="S134">
            <v>24.005820000000003</v>
          </cell>
          <cell r="T134">
            <v>234.57237560975608</v>
          </cell>
          <cell r="U134">
            <v>234.57237560975608</v>
          </cell>
          <cell r="V134">
            <v>300</v>
          </cell>
          <cell r="W134">
            <v>6.833333333333333</v>
          </cell>
          <cell r="X134">
            <v>1</v>
          </cell>
          <cell r="Y134">
            <v>0.68333333333333335</v>
          </cell>
          <cell r="Z134">
            <v>21.279839210112922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1</v>
          </cell>
          <cell r="C137">
            <v>7</v>
          </cell>
          <cell r="D137">
            <v>110</v>
          </cell>
          <cell r="E137">
            <v>7</v>
          </cell>
          <cell r="F137">
            <v>2536</v>
          </cell>
          <cell r="G137">
            <v>70</v>
          </cell>
          <cell r="H137">
            <v>300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2906</v>
          </cell>
          <cell r="O137">
            <v>969.14310599999999</v>
          </cell>
          <cell r="P137">
            <v>11.551467999999996</v>
          </cell>
          <cell r="Q137">
            <v>980.69457399999988</v>
          </cell>
          <cell r="R137">
            <v>38.215422160883278</v>
          </cell>
          <cell r="S137">
            <v>16.502097142857139</v>
          </cell>
          <cell r="T137">
            <v>362.28571428571428</v>
          </cell>
          <cell r="U137">
            <v>362.28571428571428</v>
          </cell>
          <cell r="V137">
            <v>300</v>
          </cell>
          <cell r="W137">
            <v>7</v>
          </cell>
          <cell r="X137">
            <v>1</v>
          </cell>
          <cell r="Y137">
            <v>6.363636363636363E-2</v>
          </cell>
          <cell r="Z137">
            <v>38.602567585581752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16</v>
          </cell>
          <cell r="C142">
            <v>602</v>
          </cell>
          <cell r="D142">
            <v>1248</v>
          </cell>
          <cell r="E142">
            <v>602</v>
          </cell>
          <cell r="F142">
            <v>63488.055800000002</v>
          </cell>
          <cell r="G142">
            <v>7771</v>
          </cell>
          <cell r="H142">
            <v>5700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76959.055800000002</v>
          </cell>
          <cell r="O142">
            <v>33417.096505000001</v>
          </cell>
          <cell r="P142">
            <v>2072.8956650000005</v>
          </cell>
          <cell r="Q142">
            <v>35489.992169999998</v>
          </cell>
          <cell r="R142">
            <v>52.635249392847214</v>
          </cell>
          <cell r="S142">
            <v>26.674760841590533</v>
          </cell>
          <cell r="T142">
            <v>105.46188671096346</v>
          </cell>
          <cell r="U142">
            <v>105.46188671096346</v>
          </cell>
          <cell r="V142">
            <v>356.25</v>
          </cell>
          <cell r="W142">
            <v>37.625</v>
          </cell>
          <cell r="X142">
            <v>1</v>
          </cell>
          <cell r="Y142">
            <v>0.48237179487179488</v>
          </cell>
          <cell r="Z142">
            <v>26.234379533757764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30540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37014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5</v>
          </cell>
          <cell r="C149">
            <v>63.2</v>
          </cell>
          <cell r="D149">
            <v>5362</v>
          </cell>
          <cell r="E149">
            <v>84</v>
          </cell>
          <cell r="F149">
            <v>7059.8134</v>
          </cell>
          <cell r="G149">
            <v>0</v>
          </cell>
          <cell r="H149">
            <v>3900</v>
          </cell>
          <cell r="I149">
            <v>0</v>
          </cell>
          <cell r="J149">
            <v>0</v>
          </cell>
          <cell r="K149">
            <v>127176</v>
          </cell>
          <cell r="L149">
            <v>0</v>
          </cell>
          <cell r="M149">
            <v>0</v>
          </cell>
          <cell r="N149">
            <v>138135.81339999998</v>
          </cell>
          <cell r="O149">
            <v>3234.2372399999999</v>
          </cell>
          <cell r="P149">
            <v>0</v>
          </cell>
          <cell r="Q149">
            <v>3234.2372399999999</v>
          </cell>
          <cell r="R149">
            <v>45.811936615775139</v>
          </cell>
          <cell r="S149">
            <v>0</v>
          </cell>
          <cell r="T149">
            <v>111.7059082278481</v>
          </cell>
          <cell r="U149">
            <v>84.04539761904762</v>
          </cell>
          <cell r="V149">
            <v>780</v>
          </cell>
          <cell r="W149">
            <v>12.64</v>
          </cell>
          <cell r="X149">
            <v>0.75238095238095237</v>
          </cell>
          <cell r="Y149">
            <v>1.5665796344647518E-2</v>
          </cell>
          <cell r="Z149">
            <v>70.008454074830283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5</v>
          </cell>
          <cell r="C160">
            <v>63.2</v>
          </cell>
          <cell r="D160">
            <v>5362</v>
          </cell>
          <cell r="E160">
            <v>84</v>
          </cell>
          <cell r="F160">
            <v>7059.8134</v>
          </cell>
          <cell r="G160">
            <v>0</v>
          </cell>
          <cell r="H160">
            <v>64440</v>
          </cell>
          <cell r="I160">
            <v>0</v>
          </cell>
          <cell r="J160">
            <v>0</v>
          </cell>
          <cell r="K160">
            <v>136896.95999999999</v>
          </cell>
          <cell r="L160">
            <v>0</v>
          </cell>
          <cell r="M160">
            <v>0</v>
          </cell>
          <cell r="N160">
            <v>208396.77339999998</v>
          </cell>
          <cell r="O160">
            <v>3234.2372399999999</v>
          </cell>
          <cell r="P160">
            <v>0</v>
          </cell>
          <cell r="Q160">
            <v>3234.2372399999999</v>
          </cell>
          <cell r="R160">
            <v>45.811936615775139</v>
          </cell>
          <cell r="S160">
            <v>0</v>
          </cell>
          <cell r="T160">
            <v>111.7059082278481</v>
          </cell>
          <cell r="U160">
            <v>84.04539761904762</v>
          </cell>
          <cell r="V160">
            <v>12888</v>
          </cell>
          <cell r="W160">
            <v>12.64</v>
          </cell>
          <cell r="X160">
            <v>0.75238095238095237</v>
          </cell>
          <cell r="Y160">
            <v>1.5665796344647518E-2</v>
          </cell>
          <cell r="Z160">
            <v>70.797838717404517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3666</v>
          </cell>
          <cell r="C165">
            <v>857965.7</v>
          </cell>
          <cell r="D165">
            <v>1920119</v>
          </cell>
          <cell r="E165">
            <v>735419</v>
          </cell>
          <cell r="F165">
            <v>96000054.020009995</v>
          </cell>
          <cell r="G165">
            <v>6495850.129999999</v>
          </cell>
          <cell r="H165">
            <v>9258338</v>
          </cell>
          <cell r="I165">
            <v>547509.54999999993</v>
          </cell>
          <cell r="J165">
            <v>4158917.3200000003</v>
          </cell>
          <cell r="K165">
            <v>332529.92000000004</v>
          </cell>
          <cell r="L165">
            <v>559202.56000000006</v>
          </cell>
          <cell r="M165">
            <v>352577.55000000005</v>
          </cell>
          <cell r="N165">
            <v>117704979.05000998</v>
          </cell>
          <cell r="O165">
            <v>37840233.371844999</v>
          </cell>
          <cell r="P165">
            <v>3209118.1344219991</v>
          </cell>
          <cell r="Q165">
            <v>41049351.506266996</v>
          </cell>
          <cell r="R165">
            <v>39.416887582123323</v>
          </cell>
          <cell r="S165">
            <v>49.402588886729745</v>
          </cell>
          <cell r="T165">
            <v>111.89264794619412</v>
          </cell>
          <cell r="U165">
            <v>130.53790290978338</v>
          </cell>
          <cell r="V165">
            <v>2525.4604473540644</v>
          </cell>
          <cell r="W165">
            <v>234.03319694489906</v>
          </cell>
          <cell r="X165">
            <v>1.1666352106758187</v>
          </cell>
          <cell r="Y165">
            <v>0.38300699071255478</v>
          </cell>
          <cell r="Z165">
            <v>37.475020839360383</v>
          </cell>
        </row>
        <row r="166">
          <cell r="B166">
            <v>3666</v>
          </cell>
          <cell r="C166">
            <v>857965.7</v>
          </cell>
          <cell r="D166">
            <v>1920119</v>
          </cell>
          <cell r="E166">
            <v>735419</v>
          </cell>
          <cell r="F166">
            <v>96000054.020009995</v>
          </cell>
          <cell r="G166">
            <v>6495850.129999999</v>
          </cell>
          <cell r="H166">
            <v>9258338</v>
          </cell>
          <cell r="I166">
            <v>547509.54999999993</v>
          </cell>
          <cell r="J166">
            <v>4158917.3200000003</v>
          </cell>
          <cell r="K166">
            <v>332529.92000000004</v>
          </cell>
          <cell r="L166">
            <v>559202.56000000006</v>
          </cell>
          <cell r="M166">
            <v>352577.55000000005</v>
          </cell>
          <cell r="N166">
            <v>117704979.05000998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1999</v>
          </cell>
          <cell r="C167">
            <v>342689.4</v>
          </cell>
          <cell r="D167">
            <v>1320729</v>
          </cell>
          <cell r="E167">
            <v>325591</v>
          </cell>
          <cell r="F167">
            <v>21550391.002899997</v>
          </cell>
          <cell r="G167">
            <v>1263793.2</v>
          </cell>
          <cell r="H167">
            <v>3509261</v>
          </cell>
          <cell r="I167">
            <v>0</v>
          </cell>
          <cell r="J167">
            <v>131658.58000000002</v>
          </cell>
          <cell r="K167">
            <v>136896.95999999999</v>
          </cell>
          <cell r="L167">
            <v>559202.56000000006</v>
          </cell>
          <cell r="M167">
            <v>662</v>
          </cell>
          <cell r="N167">
            <v>27151865.302899998</v>
          </cell>
          <cell r="O167">
            <v>7315719.187713</v>
          </cell>
          <cell r="P167">
            <v>636937.55552699999</v>
          </cell>
          <cell r="Q167">
            <v>7952656.7432399997</v>
          </cell>
          <cell r="R167">
            <v>33.947036908650688</v>
          </cell>
          <cell r="S167">
            <v>50.398875031690316</v>
          </cell>
          <cell r="T167">
            <v>62.886074103546811</v>
          </cell>
          <cell r="U167">
            <v>66.188534090008616</v>
          </cell>
          <cell r="V167">
            <v>1755.5082541270635</v>
          </cell>
          <cell r="W167">
            <v>171.4304152076038</v>
          </cell>
          <cell r="X167">
            <v>1.052514965094244</v>
          </cell>
          <cell r="Y167">
            <v>24.652370016861898</v>
          </cell>
          <cell r="Z167">
            <v>43.060258916261475</v>
          </cell>
        </row>
        <row r="168">
          <cell r="A168" t="str">
            <v>Inter</v>
          </cell>
          <cell r="B168">
            <v>1599</v>
          </cell>
          <cell r="C168">
            <v>489832.3</v>
          </cell>
          <cell r="D168">
            <v>548404</v>
          </cell>
          <cell r="E168">
            <v>386936</v>
          </cell>
          <cell r="F168">
            <v>66438788.594310015</v>
          </cell>
          <cell r="G168">
            <v>5050114.13</v>
          </cell>
          <cell r="H168">
            <v>5503377</v>
          </cell>
          <cell r="I168">
            <v>0</v>
          </cell>
          <cell r="J168">
            <v>3808938.24</v>
          </cell>
          <cell r="K168">
            <v>180732.96000000002</v>
          </cell>
          <cell r="L168">
            <v>0</v>
          </cell>
          <cell r="M168">
            <v>284837.55000000005</v>
          </cell>
          <cell r="N168">
            <v>81266788.474310011</v>
          </cell>
          <cell r="O168">
            <v>28196247.150429998</v>
          </cell>
          <cell r="P168">
            <v>2521520.8818419999</v>
          </cell>
          <cell r="Q168">
            <v>30717768.032272</v>
          </cell>
          <cell r="R168">
            <v>42.43943597858555</v>
          </cell>
          <cell r="S168">
            <v>49.929978153622443</v>
          </cell>
          <cell r="T168">
            <v>135.63578513362637</v>
          </cell>
          <cell r="U168">
            <v>171.70485195047763</v>
          </cell>
          <cell r="V168">
            <v>3441.7617260787993</v>
          </cell>
          <cell r="W168">
            <v>306.33664790494061</v>
          </cell>
          <cell r="X168">
            <v>1.2659258895527943</v>
          </cell>
          <cell r="Y168">
            <v>70.556742839220718</v>
          </cell>
          <cell r="Z168">
            <v>34.5511265099708</v>
          </cell>
        </row>
        <row r="169">
          <cell r="A169" t="str">
            <v>Kosher</v>
          </cell>
          <cell r="B169">
            <v>68</v>
          </cell>
          <cell r="C169">
            <v>25444</v>
          </cell>
          <cell r="D169">
            <v>50986</v>
          </cell>
          <cell r="E169">
            <v>22892</v>
          </cell>
          <cell r="F169">
            <v>8010874.4227999998</v>
          </cell>
          <cell r="G169">
            <v>181942.8</v>
          </cell>
          <cell r="H169">
            <v>245700</v>
          </cell>
          <cell r="I169">
            <v>547509.54999999993</v>
          </cell>
          <cell r="J169">
            <v>218320.5</v>
          </cell>
          <cell r="K169">
            <v>14900</v>
          </cell>
          <cell r="L169">
            <v>0</v>
          </cell>
          <cell r="M169">
            <v>67078</v>
          </cell>
          <cell r="N169">
            <v>9286325.2727999985</v>
          </cell>
          <cell r="O169">
            <v>2328267.033702</v>
          </cell>
          <cell r="P169">
            <v>50659.697053000004</v>
          </cell>
          <cell r="Q169">
            <v>2378926.7307549999</v>
          </cell>
          <cell r="R169">
            <v>29.063831372458498</v>
          </cell>
          <cell r="S169">
            <v>27.843749273398018</v>
          </cell>
          <cell r="T169">
            <v>314.84335885867</v>
          </cell>
          <cell r="U169">
            <v>349.94209430368687</v>
          </cell>
          <cell r="V169">
            <v>3613.2352941176468</v>
          </cell>
          <cell r="W169">
            <v>374.1764705882353</v>
          </cell>
          <cell r="X169">
            <v>1.1114799930106587</v>
          </cell>
          <cell r="Y169">
            <v>44.89859961558075</v>
          </cell>
          <cell r="Z169">
            <v>46.732274652221008</v>
          </cell>
        </row>
        <row r="170">
          <cell r="A170" t="str">
            <v>Total</v>
          </cell>
          <cell r="B170">
            <v>3666</v>
          </cell>
          <cell r="C170">
            <v>857965.7</v>
          </cell>
          <cell r="D170">
            <v>1920119</v>
          </cell>
          <cell r="E170">
            <v>735419</v>
          </cell>
          <cell r="F170">
            <v>96000054.020010024</v>
          </cell>
          <cell r="G170">
            <v>6495850.1299999999</v>
          </cell>
          <cell r="H170">
            <v>9258338</v>
          </cell>
          <cell r="I170">
            <v>547509.54999999993</v>
          </cell>
          <cell r="J170">
            <v>4158917.3200000003</v>
          </cell>
          <cell r="K170">
            <v>332529.92000000004</v>
          </cell>
          <cell r="L170">
            <v>559202.56000000006</v>
          </cell>
          <cell r="M170">
            <v>352577.55000000005</v>
          </cell>
          <cell r="N170">
            <v>117704979.05001001</v>
          </cell>
          <cell r="O170">
            <v>37840233.371844999</v>
          </cell>
          <cell r="P170">
            <v>3209118.134422</v>
          </cell>
          <cell r="Q170">
            <v>41049351.506267004</v>
          </cell>
          <cell r="R170">
            <v>39.416887582123309</v>
          </cell>
          <cell r="S170">
            <v>49.402588886729752</v>
          </cell>
          <cell r="T170">
            <v>111.89264794619416</v>
          </cell>
          <cell r="U170">
            <v>130.53790290978344</v>
          </cell>
          <cell r="V170">
            <v>2525.4604473540644</v>
          </cell>
          <cell r="W170">
            <v>234.03319694489906</v>
          </cell>
          <cell r="X170">
            <v>1.1666352106758187</v>
          </cell>
          <cell r="Y170">
            <v>38.30069907125548</v>
          </cell>
          <cell r="Z170">
            <v>37.475020839360383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-1609911.71</v>
          </cell>
          <cell r="P172">
            <v>0</v>
          </cell>
          <cell r="Q172">
            <v>-1609911.71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-222598.71399999995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-222598.71399999995</v>
          </cell>
          <cell r="O173">
            <v>-1014266.22</v>
          </cell>
          <cell r="P173">
            <v>0</v>
          </cell>
          <cell r="Q173">
            <v>-1014266.22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222598.71399999995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222598.71399999995</v>
          </cell>
          <cell r="O174">
            <v>144577.45000000001</v>
          </cell>
          <cell r="P174">
            <v>0</v>
          </cell>
          <cell r="Q174">
            <v>144577.45000000001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-2479600.4799999995</v>
          </cell>
          <cell r="P175">
            <v>0</v>
          </cell>
          <cell r="Q175">
            <v>-2479600.4799999995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1999</v>
          </cell>
          <cell r="C177">
            <v>342689.4</v>
          </cell>
          <cell r="D177">
            <v>1320729</v>
          </cell>
          <cell r="E177">
            <v>325591</v>
          </cell>
          <cell r="F177">
            <v>21550391.002899997</v>
          </cell>
          <cell r="G177">
            <v>1263793.2</v>
          </cell>
          <cell r="H177">
            <v>3509261</v>
          </cell>
          <cell r="I177">
            <v>0</v>
          </cell>
          <cell r="J177">
            <v>131658.58000000002</v>
          </cell>
          <cell r="K177">
            <v>136896.95999999999</v>
          </cell>
          <cell r="L177">
            <v>559202.56000000006</v>
          </cell>
          <cell r="M177">
            <v>662</v>
          </cell>
          <cell r="N177">
            <v>27151865.302899994</v>
          </cell>
          <cell r="O177">
            <v>5705807.477713</v>
          </cell>
          <cell r="P177">
            <v>636937.55552699999</v>
          </cell>
          <cell r="Q177">
            <v>6342745.0332399998</v>
          </cell>
          <cell r="R177">
            <v>26.476584470997206</v>
          </cell>
          <cell r="S177">
            <v>50.398875031690316</v>
          </cell>
          <cell r="T177">
            <v>62.886074103546811</v>
          </cell>
          <cell r="U177">
            <v>66.188534090008616</v>
          </cell>
          <cell r="V177">
            <v>1755.5082541270635</v>
          </cell>
          <cell r="W177">
            <v>171.4304152076038</v>
          </cell>
          <cell r="X177">
            <v>1.052514965094244</v>
          </cell>
          <cell r="Y177">
            <v>24.652370016861898</v>
          </cell>
          <cell r="Z177">
            <v>48.98954477577864</v>
          </cell>
        </row>
        <row r="178">
          <cell r="A178" t="str">
            <v>Inter</v>
          </cell>
          <cell r="B178">
            <v>1599</v>
          </cell>
          <cell r="C178">
            <v>489832.3</v>
          </cell>
          <cell r="D178">
            <v>548404</v>
          </cell>
          <cell r="E178">
            <v>386936</v>
          </cell>
          <cell r="F178">
            <v>66216189.880310014</v>
          </cell>
          <cell r="G178">
            <v>5050114.13</v>
          </cell>
          <cell r="H178">
            <v>5503377</v>
          </cell>
          <cell r="I178">
            <v>0</v>
          </cell>
          <cell r="J178">
            <v>3808938.24</v>
          </cell>
          <cell r="K178">
            <v>180732.96000000002</v>
          </cell>
          <cell r="L178">
            <v>0</v>
          </cell>
          <cell r="M178">
            <v>284837.55000000005</v>
          </cell>
          <cell r="N178">
            <v>81044189.760309994</v>
          </cell>
          <cell r="O178">
            <v>27181980.930429999</v>
          </cell>
          <cell r="P178">
            <v>2521520.8818419999</v>
          </cell>
          <cell r="Q178">
            <v>29703501.812271997</v>
          </cell>
          <cell r="R178">
            <v>41.050354874786912</v>
          </cell>
          <cell r="S178">
            <v>49.929978153622443</v>
          </cell>
          <cell r="T178">
            <v>135.18134651453164</v>
          </cell>
          <cell r="U178">
            <v>171.12956633735297</v>
          </cell>
          <cell r="V178">
            <v>3441.7617260787993</v>
          </cell>
          <cell r="W178">
            <v>306.33664790494061</v>
          </cell>
          <cell r="X178">
            <v>1.2659258895527943</v>
          </cell>
          <cell r="Y178">
            <v>70.556742839220718</v>
          </cell>
          <cell r="Z178">
            <v>35.698805154979354</v>
          </cell>
        </row>
        <row r="179">
          <cell r="A179" t="str">
            <v>Kosher</v>
          </cell>
          <cell r="B179">
            <v>68</v>
          </cell>
          <cell r="C179">
            <v>25444</v>
          </cell>
          <cell r="D179">
            <v>50986</v>
          </cell>
          <cell r="E179">
            <v>22892</v>
          </cell>
          <cell r="F179">
            <v>8233473.1367999995</v>
          </cell>
          <cell r="G179">
            <v>181942.8</v>
          </cell>
          <cell r="H179">
            <v>245700</v>
          </cell>
          <cell r="I179">
            <v>547509.54999999993</v>
          </cell>
          <cell r="J179">
            <v>218320.5</v>
          </cell>
          <cell r="K179">
            <v>14900</v>
          </cell>
          <cell r="L179">
            <v>0</v>
          </cell>
          <cell r="M179">
            <v>67078</v>
          </cell>
          <cell r="N179">
            <v>9508923.9868000001</v>
          </cell>
          <cell r="O179">
            <v>2472844.4837020002</v>
          </cell>
          <cell r="P179">
            <v>50659.697053000004</v>
          </cell>
          <cell r="Q179">
            <v>2523504.1807550001</v>
          </cell>
          <cell r="R179">
            <v>30.034038401722285</v>
          </cell>
          <cell r="S179">
            <v>27.843749273398018</v>
          </cell>
          <cell r="T179">
            <v>323.59193274642348</v>
          </cell>
          <cell r="U179">
            <v>359.66595914730033</v>
          </cell>
          <cell r="V179">
            <v>3613.2352941176468</v>
          </cell>
          <cell r="W179">
            <v>374.1764705882353</v>
          </cell>
          <cell r="X179">
            <v>1.1114799930106587</v>
          </cell>
          <cell r="Y179">
            <v>44.89859961558075</v>
          </cell>
          <cell r="Z179">
            <v>45.811527277061387</v>
          </cell>
        </row>
        <row r="180">
          <cell r="A180">
            <v>0</v>
          </cell>
          <cell r="B180">
            <v>3666</v>
          </cell>
          <cell r="C180">
            <v>857965.7</v>
          </cell>
          <cell r="D180">
            <v>1920119</v>
          </cell>
          <cell r="E180">
            <v>735419</v>
          </cell>
          <cell r="F180">
            <v>96000054.020010009</v>
          </cell>
          <cell r="G180">
            <v>6495850.1299999999</v>
          </cell>
          <cell r="H180">
            <v>9258338</v>
          </cell>
          <cell r="I180">
            <v>547509.54999999993</v>
          </cell>
          <cell r="J180">
            <v>4158917.3200000003</v>
          </cell>
          <cell r="K180">
            <v>332529.92000000004</v>
          </cell>
          <cell r="L180">
            <v>559202.56000000006</v>
          </cell>
          <cell r="M180">
            <v>352577.55000000005</v>
          </cell>
          <cell r="N180">
            <v>117704979.05000998</v>
          </cell>
          <cell r="O180">
            <v>35360632.891845003</v>
          </cell>
          <cell r="P180">
            <v>3209118.134422</v>
          </cell>
          <cell r="Q180">
            <v>38569751.026266992</v>
          </cell>
          <cell r="R180">
            <v>36.833971868885115</v>
          </cell>
          <cell r="S180">
            <v>49.402588886729752</v>
          </cell>
          <cell r="T180">
            <v>111.89264794619413</v>
          </cell>
          <cell r="U180">
            <v>130.53790290978341</v>
          </cell>
          <cell r="V180">
            <v>2525.4604473540644</v>
          </cell>
          <cell r="W180">
            <v>234.03319694489906</v>
          </cell>
          <cell r="X180">
            <v>1.1666352106758187</v>
          </cell>
          <cell r="Y180">
            <v>38.30069907125548</v>
          </cell>
          <cell r="Z180">
            <v>39.581644110536089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 t="str">
            <v>BBL</v>
          </cell>
          <cell r="D183" t="str">
            <v>SID-1604029</v>
          </cell>
          <cell r="E183" t="str">
            <v>30/04/2016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1840.89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 t="str">
            <v>O-0001</v>
          </cell>
          <cell r="D184" t="str">
            <v>SID-1604030</v>
          </cell>
          <cell r="E184" t="str">
            <v>30/4/2016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152342.06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 t="str">
            <v>BAC-USM-D</v>
          </cell>
          <cell r="D185" t="str">
            <v>SID-1604031</v>
          </cell>
          <cell r="E185" t="str">
            <v>30/4/2016</v>
          </cell>
          <cell r="F185" t="str">
            <v xml:space="preserve">Bangkok Air Catering Samui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11315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 t="str">
            <v>BAC-USM-D</v>
          </cell>
          <cell r="D186" t="str">
            <v>SID-1604032</v>
          </cell>
          <cell r="E186" t="str">
            <v>30/4/2016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 t="str">
            <v>Total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465497.95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Grand Total</v>
          </cell>
          <cell r="M190">
            <v>0</v>
          </cell>
          <cell r="N190">
            <v>118170477.00000998</v>
          </cell>
          <cell r="O190">
            <v>118170477</v>
          </cell>
          <cell r="P190">
            <v>9.9837779998779297E-6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Domestic</v>
          </cell>
          <cell r="B192">
            <v>1999</v>
          </cell>
          <cell r="C192">
            <v>342689.4</v>
          </cell>
          <cell r="D192">
            <v>1320729</v>
          </cell>
          <cell r="E192">
            <v>325591</v>
          </cell>
          <cell r="F192">
            <v>21550391.002899997</v>
          </cell>
          <cell r="G192">
            <v>1263793.2</v>
          </cell>
          <cell r="H192">
            <v>3509261</v>
          </cell>
          <cell r="I192">
            <v>0</v>
          </cell>
          <cell r="J192">
            <v>131658.58000000002</v>
          </cell>
          <cell r="K192">
            <v>136896.95999999999</v>
          </cell>
          <cell r="L192">
            <v>559202.56000000006</v>
          </cell>
          <cell r="M192">
            <v>662</v>
          </cell>
          <cell r="N192">
            <v>27151865.302899994</v>
          </cell>
          <cell r="O192">
            <v>5705807.477713</v>
          </cell>
          <cell r="P192">
            <v>636937.55552699999</v>
          </cell>
          <cell r="Q192">
            <v>6342745.0332399998</v>
          </cell>
          <cell r="R192">
            <v>26.476584470997206</v>
          </cell>
          <cell r="S192">
            <v>50.398875031690316</v>
          </cell>
          <cell r="T192">
            <v>62.886074103546811</v>
          </cell>
          <cell r="U192">
            <v>66.188534090008616</v>
          </cell>
          <cell r="V192">
            <v>1755.5082541270635</v>
          </cell>
          <cell r="W192">
            <v>171.4304152076038</v>
          </cell>
          <cell r="X192">
            <v>1.052514965094244</v>
          </cell>
          <cell r="Y192">
            <v>24.652370016861898</v>
          </cell>
          <cell r="Z192">
            <v>0</v>
          </cell>
        </row>
        <row r="193">
          <cell r="A193" t="str">
            <v>Inter</v>
          </cell>
          <cell r="B193">
            <v>1599</v>
          </cell>
          <cell r="C193">
            <v>489832.3</v>
          </cell>
          <cell r="D193">
            <v>548404</v>
          </cell>
          <cell r="E193">
            <v>386936</v>
          </cell>
          <cell r="F193">
            <v>66216189.880310014</v>
          </cell>
          <cell r="G193">
            <v>5050114.13</v>
          </cell>
          <cell r="H193">
            <v>5503377</v>
          </cell>
          <cell r="I193">
            <v>0</v>
          </cell>
          <cell r="J193">
            <v>3808938.24</v>
          </cell>
          <cell r="K193">
            <v>180732.96000000002</v>
          </cell>
          <cell r="L193">
            <v>0</v>
          </cell>
          <cell r="M193">
            <v>284837.55000000005</v>
          </cell>
          <cell r="N193">
            <v>81044189.760309994</v>
          </cell>
          <cell r="O193">
            <v>27181980.930429999</v>
          </cell>
          <cell r="P193">
            <v>2521520.8818419999</v>
          </cell>
          <cell r="Q193">
            <v>29703501.812271997</v>
          </cell>
          <cell r="R193">
            <v>41.050354874786912</v>
          </cell>
          <cell r="S193">
            <v>49.929978153622443</v>
          </cell>
          <cell r="T193">
            <v>135.18134651453164</v>
          </cell>
          <cell r="U193">
            <v>171.12956633735297</v>
          </cell>
          <cell r="V193">
            <v>3441.7617260787993</v>
          </cell>
          <cell r="W193">
            <v>306.33664790494061</v>
          </cell>
          <cell r="X193">
            <v>1.2659258895527943</v>
          </cell>
          <cell r="Y193">
            <v>70.556742839220718</v>
          </cell>
          <cell r="Z193">
            <v>0</v>
          </cell>
        </row>
        <row r="194">
          <cell r="A194" t="str">
            <v>Kosher</v>
          </cell>
          <cell r="B194">
            <v>68</v>
          </cell>
          <cell r="C194">
            <v>25444</v>
          </cell>
          <cell r="D194">
            <v>50986</v>
          </cell>
          <cell r="E194">
            <v>22892</v>
          </cell>
          <cell r="F194">
            <v>8233473.1367999995</v>
          </cell>
          <cell r="G194">
            <v>181942.8</v>
          </cell>
          <cell r="H194">
            <v>245700</v>
          </cell>
          <cell r="I194">
            <v>547509.54999999993</v>
          </cell>
          <cell r="J194">
            <v>218320.5</v>
          </cell>
          <cell r="K194">
            <v>14900</v>
          </cell>
          <cell r="L194">
            <v>0</v>
          </cell>
          <cell r="M194">
            <v>67078</v>
          </cell>
          <cell r="N194">
            <v>9508923.9868000001</v>
          </cell>
          <cell r="O194">
            <v>2472844.4837020002</v>
          </cell>
          <cell r="P194">
            <v>50659.697053000004</v>
          </cell>
          <cell r="Q194">
            <v>2523504.1807550001</v>
          </cell>
          <cell r="R194">
            <v>30.034038401722285</v>
          </cell>
          <cell r="S194">
            <v>27.843749273398018</v>
          </cell>
          <cell r="T194">
            <v>323.59193274642348</v>
          </cell>
          <cell r="U194">
            <v>359.66595914730033</v>
          </cell>
          <cell r="V194">
            <v>3613.2352941176468</v>
          </cell>
          <cell r="W194">
            <v>374.1764705882353</v>
          </cell>
          <cell r="X194">
            <v>1.1114799930106587</v>
          </cell>
          <cell r="Y194">
            <v>44.89859961558075</v>
          </cell>
          <cell r="Z194">
            <v>0</v>
          </cell>
        </row>
        <row r="195">
          <cell r="A195" t="str">
            <v>Total</v>
          </cell>
          <cell r="B195">
            <v>3666</v>
          </cell>
          <cell r="C195">
            <v>857965.7</v>
          </cell>
          <cell r="D195">
            <v>1920119</v>
          </cell>
          <cell r="E195">
            <v>735419</v>
          </cell>
          <cell r="F195">
            <v>96000054.020010009</v>
          </cell>
          <cell r="G195">
            <v>6495850.1299999999</v>
          </cell>
          <cell r="H195">
            <v>9258338</v>
          </cell>
          <cell r="I195">
            <v>547509.54999999993</v>
          </cell>
          <cell r="J195">
            <v>4158917.3200000003</v>
          </cell>
          <cell r="K195">
            <v>332529.92000000004</v>
          </cell>
          <cell r="L195">
            <v>559202.56000000006</v>
          </cell>
          <cell r="M195">
            <v>352577.55000000005</v>
          </cell>
          <cell r="N195">
            <v>117704979.05000998</v>
          </cell>
          <cell r="O195">
            <v>35360632.891845003</v>
          </cell>
          <cell r="P195">
            <v>3209118.134422</v>
          </cell>
          <cell r="Q195">
            <v>38569751.026266992</v>
          </cell>
          <cell r="R195">
            <v>36.833971868885115</v>
          </cell>
          <cell r="S195">
            <v>49.402588886729752</v>
          </cell>
          <cell r="T195">
            <v>111.89264794619413</v>
          </cell>
          <cell r="U195">
            <v>130.53790290978341</v>
          </cell>
          <cell r="V195">
            <v>2525.4604473540644</v>
          </cell>
          <cell r="W195">
            <v>234.03319694489906</v>
          </cell>
          <cell r="X195">
            <v>1.1666352106758187</v>
          </cell>
          <cell r="Y195">
            <v>38.30069907125548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 - Donmuang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>
            <v>0</v>
          </cell>
        </row>
        <row r="198">
          <cell r="A198" t="str">
            <v>Inter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UTP&amp;HHQ เรื่มจ่าย concession ตั้งแต่เดือน 8  2014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Food&amp;Bev GH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Domestic</v>
          </cell>
          <cell r="B202">
            <v>1999</v>
          </cell>
          <cell r="C202">
            <v>342689.4</v>
          </cell>
          <cell r="D202">
            <v>1320729</v>
          </cell>
          <cell r="E202">
            <v>325591</v>
          </cell>
          <cell r="F202">
            <v>21550391.002899997</v>
          </cell>
          <cell r="G202">
            <v>1263793.2</v>
          </cell>
          <cell r="H202">
            <v>3509261</v>
          </cell>
          <cell r="I202">
            <v>0</v>
          </cell>
          <cell r="J202">
            <v>131658.58000000002</v>
          </cell>
          <cell r="K202">
            <v>136896.95999999999</v>
          </cell>
          <cell r="L202">
            <v>559202.56000000006</v>
          </cell>
          <cell r="M202">
            <v>662</v>
          </cell>
          <cell r="N202">
            <v>27151865.302899994</v>
          </cell>
          <cell r="O202">
            <v>5705807.477713</v>
          </cell>
          <cell r="P202">
            <v>636937.55552699999</v>
          </cell>
          <cell r="Q202">
            <v>6342745.0332399998</v>
          </cell>
          <cell r="R202">
            <v>26.476584470997206</v>
          </cell>
          <cell r="S202">
            <v>50.398875031690316</v>
          </cell>
          <cell r="T202">
            <v>62.886074103546811</v>
          </cell>
          <cell r="U202">
            <v>66.188534090008616</v>
          </cell>
          <cell r="V202">
            <v>1755.5082541270635</v>
          </cell>
          <cell r="W202">
            <v>171.4304152076038</v>
          </cell>
          <cell r="X202">
            <v>1.052514965094244</v>
          </cell>
          <cell r="Y202">
            <v>24.652370016861898</v>
          </cell>
          <cell r="Z202">
            <v>0</v>
          </cell>
        </row>
        <row r="203">
          <cell r="A203" t="str">
            <v>Inter</v>
          </cell>
          <cell r="B203">
            <v>1599</v>
          </cell>
          <cell r="C203">
            <v>489832.3</v>
          </cell>
          <cell r="D203">
            <v>548404</v>
          </cell>
          <cell r="E203">
            <v>386936</v>
          </cell>
          <cell r="F203">
            <v>66216189.880310014</v>
          </cell>
          <cell r="G203">
            <v>5050114.13</v>
          </cell>
          <cell r="H203">
            <v>5503377</v>
          </cell>
          <cell r="I203">
            <v>0</v>
          </cell>
          <cell r="J203">
            <v>3808938.24</v>
          </cell>
          <cell r="K203">
            <v>180732.96000000002</v>
          </cell>
          <cell r="L203">
            <v>0</v>
          </cell>
          <cell r="M203">
            <v>284837.55000000005</v>
          </cell>
          <cell r="N203">
            <v>81044189.760309994</v>
          </cell>
          <cell r="O203">
            <v>27181980.930429999</v>
          </cell>
          <cell r="P203">
            <v>2521520.8818419999</v>
          </cell>
          <cell r="Q203">
            <v>29703501.812271997</v>
          </cell>
          <cell r="R203">
            <v>41.050354874786912</v>
          </cell>
          <cell r="S203">
            <v>49.929978153622443</v>
          </cell>
          <cell r="T203">
            <v>135.18134651453164</v>
          </cell>
          <cell r="U203">
            <v>171.12956633735297</v>
          </cell>
          <cell r="V203">
            <v>3441.7617260787993</v>
          </cell>
          <cell r="W203">
            <v>306.33664790494061</v>
          </cell>
          <cell r="X203">
            <v>1.2659258895527943</v>
          </cell>
          <cell r="Y203">
            <v>70.556742839220718</v>
          </cell>
          <cell r="Z203">
            <v>0</v>
          </cell>
        </row>
        <row r="204">
          <cell r="A204" t="str">
            <v>Kosher</v>
          </cell>
          <cell r="B204">
            <v>68</v>
          </cell>
          <cell r="C204">
            <v>25444</v>
          </cell>
          <cell r="D204">
            <v>50986</v>
          </cell>
          <cell r="E204">
            <v>22892</v>
          </cell>
          <cell r="F204">
            <v>8233473.1367999995</v>
          </cell>
          <cell r="G204">
            <v>181942.8</v>
          </cell>
          <cell r="H204">
            <v>245700</v>
          </cell>
          <cell r="I204">
            <v>547509.54999999993</v>
          </cell>
          <cell r="J204">
            <v>218320.5</v>
          </cell>
          <cell r="K204">
            <v>14900</v>
          </cell>
          <cell r="L204">
            <v>0</v>
          </cell>
          <cell r="M204">
            <v>67078</v>
          </cell>
          <cell r="N204">
            <v>9508923.9868000001</v>
          </cell>
          <cell r="O204">
            <v>2472844.4837020002</v>
          </cell>
          <cell r="P204">
            <v>50659.697053000004</v>
          </cell>
          <cell r="Q204">
            <v>2523504.1807550001</v>
          </cell>
          <cell r="R204">
            <v>30.034038401722285</v>
          </cell>
          <cell r="S204">
            <v>27.843749273398018</v>
          </cell>
          <cell r="T204">
            <v>323.59193274642348</v>
          </cell>
          <cell r="U204">
            <v>359.66595914730033</v>
          </cell>
          <cell r="V204">
            <v>3613.2352941176468</v>
          </cell>
          <cell r="W204">
            <v>374.1764705882353</v>
          </cell>
          <cell r="X204">
            <v>1.1114799930106587</v>
          </cell>
          <cell r="Y204">
            <v>44.89859961558075</v>
          </cell>
          <cell r="Z204">
            <v>0</v>
          </cell>
        </row>
        <row r="205">
          <cell r="A205" t="str">
            <v>Total</v>
          </cell>
          <cell r="B205">
            <v>3666</v>
          </cell>
          <cell r="C205">
            <v>857965.7</v>
          </cell>
          <cell r="D205">
            <v>1920119</v>
          </cell>
          <cell r="E205">
            <v>735419</v>
          </cell>
          <cell r="F205">
            <v>96000054.020010009</v>
          </cell>
          <cell r="G205">
            <v>6495850.1299999999</v>
          </cell>
          <cell r="H205">
            <v>9258338</v>
          </cell>
          <cell r="I205">
            <v>547509.54999999993</v>
          </cell>
          <cell r="J205">
            <v>4158917.3200000003</v>
          </cell>
          <cell r="K205">
            <v>332529.92000000004</v>
          </cell>
          <cell r="L205">
            <v>559202.56000000006</v>
          </cell>
          <cell r="M205">
            <v>352577.55000000005</v>
          </cell>
          <cell r="N205">
            <v>117704979.05000998</v>
          </cell>
          <cell r="O205">
            <v>35360632.891845003</v>
          </cell>
          <cell r="P205">
            <v>3209118.134422</v>
          </cell>
          <cell r="Q205">
            <v>38569751.026266992</v>
          </cell>
          <cell r="R205">
            <v>36.833971868885115</v>
          </cell>
          <cell r="S205">
            <v>49.402588886729752</v>
          </cell>
          <cell r="T205">
            <v>111.89264794619413</v>
          </cell>
          <cell r="U205">
            <v>130.53790290978341</v>
          </cell>
          <cell r="V205">
            <v>2525.4604473540644</v>
          </cell>
          <cell r="W205">
            <v>234.03319694489906</v>
          </cell>
          <cell r="X205">
            <v>1.1666352106758187</v>
          </cell>
          <cell r="Y205">
            <v>38.30069907125548</v>
          </cell>
          <cell r="Z205">
            <v>0</v>
          </cell>
        </row>
        <row r="206">
          <cell r="A206" t="str">
            <v>Check Diff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Outside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Preparation flight meals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- Domestic meals</v>
          </cell>
          <cell r="B212">
            <v>22814184.202899996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International meals</v>
          </cell>
          <cell r="B213">
            <v>79681719.947110012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Handling loads aircrafts</v>
          </cell>
          <cell r="B214">
            <v>9805847.5500000007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Storage space</v>
          </cell>
          <cell r="B215">
            <v>332529.92000000004</v>
          </cell>
          <cell r="C215" t="str">
            <v>o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The laundry services</v>
          </cell>
          <cell r="B216">
            <v>4158917.3200000003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Etc.</v>
          </cell>
          <cell r="B217">
            <v>911780.1100000001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117704979.05001001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Charter revenue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Concession fee</v>
          </cell>
          <cell r="B221">
            <v>14124597.49</v>
          </cell>
          <cell r="C221" t="str">
            <v>Check ให้ตรงกับแฟ้ม concession ของพี่ศรี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B222" t="str">
            <v>OK</v>
          </cell>
        </row>
      </sheetData>
      <sheetData sheetId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3461749664.6600003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0</v>
          </cell>
          <cell r="D12">
            <v>267</v>
          </cell>
          <cell r="E12">
            <v>0</v>
          </cell>
          <cell r="F12">
            <v>0</v>
          </cell>
          <cell r="G12">
            <v>2256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3021</v>
          </cell>
          <cell r="O12">
            <v>0</v>
          </cell>
          <cell r="P12">
            <v>1113.2025600000002</v>
          </cell>
          <cell r="Q12">
            <v>1113.2025600000002</v>
          </cell>
          <cell r="R12">
            <v>0</v>
          </cell>
          <cell r="S12">
            <v>49.344085106382984</v>
          </cell>
          <cell r="T12">
            <v>0</v>
          </cell>
          <cell r="U12">
            <v>0</v>
          </cell>
          <cell r="V12">
            <v>600</v>
          </cell>
          <cell r="W12">
            <v>0</v>
          </cell>
          <cell r="X12" t="e">
            <v>#DIV/0!</v>
          </cell>
          <cell r="Y12">
            <v>0</v>
          </cell>
          <cell r="Z12">
            <v>35.500989673567361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1691</v>
          </cell>
          <cell r="C19">
            <v>270778.40000000002</v>
          </cell>
          <cell r="D19">
            <v>365600</v>
          </cell>
          <cell r="E19">
            <v>276253</v>
          </cell>
          <cell r="F19">
            <v>22687394.710000001</v>
          </cell>
          <cell r="G19">
            <v>1048554</v>
          </cell>
          <cell r="H19">
            <v>3744861.47</v>
          </cell>
          <cell r="I19">
            <v>0</v>
          </cell>
          <cell r="J19">
            <v>97996</v>
          </cell>
          <cell r="K19">
            <v>0</v>
          </cell>
          <cell r="L19">
            <v>0</v>
          </cell>
          <cell r="M19">
            <v>0</v>
          </cell>
          <cell r="N19">
            <v>27578806.18</v>
          </cell>
          <cell r="O19">
            <v>6923246.6186480001</v>
          </cell>
          <cell r="P19">
            <v>418663.43588799995</v>
          </cell>
          <cell r="Q19">
            <v>7341910.0545359999</v>
          </cell>
          <cell r="R19">
            <v>30.515829195656462</v>
          </cell>
          <cell r="S19">
            <v>39.927694318842896</v>
          </cell>
          <cell r="T19">
            <v>83.785836351791716</v>
          </cell>
          <cell r="U19">
            <v>82.125423832501369</v>
          </cell>
          <cell r="V19">
            <v>2214.5839562389119</v>
          </cell>
          <cell r="W19">
            <v>160.12915434654053</v>
          </cell>
          <cell r="X19">
            <v>0.98018265864986087</v>
          </cell>
          <cell r="Y19">
            <v>0.75561542669584247</v>
          </cell>
          <cell r="Z19">
            <v>45.728234127039485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4</v>
          </cell>
          <cell r="C21">
            <v>71.2</v>
          </cell>
          <cell r="D21">
            <v>632</v>
          </cell>
          <cell r="E21">
            <v>88</v>
          </cell>
          <cell r="F21">
            <v>5818.42</v>
          </cell>
          <cell r="G21">
            <v>1513</v>
          </cell>
          <cell r="H21">
            <v>7322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14653.42</v>
          </cell>
          <cell r="O21">
            <v>2213.806106</v>
          </cell>
          <cell r="P21">
            <v>469.03480400000007</v>
          </cell>
          <cell r="Q21">
            <v>2682.8409099999999</v>
          </cell>
          <cell r="R21">
            <v>38.048234847260943</v>
          </cell>
          <cell r="S21">
            <v>31.000317514871124</v>
          </cell>
          <cell r="T21">
            <v>81.719382022471905</v>
          </cell>
          <cell r="U21">
            <v>66.118409090909097</v>
          </cell>
          <cell r="V21">
            <v>1830.5</v>
          </cell>
          <cell r="W21">
            <v>17.8</v>
          </cell>
          <cell r="X21">
            <v>0.80909090909090908</v>
          </cell>
          <cell r="Y21">
            <v>0.13924050632911392</v>
          </cell>
          <cell r="Z21">
            <v>54.04116686307087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1696</v>
          </cell>
          <cell r="C29">
            <v>270849.60000000003</v>
          </cell>
          <cell r="D29">
            <v>366499</v>
          </cell>
          <cell r="E29">
            <v>276341</v>
          </cell>
          <cell r="F29">
            <v>22693213.130000003</v>
          </cell>
          <cell r="G29">
            <v>1052323</v>
          </cell>
          <cell r="H29">
            <v>3752783.47</v>
          </cell>
          <cell r="I29">
            <v>0</v>
          </cell>
          <cell r="J29">
            <v>97996</v>
          </cell>
          <cell r="K29">
            <v>0</v>
          </cell>
          <cell r="L29">
            <v>0</v>
          </cell>
          <cell r="M29">
            <v>165</v>
          </cell>
          <cell r="N29">
            <v>27596480.600000001</v>
          </cell>
          <cell r="O29">
            <v>6925460.4247540003</v>
          </cell>
          <cell r="P29">
            <v>420245.67325199995</v>
          </cell>
          <cell r="Q29">
            <v>7345706.0980059998</v>
          </cell>
          <cell r="R29">
            <v>30.517760464685679</v>
          </cell>
          <cell r="S29">
            <v>39.935045917650754</v>
          </cell>
          <cell r="T29">
            <v>83.785293129471114</v>
          </cell>
          <cell r="U29">
            <v>82.120326444501544</v>
          </cell>
          <cell r="V29">
            <v>2212.7261025943399</v>
          </cell>
          <cell r="W29">
            <v>159.69905660377361</v>
          </cell>
          <cell r="X29">
            <v>0.98012817497222648</v>
          </cell>
          <cell r="Y29">
            <v>0.75400205730438552</v>
          </cell>
          <cell r="Z29">
            <v>45.731528619211758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13</v>
          </cell>
          <cell r="C32">
            <v>120.9</v>
          </cell>
          <cell r="D32">
            <v>2979</v>
          </cell>
          <cell r="E32">
            <v>117</v>
          </cell>
          <cell r="F32">
            <v>15354</v>
          </cell>
          <cell r="G32">
            <v>2574</v>
          </cell>
          <cell r="H32">
            <v>7800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2145</v>
          </cell>
          <cell r="N32">
            <v>27873</v>
          </cell>
          <cell r="O32">
            <v>7150.258323</v>
          </cell>
          <cell r="P32">
            <v>943.02</v>
          </cell>
          <cell r="Q32">
            <v>8093.2783230000005</v>
          </cell>
          <cell r="R32">
            <v>46.569352110199297</v>
          </cell>
          <cell r="S32">
            <v>36.636363636363633</v>
          </cell>
          <cell r="T32">
            <v>126.99751861042184</v>
          </cell>
          <cell r="U32">
            <v>131.23076923076923</v>
          </cell>
          <cell r="V32">
            <v>600</v>
          </cell>
          <cell r="W32">
            <v>9.3000000000000007</v>
          </cell>
          <cell r="X32">
            <v>1.0333333333333334</v>
          </cell>
          <cell r="Y32">
            <v>3.9274924471299093E-2</v>
          </cell>
          <cell r="Z32">
            <v>43.313534357101645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252</v>
          </cell>
          <cell r="C47">
            <v>148912.20000000001</v>
          </cell>
          <cell r="D47">
            <v>125772</v>
          </cell>
          <cell r="E47">
            <v>118616</v>
          </cell>
          <cell r="F47">
            <v>30143096.34</v>
          </cell>
          <cell r="G47">
            <v>1619236.84</v>
          </cell>
          <cell r="H47">
            <v>2167776.5</v>
          </cell>
          <cell r="I47">
            <v>0</v>
          </cell>
          <cell r="J47">
            <v>1342285.29</v>
          </cell>
          <cell r="K47">
            <v>0</v>
          </cell>
          <cell r="L47">
            <v>0</v>
          </cell>
          <cell r="M47">
            <v>51581.2</v>
          </cell>
          <cell r="N47">
            <v>35323976.170000002</v>
          </cell>
          <cell r="O47">
            <v>12475886.202258</v>
          </cell>
          <cell r="P47">
            <v>788192.21123100002</v>
          </cell>
          <cell r="Q47">
            <v>13264078.413488999</v>
          </cell>
          <cell r="R47">
            <v>41.388867492363261</v>
          </cell>
          <cell r="S47">
            <v>48.676771165297843</v>
          </cell>
          <cell r="T47">
            <v>202.42193950529236</v>
          </cell>
          <cell r="U47">
            <v>254.12335890604976</v>
          </cell>
          <cell r="V47">
            <v>8602.2876984126979</v>
          </cell>
          <cell r="W47">
            <v>590.92142857142858</v>
          </cell>
          <cell r="X47">
            <v>1.2554141093950226</v>
          </cell>
          <cell r="Y47">
            <v>0.94310339344210159</v>
          </cell>
          <cell r="Z47">
            <v>34.800011297832015</v>
          </cell>
        </row>
        <row r="48">
          <cell r="A48" t="str">
            <v>ET-I</v>
          </cell>
          <cell r="B48">
            <v>62</v>
          </cell>
          <cell r="C48">
            <v>23699</v>
          </cell>
          <cell r="D48">
            <v>22998</v>
          </cell>
          <cell r="E48">
            <v>13390</v>
          </cell>
          <cell r="F48">
            <v>2100788.61</v>
          </cell>
          <cell r="G48">
            <v>287426.21000000002</v>
          </cell>
          <cell r="H48">
            <v>221800</v>
          </cell>
          <cell r="I48">
            <v>0</v>
          </cell>
          <cell r="J48">
            <v>6813</v>
          </cell>
          <cell r="K48">
            <v>6300</v>
          </cell>
          <cell r="L48">
            <v>0</v>
          </cell>
          <cell r="M48">
            <v>22678.7</v>
          </cell>
          <cell r="N48">
            <v>2645806.52</v>
          </cell>
          <cell r="O48">
            <v>1138751.6519240001</v>
          </cell>
          <cell r="P48">
            <v>117155.179336</v>
          </cell>
          <cell r="Q48">
            <v>1255906.8312600001</v>
          </cell>
          <cell r="R48">
            <v>54.205913270064819</v>
          </cell>
          <cell r="S48">
            <v>40.760089115046256</v>
          </cell>
          <cell r="T48">
            <v>88.64460989915186</v>
          </cell>
          <cell r="U48">
            <v>156.89235324869304</v>
          </cell>
          <cell r="V48">
            <v>3577.4193548387098</v>
          </cell>
          <cell r="W48">
            <v>382.24193548387098</v>
          </cell>
          <cell r="X48">
            <v>1.7699029126213592</v>
          </cell>
          <cell r="Y48">
            <v>0.58222454126445777</v>
          </cell>
          <cell r="Z48">
            <v>24.881974150575918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9855</v>
          </cell>
          <cell r="D51">
            <v>15903</v>
          </cell>
          <cell r="E51">
            <v>8884</v>
          </cell>
          <cell r="F51">
            <v>922779.88</v>
          </cell>
          <cell r="G51">
            <v>45368</v>
          </cell>
          <cell r="H51">
            <v>306000</v>
          </cell>
          <cell r="I51">
            <v>0</v>
          </cell>
          <cell r="J51">
            <v>7533</v>
          </cell>
          <cell r="K51">
            <v>12960</v>
          </cell>
          <cell r="L51">
            <v>0</v>
          </cell>
          <cell r="M51">
            <v>23642.3</v>
          </cell>
          <cell r="N51">
            <v>1318283.18</v>
          </cell>
          <cell r="O51">
            <v>399071.14933400002</v>
          </cell>
          <cell r="P51">
            <v>20903.199737000003</v>
          </cell>
          <cell r="Q51">
            <v>419974.349071</v>
          </cell>
          <cell r="R51">
            <v>43.2466244641138</v>
          </cell>
          <cell r="S51">
            <v>46.07476577543644</v>
          </cell>
          <cell r="T51">
            <v>93.635705733130393</v>
          </cell>
          <cell r="U51">
            <v>103.86986492570914</v>
          </cell>
          <cell r="V51">
            <v>3290.3225806451615</v>
          </cell>
          <cell r="W51">
            <v>105.96774193548387</v>
          </cell>
          <cell r="X51">
            <v>1.1092976136875281</v>
          </cell>
          <cell r="Y51">
            <v>0.55863673520719359</v>
          </cell>
          <cell r="Z51">
            <v>40.49212666958455</v>
          </cell>
        </row>
        <row r="52">
          <cell r="A52" t="str">
            <v>HB-I</v>
          </cell>
          <cell r="B52">
            <v>21</v>
          </cell>
          <cell r="C52">
            <v>5020</v>
          </cell>
          <cell r="D52">
            <v>8370</v>
          </cell>
          <cell r="E52">
            <v>5020</v>
          </cell>
          <cell r="F52">
            <v>467147</v>
          </cell>
          <cell r="G52">
            <v>46009</v>
          </cell>
          <cell r="H52">
            <v>36750</v>
          </cell>
          <cell r="I52">
            <v>0</v>
          </cell>
          <cell r="J52">
            <v>147120</v>
          </cell>
          <cell r="K52">
            <v>43200</v>
          </cell>
          <cell r="L52">
            <v>0</v>
          </cell>
          <cell r="M52">
            <v>170953.2</v>
          </cell>
          <cell r="N52">
            <v>911179.2</v>
          </cell>
          <cell r="O52">
            <v>163756.47737199999</v>
          </cell>
          <cell r="P52">
            <v>23945.386512000001</v>
          </cell>
          <cell r="Q52">
            <v>187701.86388399999</v>
          </cell>
          <cell r="R52">
            <v>35.054592531258891</v>
          </cell>
          <cell r="S52">
            <v>52.04500535112696</v>
          </cell>
          <cell r="T52">
            <v>93.057171314741041</v>
          </cell>
          <cell r="U52">
            <v>93.057171314741041</v>
          </cell>
          <cell r="V52">
            <v>1750</v>
          </cell>
          <cell r="W52">
            <v>239.04761904761904</v>
          </cell>
          <cell r="X52">
            <v>1</v>
          </cell>
          <cell r="Y52">
            <v>0.59976105137395463</v>
          </cell>
          <cell r="Z52">
            <v>51.749915380992363</v>
          </cell>
        </row>
        <row r="53">
          <cell r="A53" t="str">
            <v>HIS-I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32</v>
          </cell>
          <cell r="C64">
            <v>5422</v>
          </cell>
          <cell r="D64">
            <v>7047</v>
          </cell>
          <cell r="E64">
            <v>6002</v>
          </cell>
          <cell r="F64">
            <v>944264.95</v>
          </cell>
          <cell r="G64">
            <v>688356.85</v>
          </cell>
          <cell r="H64">
            <v>108500</v>
          </cell>
          <cell r="I64">
            <v>0</v>
          </cell>
          <cell r="J64">
            <v>77259</v>
          </cell>
          <cell r="K64">
            <v>6480</v>
          </cell>
          <cell r="L64">
            <v>0</v>
          </cell>
          <cell r="M64">
            <v>2226</v>
          </cell>
          <cell r="N64">
            <v>1827086.7999999998</v>
          </cell>
          <cell r="O64">
            <v>386226.41447099997</v>
          </cell>
          <cell r="P64">
            <v>333530.92545700003</v>
          </cell>
          <cell r="Q64">
            <v>719757.339928</v>
          </cell>
          <cell r="R64">
            <v>40.902335141318119</v>
          </cell>
          <cell r="S64">
            <v>48.453200612008153</v>
          </cell>
          <cell r="T64">
            <v>174.15436185909257</v>
          </cell>
          <cell r="U64">
            <v>157.32504998333889</v>
          </cell>
          <cell r="V64">
            <v>3390.625</v>
          </cell>
          <cell r="W64">
            <v>169.4375</v>
          </cell>
          <cell r="X64">
            <v>0.90336554481839382</v>
          </cell>
          <cell r="Y64">
            <v>0.85170994749538809</v>
          </cell>
          <cell r="Z64">
            <v>32.956086471735588</v>
          </cell>
        </row>
        <row r="65">
          <cell r="A65" t="str">
            <v>KQ-I</v>
          </cell>
          <cell r="B65">
            <v>58</v>
          </cell>
          <cell r="C65">
            <v>39787</v>
          </cell>
          <cell r="D65">
            <v>28312</v>
          </cell>
          <cell r="E65">
            <v>23644</v>
          </cell>
          <cell r="F65">
            <v>2075146.27</v>
          </cell>
          <cell r="G65">
            <v>207491.44</v>
          </cell>
          <cell r="H65">
            <v>8000</v>
          </cell>
          <cell r="I65">
            <v>0</v>
          </cell>
          <cell r="J65">
            <v>75584</v>
          </cell>
          <cell r="K65">
            <v>6480</v>
          </cell>
          <cell r="L65">
            <v>0</v>
          </cell>
          <cell r="M65">
            <v>15257</v>
          </cell>
          <cell r="N65">
            <v>2387958.71</v>
          </cell>
          <cell r="O65">
            <v>775439.42309499998</v>
          </cell>
          <cell r="P65">
            <v>101895.50861999999</v>
          </cell>
          <cell r="Q65">
            <v>877334.93171499996</v>
          </cell>
          <cell r="R65">
            <v>37.36794048233525</v>
          </cell>
          <cell r="S65">
            <v>49.108295079546409</v>
          </cell>
          <cell r="T65">
            <v>52.156389524216451</v>
          </cell>
          <cell r="U65">
            <v>87.766294620199631</v>
          </cell>
          <cell r="V65">
            <v>137.93103448275863</v>
          </cell>
          <cell r="W65">
            <v>685.98275862068965</v>
          </cell>
          <cell r="X65">
            <v>1.6827524953476569</v>
          </cell>
          <cell r="Y65">
            <v>0.83512291607798816</v>
          </cell>
          <cell r="Z65">
            <v>35.609845996164182</v>
          </cell>
        </row>
        <row r="66">
          <cell r="A66" t="str">
            <v>LD-I</v>
          </cell>
          <cell r="B66">
            <v>26</v>
          </cell>
          <cell r="C66">
            <v>64</v>
          </cell>
          <cell r="D66">
            <v>52</v>
          </cell>
          <cell r="E66">
            <v>64</v>
          </cell>
          <cell r="F66">
            <v>38823</v>
          </cell>
          <cell r="G66">
            <v>22899.5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97212.5</v>
          </cell>
          <cell r="O66">
            <v>13544.400613</v>
          </cell>
          <cell r="P66">
            <v>10387.524706</v>
          </cell>
          <cell r="Q66">
            <v>23931.925319000002</v>
          </cell>
          <cell r="R66">
            <v>34.887568227597043</v>
          </cell>
          <cell r="S66">
            <v>45.361360317910872</v>
          </cell>
          <cell r="T66">
            <v>606.609375</v>
          </cell>
          <cell r="U66">
            <v>606.609375</v>
          </cell>
          <cell r="V66">
            <v>1200</v>
          </cell>
          <cell r="W66">
            <v>2.4615384615384617</v>
          </cell>
          <cell r="X66">
            <v>1</v>
          </cell>
          <cell r="Y66">
            <v>1.2307692307692308</v>
          </cell>
          <cell r="Z66">
            <v>47.731643571801897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666</v>
          </cell>
          <cell r="C74">
            <v>98911.6</v>
          </cell>
          <cell r="D74">
            <v>175113</v>
          </cell>
          <cell r="E74">
            <v>100634</v>
          </cell>
          <cell r="F74">
            <v>10842931.710000001</v>
          </cell>
          <cell r="G74">
            <v>313770</v>
          </cell>
          <cell r="H74">
            <v>1608809.5</v>
          </cell>
          <cell r="I74">
            <v>0</v>
          </cell>
          <cell r="J74">
            <v>278787</v>
          </cell>
          <cell r="K74">
            <v>65328.959999999999</v>
          </cell>
          <cell r="L74">
            <v>0</v>
          </cell>
          <cell r="M74">
            <v>22320</v>
          </cell>
          <cell r="N74">
            <v>13131947.170000002</v>
          </cell>
          <cell r="O74">
            <v>3575235.9605689999</v>
          </cell>
          <cell r="P74">
            <v>113961.25415300002</v>
          </cell>
          <cell r="Q74">
            <v>3689197.2147219996</v>
          </cell>
          <cell r="R74">
            <v>32.972963919635347</v>
          </cell>
          <cell r="S74">
            <v>36.319996861713996</v>
          </cell>
          <cell r="T74">
            <v>109.62244782209569</v>
          </cell>
          <cell r="U74">
            <v>107.74620615299006</v>
          </cell>
          <cell r="V74">
            <v>2415.6298798798798</v>
          </cell>
          <cell r="W74">
            <v>148.51591591591591</v>
          </cell>
          <cell r="X74">
            <v>0.98288451219269835</v>
          </cell>
          <cell r="Y74">
            <v>0.57468034926019196</v>
          </cell>
          <cell r="Z74">
            <v>44.256500759634761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5</v>
          </cell>
          <cell r="C76">
            <v>89</v>
          </cell>
          <cell r="D76">
            <v>760</v>
          </cell>
          <cell r="E76">
            <v>110</v>
          </cell>
          <cell r="F76">
            <v>8784.98</v>
          </cell>
          <cell r="G76">
            <v>2096</v>
          </cell>
          <cell r="H76">
            <v>9482.5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20363.48</v>
          </cell>
          <cell r="O76">
            <v>3778.763269</v>
          </cell>
          <cell r="P76">
            <v>1134.2679699999999</v>
          </cell>
          <cell r="Q76">
            <v>4913.0312389999999</v>
          </cell>
          <cell r="R76">
            <v>43.01390861447608</v>
          </cell>
          <cell r="S76">
            <v>54.115838263358775</v>
          </cell>
          <cell r="T76">
            <v>98.707640449438202</v>
          </cell>
          <cell r="U76">
            <v>79.863454545454545</v>
          </cell>
          <cell r="V76">
            <v>1896.5</v>
          </cell>
          <cell r="W76">
            <v>17.8</v>
          </cell>
          <cell r="X76">
            <v>0.80909090909090908</v>
          </cell>
          <cell r="Y76">
            <v>0.14473684210526316</v>
          </cell>
          <cell r="Z76">
            <v>48.223122051335594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98557.4</v>
          </cell>
          <cell r="D79">
            <v>83805</v>
          </cell>
          <cell r="E79">
            <v>72924</v>
          </cell>
          <cell r="F79">
            <v>12000982.560000001</v>
          </cell>
          <cell r="G79">
            <v>292849</v>
          </cell>
          <cell r="H79">
            <v>727500</v>
          </cell>
          <cell r="I79">
            <v>0</v>
          </cell>
          <cell r="J79">
            <v>1562327.5</v>
          </cell>
          <cell r="K79">
            <v>17280</v>
          </cell>
          <cell r="L79">
            <v>0</v>
          </cell>
          <cell r="M79">
            <v>75020.66</v>
          </cell>
          <cell r="N79">
            <v>14675959.720000001</v>
          </cell>
          <cell r="O79">
            <v>5510879.6103729997</v>
          </cell>
          <cell r="P79">
            <v>113143.440157</v>
          </cell>
          <cell r="Q79">
            <v>5624023.0505299997</v>
          </cell>
          <cell r="R79">
            <v>45.920236804118808</v>
          </cell>
          <cell r="S79">
            <v>38.635419672595781</v>
          </cell>
          <cell r="T79">
            <v>121.76642809165016</v>
          </cell>
          <cell r="U79">
            <v>164.56835280566071</v>
          </cell>
          <cell r="V79">
            <v>4693.5483870967746</v>
          </cell>
          <cell r="W79">
            <v>635.85419354838712</v>
          </cell>
          <cell r="X79">
            <v>1.3515084197246447</v>
          </cell>
          <cell r="Y79">
            <v>0.87016287810989801</v>
          </cell>
          <cell r="Z79">
            <v>34.028469350128802</v>
          </cell>
        </row>
        <row r="80">
          <cell r="A80" t="str">
            <v>RL-I</v>
          </cell>
          <cell r="B80">
            <v>19</v>
          </cell>
          <cell r="C80">
            <v>4572</v>
          </cell>
          <cell r="D80">
            <v>8118</v>
          </cell>
          <cell r="E80">
            <v>4572</v>
          </cell>
          <cell r="F80">
            <v>501389.48</v>
          </cell>
          <cell r="G80">
            <v>532368.67761999997</v>
          </cell>
          <cell r="H80">
            <v>0</v>
          </cell>
          <cell r="I80">
            <v>0</v>
          </cell>
          <cell r="J80">
            <v>25118</v>
          </cell>
          <cell r="K80">
            <v>1200</v>
          </cell>
          <cell r="L80">
            <v>0</v>
          </cell>
          <cell r="M80">
            <v>2024</v>
          </cell>
          <cell r="N80">
            <v>1062100.15762</v>
          </cell>
          <cell r="O80">
            <v>219073.56123799999</v>
          </cell>
          <cell r="P80">
            <v>290667.93110500003</v>
          </cell>
          <cell r="Q80">
            <v>509741.49234300002</v>
          </cell>
          <cell r="R80">
            <v>43.693290341472661</v>
          </cell>
          <cell r="S80">
            <v>54.598991887437109</v>
          </cell>
          <cell r="T80">
            <v>109.66524059492563</v>
          </cell>
          <cell r="U80">
            <v>109.66524059492563</v>
          </cell>
          <cell r="V80">
            <v>0</v>
          </cell>
          <cell r="W80">
            <v>240.63157894736841</v>
          </cell>
          <cell r="X80">
            <v>1</v>
          </cell>
          <cell r="Y80">
            <v>0.56319290465631933</v>
          </cell>
          <cell r="Z80">
            <v>24.356069025350134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62</v>
          </cell>
          <cell r="C87">
            <v>39724</v>
          </cell>
          <cell r="D87">
            <v>18662</v>
          </cell>
          <cell r="E87">
            <v>17782</v>
          </cell>
          <cell r="F87">
            <v>5817780.9000000004</v>
          </cell>
          <cell r="G87">
            <v>213894.36</v>
          </cell>
          <cell r="H87">
            <v>0</v>
          </cell>
          <cell r="I87">
            <v>0</v>
          </cell>
          <cell r="J87">
            <v>22161.72</v>
          </cell>
          <cell r="K87">
            <v>0</v>
          </cell>
          <cell r="L87">
            <v>0</v>
          </cell>
          <cell r="M87">
            <v>25743.3</v>
          </cell>
          <cell r="N87">
            <v>6079580.2800000003</v>
          </cell>
          <cell r="O87">
            <v>2933205.4654680006</v>
          </cell>
          <cell r="P87">
            <v>130926.02025900001</v>
          </cell>
          <cell r="Q87">
            <v>3064131.485727001</v>
          </cell>
          <cell r="R87">
            <v>50.417943127902952</v>
          </cell>
          <cell r="S87">
            <v>61.210599596455005</v>
          </cell>
          <cell r="T87">
            <v>146.45506243077233</v>
          </cell>
          <cell r="U87">
            <v>327.17247216286137</v>
          </cell>
          <cell r="V87">
            <v>0</v>
          </cell>
          <cell r="W87">
            <v>640.70967741935488</v>
          </cell>
          <cell r="X87">
            <v>2.2339444381959286</v>
          </cell>
          <cell r="Y87">
            <v>0.95284535419569183</v>
          </cell>
          <cell r="Z87">
            <v>21.949421280935166</v>
          </cell>
        </row>
        <row r="88">
          <cell r="A88" t="str">
            <v>UPS-I</v>
          </cell>
          <cell r="B88">
            <v>21</v>
          </cell>
          <cell r="C88">
            <v>55</v>
          </cell>
          <cell r="D88">
            <v>210</v>
          </cell>
          <cell r="E88">
            <v>55</v>
          </cell>
          <cell r="F88">
            <v>13570.85</v>
          </cell>
          <cell r="G88">
            <v>2319</v>
          </cell>
          <cell r="H88">
            <v>9000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3465</v>
          </cell>
          <cell r="N88">
            <v>28354.85</v>
          </cell>
          <cell r="O88">
            <v>4716.4851159999998</v>
          </cell>
          <cell r="P88">
            <v>1275.9795330000002</v>
          </cell>
          <cell r="Q88">
            <v>5992.4646489999996</v>
          </cell>
          <cell r="R88">
            <v>34.754529863641551</v>
          </cell>
          <cell r="S88">
            <v>55.022834540750331</v>
          </cell>
          <cell r="T88">
            <v>246.74272727272728</v>
          </cell>
          <cell r="U88">
            <v>246.74272727272728</v>
          </cell>
          <cell r="V88">
            <v>428.57142857142856</v>
          </cell>
          <cell r="W88">
            <v>2.6190476190476191</v>
          </cell>
          <cell r="X88">
            <v>1</v>
          </cell>
          <cell r="Y88">
            <v>0.26190476190476192</v>
          </cell>
          <cell r="Z88">
            <v>51.215974045572722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128</v>
          </cell>
          <cell r="C90">
            <v>0</v>
          </cell>
          <cell r="D90">
            <v>23040</v>
          </cell>
          <cell r="E90">
            <v>0</v>
          </cell>
          <cell r="F90">
            <v>2200</v>
          </cell>
          <cell r="G90">
            <v>135535.24</v>
          </cell>
          <cell r="H90">
            <v>152400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4312</v>
          </cell>
          <cell r="N90">
            <v>294447.24</v>
          </cell>
          <cell r="O90">
            <v>941.02240000000006</v>
          </cell>
          <cell r="P90">
            <v>63834.948262999998</v>
          </cell>
          <cell r="Q90">
            <v>64775.970663000007</v>
          </cell>
          <cell r="R90">
            <v>42.773745454545455</v>
          </cell>
          <cell r="S90">
            <v>47.09841386122163</v>
          </cell>
          <cell r="T90">
            <v>0</v>
          </cell>
          <cell r="U90">
            <v>0</v>
          </cell>
          <cell r="V90">
            <v>1190.625</v>
          </cell>
          <cell r="W90">
            <v>0</v>
          </cell>
          <cell r="X90" t="e">
            <v>#DIV/0!</v>
          </cell>
          <cell r="Y90">
            <v>0</v>
          </cell>
          <cell r="Z90">
            <v>50.350622606029361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25865.8</v>
          </cell>
          <cell r="D94">
            <v>16558</v>
          </cell>
          <cell r="E94">
            <v>16304</v>
          </cell>
          <cell r="F94">
            <v>2811968.36</v>
          </cell>
          <cell r="G94">
            <v>329116.96999999997</v>
          </cell>
          <cell r="H94">
            <v>32400</v>
          </cell>
          <cell r="I94">
            <v>0</v>
          </cell>
          <cell r="J94">
            <v>271835.75</v>
          </cell>
          <cell r="K94">
            <v>0</v>
          </cell>
          <cell r="L94">
            <v>0</v>
          </cell>
          <cell r="M94">
            <v>16432.349999999999</v>
          </cell>
          <cell r="N94">
            <v>3461753.43</v>
          </cell>
          <cell r="O94">
            <v>1242623.5342540001</v>
          </cell>
          <cell r="P94">
            <v>95862.998647</v>
          </cell>
          <cell r="Q94">
            <v>1338486.532901</v>
          </cell>
          <cell r="R94">
            <v>44.190523333413331</v>
          </cell>
          <cell r="S94">
            <v>29.12733386157511</v>
          </cell>
          <cell r="T94">
            <v>108.71375948163211</v>
          </cell>
          <cell r="U94">
            <v>172.47107212953875</v>
          </cell>
          <cell r="V94">
            <v>522.58064516129036</v>
          </cell>
          <cell r="W94">
            <v>417.19032258064516</v>
          </cell>
          <cell r="X94">
            <v>1.5864695780176643</v>
          </cell>
          <cell r="Y94">
            <v>0.98465998308974512</v>
          </cell>
          <cell r="Z94">
            <v>33.684812446079462</v>
          </cell>
        </row>
        <row r="95">
          <cell r="A95" t="str">
            <v>ZF-I</v>
          </cell>
          <cell r="B95">
            <v>14</v>
          </cell>
          <cell r="C95">
            <v>6750</v>
          </cell>
          <cell r="D95">
            <v>9088</v>
          </cell>
          <cell r="E95">
            <v>4545</v>
          </cell>
          <cell r="F95">
            <v>836454.83</v>
          </cell>
          <cell r="G95">
            <v>152580.72</v>
          </cell>
          <cell r="H95">
            <v>24500</v>
          </cell>
          <cell r="I95">
            <v>0</v>
          </cell>
          <cell r="J95">
            <v>34998</v>
          </cell>
          <cell r="K95">
            <v>0</v>
          </cell>
          <cell r="L95">
            <v>0</v>
          </cell>
          <cell r="M95">
            <v>1309</v>
          </cell>
          <cell r="N95">
            <v>1049842.5499999998</v>
          </cell>
          <cell r="O95">
            <v>400226.10091899999</v>
          </cell>
          <cell r="P95">
            <v>98478.447503000003</v>
          </cell>
          <cell r="Q95">
            <v>498704.54842200002</v>
          </cell>
          <cell r="R95">
            <v>47.847903624275808</v>
          </cell>
          <cell r="S95">
            <v>64.541868397920794</v>
          </cell>
          <cell r="T95">
            <v>123.91923407407407</v>
          </cell>
          <cell r="U95">
            <v>184.03846644664466</v>
          </cell>
          <cell r="V95">
            <v>1750</v>
          </cell>
          <cell r="W95">
            <v>482.14285714285717</v>
          </cell>
          <cell r="X95">
            <v>1.4851485148514851</v>
          </cell>
          <cell r="Y95">
            <v>0.50011003521126762</v>
          </cell>
          <cell r="Z95">
            <v>24.847005565860218</v>
          </cell>
        </row>
        <row r="96">
          <cell r="A96" t="str">
            <v>Total inter</v>
          </cell>
          <cell r="B96">
            <v>1689</v>
          </cell>
          <cell r="C96">
            <v>507404.89999999997</v>
          </cell>
          <cell r="D96">
            <v>546787</v>
          </cell>
          <cell r="E96">
            <v>392663</v>
          </cell>
          <cell r="F96">
            <v>69543463.719999999</v>
          </cell>
          <cell r="G96">
            <v>4893891.8076200001</v>
          </cell>
          <cell r="H96">
            <v>5451918.5</v>
          </cell>
          <cell r="I96">
            <v>0</v>
          </cell>
          <cell r="J96">
            <v>3851822.2600000002</v>
          </cell>
          <cell r="K96">
            <v>160428.96</v>
          </cell>
          <cell r="L96">
            <v>0</v>
          </cell>
          <cell r="M96">
            <v>443399.71</v>
          </cell>
          <cell r="N96">
            <v>84344924.957619995</v>
          </cell>
          <cell r="O96">
            <v>29250506.480995998</v>
          </cell>
          <cell r="P96">
            <v>2306238.2431890005</v>
          </cell>
          <cell r="Q96">
            <v>31556744.724185001</v>
          </cell>
          <cell r="R96">
            <v>42.060755844382605</v>
          </cell>
          <cell r="S96">
            <v>47.124830990298733</v>
          </cell>
          <cell r="T96">
            <v>137.05713862834199</v>
          </cell>
          <cell r="U96">
            <v>177.1072490150587</v>
          </cell>
          <cell r="V96">
            <v>3227.8972764949676</v>
          </cell>
          <cell r="W96">
            <v>300.4173475429248</v>
          </cell>
          <cell r="X96">
            <v>1.2922146980998972</v>
          </cell>
          <cell r="Y96">
            <v>0.71812789989520598</v>
          </cell>
          <cell r="Z96">
            <v>34.935877657942129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360</v>
          </cell>
          <cell r="D99">
            <v>2000</v>
          </cell>
          <cell r="E99">
            <v>300</v>
          </cell>
          <cell r="F99">
            <v>159375</v>
          </cell>
          <cell r="G99">
            <v>0</v>
          </cell>
          <cell r="H99">
            <v>0</v>
          </cell>
          <cell r="I99">
            <v>32968.769999999997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192343.77</v>
          </cell>
          <cell r="O99">
            <v>45022.615786999995</v>
          </cell>
          <cell r="P99">
            <v>0</v>
          </cell>
          <cell r="Q99">
            <v>45022.615786999995</v>
          </cell>
          <cell r="R99">
            <v>28.249484415372546</v>
          </cell>
          <cell r="S99">
            <v>0</v>
          </cell>
          <cell r="T99">
            <v>442.70833333333331</v>
          </cell>
          <cell r="U99">
            <v>531.25</v>
          </cell>
          <cell r="V99">
            <v>0</v>
          </cell>
          <cell r="W99">
            <v>360</v>
          </cell>
          <cell r="X99">
            <v>1.2</v>
          </cell>
          <cell r="Y99">
            <v>0.15</v>
          </cell>
          <cell r="Z99">
            <v>48.942431108067268</v>
          </cell>
        </row>
        <row r="100">
          <cell r="A100" t="str">
            <v>BAC-USM-I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96</v>
          </cell>
          <cell r="D107">
            <v>530</v>
          </cell>
          <cell r="E107">
            <v>80</v>
          </cell>
          <cell r="F107">
            <v>63928.57</v>
          </cell>
          <cell r="G107">
            <v>0</v>
          </cell>
          <cell r="H107">
            <v>0</v>
          </cell>
          <cell r="I107">
            <v>1921.43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65850</v>
          </cell>
          <cell r="O107">
            <v>14058.730556000002</v>
          </cell>
          <cell r="P107">
            <v>0</v>
          </cell>
          <cell r="Q107">
            <v>14058.730556000002</v>
          </cell>
          <cell r="R107">
            <v>21.991310858353319</v>
          </cell>
          <cell r="S107">
            <v>0</v>
          </cell>
          <cell r="T107">
            <v>665.9226041666667</v>
          </cell>
          <cell r="U107">
            <v>799.107125</v>
          </cell>
          <cell r="V107">
            <v>0</v>
          </cell>
          <cell r="W107">
            <v>96</v>
          </cell>
          <cell r="X107">
            <v>1.2</v>
          </cell>
          <cell r="Y107">
            <v>0.15094339622641509</v>
          </cell>
          <cell r="Z107">
            <v>51.00017121463712</v>
          </cell>
        </row>
        <row r="108">
          <cell r="A108" t="str">
            <v>LSG-I</v>
          </cell>
          <cell r="B108">
            <v>3</v>
          </cell>
          <cell r="C108">
            <v>840</v>
          </cell>
          <cell r="D108">
            <v>6000</v>
          </cell>
          <cell r="E108">
            <v>700</v>
          </cell>
          <cell r="F108">
            <v>301339.28000000003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301339.28000000003</v>
          </cell>
          <cell r="O108">
            <v>99896.561953000011</v>
          </cell>
          <cell r="P108">
            <v>0</v>
          </cell>
          <cell r="Q108">
            <v>99896.561953000011</v>
          </cell>
          <cell r="R108">
            <v>33.150859706374824</v>
          </cell>
          <cell r="S108">
            <v>0</v>
          </cell>
          <cell r="T108">
            <v>358.73723809523813</v>
          </cell>
          <cell r="U108">
            <v>430.48468571428577</v>
          </cell>
          <cell r="V108">
            <v>0</v>
          </cell>
          <cell r="W108">
            <v>280</v>
          </cell>
          <cell r="X108">
            <v>1.2</v>
          </cell>
          <cell r="Y108">
            <v>0.11666666666666667</v>
          </cell>
          <cell r="Z108">
            <v>39.198940294898591</v>
          </cell>
        </row>
        <row r="109">
          <cell r="A109" t="str">
            <v>MACRO-I</v>
          </cell>
          <cell r="B109">
            <v>1</v>
          </cell>
          <cell r="C109">
            <v>240</v>
          </cell>
          <cell r="D109">
            <v>1000</v>
          </cell>
          <cell r="E109">
            <v>200</v>
          </cell>
          <cell r="F109">
            <v>101785.72</v>
          </cell>
          <cell r="G109">
            <v>0</v>
          </cell>
          <cell r="H109">
            <v>0</v>
          </cell>
          <cell r="I109">
            <v>20698.571400000001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122484.2914</v>
          </cell>
          <cell r="O109">
            <v>29379.368444</v>
          </cell>
          <cell r="P109">
            <v>0</v>
          </cell>
          <cell r="Q109">
            <v>29379.368444</v>
          </cell>
          <cell r="R109">
            <v>28.863939307006913</v>
          </cell>
          <cell r="S109">
            <v>0</v>
          </cell>
          <cell r="T109">
            <v>424.10716666666667</v>
          </cell>
          <cell r="U109">
            <v>508.92860000000002</v>
          </cell>
          <cell r="V109">
            <v>0</v>
          </cell>
          <cell r="W109">
            <v>240</v>
          </cell>
          <cell r="X109">
            <v>1.2</v>
          </cell>
          <cell r="Y109">
            <v>0.2</v>
          </cell>
          <cell r="Z109">
            <v>48.363566249832544</v>
          </cell>
        </row>
        <row r="110">
          <cell r="A110" t="str">
            <v>OBR-BOM</v>
          </cell>
          <cell r="B110">
            <v>1</v>
          </cell>
          <cell r="C110">
            <v>315</v>
          </cell>
          <cell r="D110">
            <v>2000</v>
          </cell>
          <cell r="E110">
            <v>105</v>
          </cell>
          <cell r="F110">
            <v>38424.1</v>
          </cell>
          <cell r="G110">
            <v>0</v>
          </cell>
          <cell r="H110">
            <v>0</v>
          </cell>
          <cell r="I110">
            <v>14075.21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52499.31</v>
          </cell>
          <cell r="O110">
            <v>11952.019780000001</v>
          </cell>
          <cell r="P110">
            <v>0</v>
          </cell>
          <cell r="Q110">
            <v>11952.019780000001</v>
          </cell>
          <cell r="R110">
            <v>31.105529550464421</v>
          </cell>
          <cell r="S110">
            <v>0</v>
          </cell>
          <cell r="T110">
            <v>121.98126984126984</v>
          </cell>
          <cell r="U110">
            <v>365.94380952380953</v>
          </cell>
          <cell r="V110">
            <v>0</v>
          </cell>
          <cell r="W110">
            <v>315</v>
          </cell>
          <cell r="X110">
            <v>3</v>
          </cell>
          <cell r="Y110">
            <v>5.2499999999999998E-2</v>
          </cell>
          <cell r="Z110">
            <v>49.583748828410393</v>
          </cell>
        </row>
        <row r="111">
          <cell r="A111" t="str">
            <v>OBR-DEL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3</v>
          </cell>
          <cell r="C114">
            <v>780</v>
          </cell>
          <cell r="D114">
            <v>1800</v>
          </cell>
          <cell r="E114">
            <v>650</v>
          </cell>
          <cell r="F114">
            <v>245982.15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245982.15</v>
          </cell>
          <cell r="O114">
            <v>92220.507420000009</v>
          </cell>
          <cell r="P114">
            <v>0</v>
          </cell>
          <cell r="Q114">
            <v>92220.507420000009</v>
          </cell>
          <cell r="R114">
            <v>37.490731510396188</v>
          </cell>
          <cell r="S114">
            <v>0</v>
          </cell>
          <cell r="T114">
            <v>315.36173076923075</v>
          </cell>
          <cell r="U114">
            <v>378.43407692307693</v>
          </cell>
          <cell r="V114">
            <v>0</v>
          </cell>
          <cell r="W114">
            <v>260</v>
          </cell>
          <cell r="X114">
            <v>1.2</v>
          </cell>
          <cell r="Y114">
            <v>0.3611111111111111</v>
          </cell>
          <cell r="Z114">
            <v>34.859068490877235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10</v>
          </cell>
          <cell r="C116">
            <v>2631</v>
          </cell>
          <cell r="D116">
            <v>13330</v>
          </cell>
          <cell r="E116">
            <v>2035</v>
          </cell>
          <cell r="F116">
            <v>910834.82000000007</v>
          </cell>
          <cell r="G116">
            <v>0</v>
          </cell>
          <cell r="H116">
            <v>0</v>
          </cell>
          <cell r="I116">
            <v>69663.98139999999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980498.80140000011</v>
          </cell>
          <cell r="O116">
            <v>292529.80394000001</v>
          </cell>
          <cell r="P116">
            <v>0</v>
          </cell>
          <cell r="Q116">
            <v>292529.80394000001</v>
          </cell>
          <cell r="R116">
            <v>32.11666896309476</v>
          </cell>
          <cell r="S116">
            <v>0</v>
          </cell>
          <cell r="T116">
            <v>346.19339414671231</v>
          </cell>
          <cell r="U116">
            <v>447.58467813267816</v>
          </cell>
          <cell r="V116">
            <v>0</v>
          </cell>
          <cell r="W116">
            <v>263.10000000000002</v>
          </cell>
          <cell r="X116">
            <v>1.2928746928746928</v>
          </cell>
          <cell r="Y116">
            <v>0.15266316579144787</v>
          </cell>
          <cell r="Z116">
            <v>42.515005351620317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23094.5</v>
          </cell>
          <cell r="D118">
            <v>24278</v>
          </cell>
          <cell r="E118">
            <v>21907</v>
          </cell>
          <cell r="F118">
            <v>4142648.91</v>
          </cell>
          <cell r="G118">
            <v>229870.14</v>
          </cell>
          <cell r="H118">
            <v>229400</v>
          </cell>
          <cell r="I118">
            <v>0</v>
          </cell>
          <cell r="J118">
            <v>282619.5</v>
          </cell>
          <cell r="K118">
            <v>14900</v>
          </cell>
          <cell r="L118">
            <v>0</v>
          </cell>
          <cell r="M118">
            <v>75131.100000000006</v>
          </cell>
          <cell r="N118">
            <v>4974569.6499999994</v>
          </cell>
          <cell r="O118">
            <v>1491692.822656</v>
          </cell>
          <cell r="P118">
            <v>54051.661659000005</v>
          </cell>
          <cell r="Q118">
            <v>1545744.484315</v>
          </cell>
          <cell r="R118">
            <v>36.008188361200034</v>
          </cell>
          <cell r="S118">
            <v>23.513998668552603</v>
          </cell>
          <cell r="T118">
            <v>179.37815973500184</v>
          </cell>
          <cell r="U118">
            <v>189.10160724882459</v>
          </cell>
          <cell r="V118">
            <v>8192.8571428571431</v>
          </cell>
          <cell r="W118">
            <v>824.80357142857144</v>
          </cell>
          <cell r="X118">
            <v>1.054206418039896</v>
          </cell>
          <cell r="Y118">
            <v>0.90233956668588844</v>
          </cell>
          <cell r="Z118">
            <v>41.276871224107737</v>
          </cell>
        </row>
        <row r="119">
          <cell r="A119" t="str">
            <v>Total</v>
          </cell>
          <cell r="B119">
            <v>28</v>
          </cell>
          <cell r="C119">
            <v>23094.5</v>
          </cell>
          <cell r="D119">
            <v>24278</v>
          </cell>
          <cell r="E119">
            <v>21907</v>
          </cell>
          <cell r="F119">
            <v>4142648.91</v>
          </cell>
          <cell r="G119">
            <v>229870.14</v>
          </cell>
          <cell r="H119">
            <v>229400</v>
          </cell>
          <cell r="I119">
            <v>0</v>
          </cell>
          <cell r="J119">
            <v>282619.5</v>
          </cell>
          <cell r="K119">
            <v>14900</v>
          </cell>
          <cell r="L119">
            <v>0</v>
          </cell>
          <cell r="M119">
            <v>75131.100000000006</v>
          </cell>
          <cell r="N119">
            <v>4974569.6499999994</v>
          </cell>
          <cell r="O119">
            <v>1491692.822656</v>
          </cell>
          <cell r="P119">
            <v>54051.661659000005</v>
          </cell>
          <cell r="Q119">
            <v>1545744.484315</v>
          </cell>
          <cell r="R119">
            <v>36.008188361200034</v>
          </cell>
          <cell r="S119">
            <v>23.513998668552603</v>
          </cell>
          <cell r="T119">
            <v>179.37815973500184</v>
          </cell>
          <cell r="U119">
            <v>189.10160724882459</v>
          </cell>
          <cell r="V119">
            <v>8192.8571428571431</v>
          </cell>
          <cell r="W119">
            <v>824.80357142857144</v>
          </cell>
          <cell r="X119">
            <v>1.054206418039896</v>
          </cell>
          <cell r="Y119">
            <v>0.90233956668588844</v>
          </cell>
          <cell r="Z119">
            <v>41.276871224107737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127</v>
          </cell>
          <cell r="C123">
            <v>11808</v>
          </cell>
          <cell r="D123">
            <v>63500</v>
          </cell>
          <cell r="E123">
            <v>19680</v>
          </cell>
          <cell r="F123">
            <v>898310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898310</v>
          </cell>
          <cell r="O123">
            <v>347730.72852599999</v>
          </cell>
          <cell r="P123">
            <v>0</v>
          </cell>
          <cell r="Q123">
            <v>347730.72852599999</v>
          </cell>
          <cell r="R123">
            <v>38.70943533145573</v>
          </cell>
          <cell r="S123">
            <v>0</v>
          </cell>
          <cell r="T123">
            <v>76.076388888888886</v>
          </cell>
          <cell r="U123">
            <v>45.645833333333336</v>
          </cell>
          <cell r="V123">
            <v>0</v>
          </cell>
          <cell r="W123">
            <v>92.976377952755911</v>
          </cell>
          <cell r="X123">
            <v>0.6</v>
          </cell>
          <cell r="Y123">
            <v>0.30992125984251967</v>
          </cell>
          <cell r="Z123">
            <v>33.6403646698177</v>
          </cell>
        </row>
        <row r="124">
          <cell r="A124" t="str">
            <v>EK-L</v>
          </cell>
          <cell r="B124">
            <v>124</v>
          </cell>
          <cell r="C124">
            <v>49950</v>
          </cell>
          <cell r="D124">
            <v>7750</v>
          </cell>
          <cell r="E124">
            <v>9990</v>
          </cell>
          <cell r="F124">
            <v>2855895.81</v>
          </cell>
          <cell r="G124">
            <v>16440.849999999999</v>
          </cell>
          <cell r="H124">
            <v>34596</v>
          </cell>
          <cell r="I124">
            <v>0</v>
          </cell>
          <cell r="J124">
            <v>46234.95</v>
          </cell>
          <cell r="K124">
            <v>0</v>
          </cell>
          <cell r="L124">
            <v>447603.42</v>
          </cell>
          <cell r="M124">
            <v>0</v>
          </cell>
          <cell r="N124">
            <v>3400771.0300000003</v>
          </cell>
          <cell r="O124">
            <v>1307925.7041549999</v>
          </cell>
          <cell r="P124">
            <v>6826.6322570000011</v>
          </cell>
          <cell r="Q124">
            <v>1314752.336412</v>
          </cell>
          <cell r="R124">
            <v>45.797388671367528</v>
          </cell>
          <cell r="S124">
            <v>41.522380272309533</v>
          </cell>
          <cell r="T124">
            <v>57.175091291291295</v>
          </cell>
          <cell r="U124">
            <v>285.87545645645645</v>
          </cell>
          <cell r="V124">
            <v>279</v>
          </cell>
          <cell r="W124">
            <v>402.82258064516128</v>
          </cell>
          <cell r="X124">
            <v>5</v>
          </cell>
          <cell r="Y124">
            <v>1.2890322580645162</v>
          </cell>
          <cell r="Z124">
            <v>33.68938079592634</v>
          </cell>
        </row>
        <row r="125">
          <cell r="A125" t="str">
            <v>GS-L</v>
          </cell>
          <cell r="B125">
            <v>62</v>
          </cell>
          <cell r="C125">
            <v>164.4</v>
          </cell>
          <cell r="D125">
            <v>310000</v>
          </cell>
          <cell r="E125">
            <v>411</v>
          </cell>
          <cell r="F125">
            <v>549630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549630</v>
          </cell>
          <cell r="O125">
            <v>346019.33470299997</v>
          </cell>
          <cell r="P125">
            <v>0</v>
          </cell>
          <cell r="Q125">
            <v>346019.33470299997</v>
          </cell>
          <cell r="R125">
            <v>62.954957826719792</v>
          </cell>
          <cell r="S125">
            <v>0</v>
          </cell>
          <cell r="T125">
            <v>3343.2481751824816</v>
          </cell>
          <cell r="U125">
            <v>1337.2992700729926</v>
          </cell>
          <cell r="V125">
            <v>0</v>
          </cell>
          <cell r="W125">
            <v>2.6516129032258067</v>
          </cell>
          <cell r="X125">
            <v>0.4</v>
          </cell>
          <cell r="Y125">
            <v>1.3258064516129032E-3</v>
          </cell>
          <cell r="Z125">
            <v>9.3948421745536344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155</v>
          </cell>
          <cell r="C127">
            <v>26799.599999999999</v>
          </cell>
          <cell r="D127">
            <v>775000</v>
          </cell>
          <cell r="E127">
            <v>45782</v>
          </cell>
          <cell r="F127">
            <v>1476331</v>
          </cell>
          <cell r="G127">
            <v>7835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1496566</v>
          </cell>
          <cell r="O127">
            <v>701679.30373400007</v>
          </cell>
          <cell r="P127">
            <v>1152.0049080000001</v>
          </cell>
          <cell r="Q127">
            <v>702831.30864200008</v>
          </cell>
          <cell r="R127">
            <v>47.528589708811921</v>
          </cell>
          <cell r="S127">
            <v>14.703317268666243</v>
          </cell>
          <cell r="T127">
            <v>55.08779981790773</v>
          </cell>
          <cell r="U127">
            <v>32.246974793587</v>
          </cell>
          <cell r="V127">
            <v>80</v>
          </cell>
          <cell r="W127">
            <v>172.9006451612903</v>
          </cell>
          <cell r="X127">
            <v>0.58537416451880653</v>
          </cell>
          <cell r="Y127">
            <v>5.9073548387096775E-2</v>
          </cell>
          <cell r="Z127">
            <v>25.386865614016191</v>
          </cell>
        </row>
        <row r="128">
          <cell r="A128" t="str">
            <v>WY-L</v>
          </cell>
          <cell r="B128">
            <v>31</v>
          </cell>
          <cell r="C128">
            <v>12144</v>
          </cell>
          <cell r="D128">
            <v>4340</v>
          </cell>
          <cell r="E128">
            <v>3036</v>
          </cell>
          <cell r="F128">
            <v>595744</v>
          </cell>
          <cell r="G128">
            <v>287168.5</v>
          </cell>
          <cell r="H128">
            <v>18600</v>
          </cell>
          <cell r="I128">
            <v>0</v>
          </cell>
          <cell r="J128">
            <v>11652</v>
          </cell>
          <cell r="K128">
            <v>0</v>
          </cell>
          <cell r="L128">
            <v>190000</v>
          </cell>
          <cell r="M128">
            <v>0</v>
          </cell>
          <cell r="N128">
            <v>1103164.5</v>
          </cell>
          <cell r="O128">
            <v>226740.80739899998</v>
          </cell>
          <cell r="P128">
            <v>216441.56059000001</v>
          </cell>
          <cell r="Q128">
            <v>443182.36798899999</v>
          </cell>
          <cell r="R128">
            <v>38.060107596383681</v>
          </cell>
          <cell r="S128">
            <v>75.370927030645774</v>
          </cell>
          <cell r="T128">
            <v>49.056653491436101</v>
          </cell>
          <cell r="U128">
            <v>196.22661396574441</v>
          </cell>
          <cell r="V128">
            <v>600</v>
          </cell>
          <cell r="W128">
            <v>391.74193548387098</v>
          </cell>
          <cell r="X128">
            <v>4</v>
          </cell>
          <cell r="Y128">
            <v>0.69953917050691239</v>
          </cell>
          <cell r="Z128">
            <v>32.176066347860896</v>
          </cell>
        </row>
        <row r="129">
          <cell r="A129" t="str">
            <v>Total lounge</v>
          </cell>
          <cell r="B129">
            <v>499</v>
          </cell>
          <cell r="C129">
            <v>100866</v>
          </cell>
          <cell r="D129">
            <v>1160590</v>
          </cell>
          <cell r="E129">
            <v>78899</v>
          </cell>
          <cell r="F129">
            <v>6375910.8100000005</v>
          </cell>
          <cell r="G129">
            <v>311444.34999999998</v>
          </cell>
          <cell r="H129">
            <v>65596</v>
          </cell>
          <cell r="I129">
            <v>0</v>
          </cell>
          <cell r="J129">
            <v>57886.95</v>
          </cell>
          <cell r="K129">
            <v>0</v>
          </cell>
          <cell r="L129">
            <v>637603.41999999993</v>
          </cell>
          <cell r="M129">
            <v>0</v>
          </cell>
          <cell r="N129">
            <v>7448441.5300000003</v>
          </cell>
          <cell r="O129">
            <v>2930095.878517</v>
          </cell>
          <cell r="P129">
            <v>224420.197755</v>
          </cell>
          <cell r="Q129">
            <v>3154516.0762720001</v>
          </cell>
          <cell r="R129">
            <v>45.95572249726937</v>
          </cell>
          <cell r="S129">
            <v>72.057880566785045</v>
          </cell>
          <cell r="T129">
            <v>63.211694822834261</v>
          </cell>
          <cell r="U129">
            <v>80.811047161560992</v>
          </cell>
          <cell r="V129">
            <v>131.45490981963928</v>
          </cell>
          <cell r="W129">
            <v>202.13627254509018</v>
          </cell>
          <cell r="X129">
            <v>1.2784192448573493</v>
          </cell>
          <cell r="Y129">
            <v>6.7981802359144916E-2</v>
          </cell>
          <cell r="Z129">
            <v>29.99844282720429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2</v>
          </cell>
          <cell r="C134">
            <v>865</v>
          </cell>
          <cell r="D134">
            <v>1030</v>
          </cell>
          <cell r="E134">
            <v>865</v>
          </cell>
          <cell r="F134">
            <v>71457.740000000005</v>
          </cell>
          <cell r="G134">
            <v>0</v>
          </cell>
          <cell r="H134">
            <v>1200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72657.740000000005</v>
          </cell>
          <cell r="O134">
            <v>32949.777946000002</v>
          </cell>
          <cell r="P134">
            <v>0</v>
          </cell>
          <cell r="Q134">
            <v>32949.777946000002</v>
          </cell>
          <cell r="R134">
            <v>46.110859293898741</v>
          </cell>
          <cell r="S134">
            <v>0</v>
          </cell>
          <cell r="T134">
            <v>82.610104046242782</v>
          </cell>
          <cell r="U134">
            <v>82.610104046242782</v>
          </cell>
          <cell r="V134">
            <v>600</v>
          </cell>
          <cell r="W134">
            <v>432.5</v>
          </cell>
          <cell r="X134">
            <v>1</v>
          </cell>
          <cell r="Y134">
            <v>0.83980582524271841</v>
          </cell>
          <cell r="Z134">
            <v>27.000497991604529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7</v>
          </cell>
          <cell r="C137">
            <v>29</v>
          </cell>
          <cell r="D137">
            <v>70</v>
          </cell>
          <cell r="E137">
            <v>29</v>
          </cell>
          <cell r="F137">
            <v>6872.71</v>
          </cell>
          <cell r="G137">
            <v>864</v>
          </cell>
          <cell r="H137">
            <v>2100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9836.7099999999991</v>
          </cell>
          <cell r="O137">
            <v>4715.6929139999993</v>
          </cell>
          <cell r="P137">
            <v>206.39999999999998</v>
          </cell>
          <cell r="Q137">
            <v>4922.0929139999989</v>
          </cell>
          <cell r="R137">
            <v>68.61475188099017</v>
          </cell>
          <cell r="S137">
            <v>23.888888888888886</v>
          </cell>
          <cell r="T137">
            <v>236.99</v>
          </cell>
          <cell r="U137">
            <v>236.99</v>
          </cell>
          <cell r="V137">
            <v>300</v>
          </cell>
          <cell r="W137">
            <v>4.1428571428571432</v>
          </cell>
          <cell r="X137">
            <v>1</v>
          </cell>
          <cell r="Y137">
            <v>0.41428571428571431</v>
          </cell>
          <cell r="Z137">
            <v>22.311800365216254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1</v>
          </cell>
          <cell r="C139">
            <v>83</v>
          </cell>
          <cell r="D139">
            <v>230</v>
          </cell>
          <cell r="E139">
            <v>83</v>
          </cell>
          <cell r="F139">
            <v>13072.5</v>
          </cell>
          <cell r="G139">
            <v>0</v>
          </cell>
          <cell r="H139">
            <v>600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13672.5</v>
          </cell>
          <cell r="O139">
            <v>4716.2729360000003</v>
          </cell>
          <cell r="P139">
            <v>0</v>
          </cell>
          <cell r="Q139">
            <v>4716.2729360000003</v>
          </cell>
          <cell r="R139">
            <v>36.077819361254541</v>
          </cell>
          <cell r="S139">
            <v>0</v>
          </cell>
          <cell r="T139">
            <v>157.5</v>
          </cell>
          <cell r="U139">
            <v>157.5</v>
          </cell>
          <cell r="V139">
            <v>600</v>
          </cell>
          <cell r="W139">
            <v>83</v>
          </cell>
          <cell r="X139">
            <v>1</v>
          </cell>
          <cell r="Y139">
            <v>0.36086956521739133</v>
          </cell>
          <cell r="Z139">
            <v>37.85520913639867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2</v>
          </cell>
          <cell r="C143">
            <v>420</v>
          </cell>
          <cell r="D143">
            <v>200</v>
          </cell>
          <cell r="E143">
            <v>420</v>
          </cell>
          <cell r="F143">
            <v>37123.800000000003</v>
          </cell>
          <cell r="G143">
            <v>0</v>
          </cell>
          <cell r="H143">
            <v>600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37723.800000000003</v>
          </cell>
          <cell r="O143">
            <v>16266.190197</v>
          </cell>
          <cell r="P143">
            <v>0</v>
          </cell>
          <cell r="Q143">
            <v>16266.190197</v>
          </cell>
          <cell r="R143">
            <v>43.816070006303235</v>
          </cell>
          <cell r="S143">
            <v>0</v>
          </cell>
          <cell r="T143">
            <v>88.39</v>
          </cell>
          <cell r="U143">
            <v>88.39</v>
          </cell>
          <cell r="V143">
            <v>300</v>
          </cell>
          <cell r="W143">
            <v>210</v>
          </cell>
          <cell r="X143">
            <v>1</v>
          </cell>
          <cell r="Y143">
            <v>2.1</v>
          </cell>
          <cell r="Z143">
            <v>29.230628027612237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-641.21220300000004</v>
          </cell>
          <cell r="P144">
            <v>0</v>
          </cell>
          <cell r="Q144">
            <v>-641.21220300000004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2</v>
          </cell>
          <cell r="C145">
            <v>0</v>
          </cell>
          <cell r="D145">
            <v>800</v>
          </cell>
          <cell r="E145">
            <v>60</v>
          </cell>
          <cell r="F145">
            <v>3700</v>
          </cell>
          <cell r="G145">
            <v>85</v>
          </cell>
          <cell r="H145">
            <v>535.70000000000005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4320.7</v>
          </cell>
          <cell r="O145">
            <v>1680.034932</v>
          </cell>
          <cell r="P145">
            <v>-1454.86</v>
          </cell>
          <cell r="Q145">
            <v>225.17493200000013</v>
          </cell>
          <cell r="R145">
            <v>45.406349513513518</v>
          </cell>
          <cell r="S145">
            <v>-1711.6</v>
          </cell>
          <cell r="T145">
            <v>0</v>
          </cell>
          <cell r="U145">
            <v>61.666666666666664</v>
          </cell>
          <cell r="V145">
            <v>267.85000000000002</v>
          </cell>
          <cell r="W145">
            <v>0</v>
          </cell>
          <cell r="X145">
            <v>0</v>
          </cell>
          <cell r="Y145">
            <v>7.4999999999999997E-2</v>
          </cell>
          <cell r="Z145">
            <v>67.13826177830029</v>
          </cell>
        </row>
        <row r="146">
          <cell r="A146" t="str">
            <v>Total meal box</v>
          </cell>
          <cell r="B146">
            <v>14</v>
          </cell>
          <cell r="C146">
            <v>1397</v>
          </cell>
          <cell r="D146">
            <v>2330</v>
          </cell>
          <cell r="E146">
            <v>1457</v>
          </cell>
          <cell r="F146">
            <v>132226.75</v>
          </cell>
          <cell r="G146">
            <v>949</v>
          </cell>
          <cell r="H146">
            <v>5035.7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138211.45000000001</v>
          </cell>
          <cell r="O146">
            <v>59686.756721999998</v>
          </cell>
          <cell r="P146">
            <v>-1248.46</v>
          </cell>
          <cell r="Q146">
            <v>58438.296722000006</v>
          </cell>
          <cell r="R146">
            <v>45.139698829472856</v>
          </cell>
          <cell r="S146">
            <v>-131.55532139093785</v>
          </cell>
          <cell r="T146">
            <v>94.650501073729416</v>
          </cell>
          <cell r="U146">
            <v>90.752745367192858</v>
          </cell>
          <cell r="V146">
            <v>359.69285714285712</v>
          </cell>
          <cell r="W146">
            <v>99.785714285714292</v>
          </cell>
          <cell r="X146">
            <v>0.95881949210706929</v>
          </cell>
          <cell r="Y146">
            <v>0.62532188841201719</v>
          </cell>
          <cell r="Z146">
            <v>30.067994317301515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27060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33534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1</v>
          </cell>
          <cell r="C152">
            <v>0</v>
          </cell>
          <cell r="D152">
            <v>420</v>
          </cell>
          <cell r="E152">
            <v>0</v>
          </cell>
          <cell r="F152">
            <v>0</v>
          </cell>
          <cell r="G152">
            <v>4186.08</v>
          </cell>
          <cell r="H152">
            <v>800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4986.08</v>
          </cell>
          <cell r="O152">
            <v>0</v>
          </cell>
          <cell r="P152">
            <v>2162.05728</v>
          </cell>
          <cell r="Q152">
            <v>2162.05728</v>
          </cell>
          <cell r="R152">
            <v>0</v>
          </cell>
          <cell r="S152">
            <v>51.648732943469788</v>
          </cell>
          <cell r="T152">
            <v>0</v>
          </cell>
          <cell r="U152">
            <v>0</v>
          </cell>
          <cell r="V152">
            <v>800</v>
          </cell>
          <cell r="W152">
            <v>0</v>
          </cell>
          <cell r="X152" t="e">
            <v>#DIV/0!</v>
          </cell>
          <cell r="Y152">
            <v>0</v>
          </cell>
          <cell r="Z152">
            <v>28.987934969023637</v>
          </cell>
        </row>
        <row r="153">
          <cell r="A153" t="str">
            <v>PG-D</v>
          </cell>
          <cell r="B153">
            <v>2</v>
          </cell>
          <cell r="C153">
            <v>0</v>
          </cell>
          <cell r="D153">
            <v>4100</v>
          </cell>
          <cell r="E153">
            <v>0</v>
          </cell>
          <cell r="F153">
            <v>0</v>
          </cell>
          <cell r="G153">
            <v>0</v>
          </cell>
          <cell r="H153">
            <v>1400</v>
          </cell>
          <cell r="I153">
            <v>0</v>
          </cell>
          <cell r="J153">
            <v>0</v>
          </cell>
          <cell r="K153">
            <v>137457.60000000001</v>
          </cell>
          <cell r="L153">
            <v>0</v>
          </cell>
          <cell r="M153">
            <v>0</v>
          </cell>
          <cell r="N153">
            <v>138857.60000000001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700</v>
          </cell>
          <cell r="W153">
            <v>0</v>
          </cell>
          <cell r="X153" t="e">
            <v>#DIV/0!</v>
          </cell>
          <cell r="Y153">
            <v>0</v>
          </cell>
          <cell r="Z153">
            <v>72.349800001273422</v>
          </cell>
        </row>
        <row r="154">
          <cell r="A154" t="str">
            <v>PG-D-USM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</v>
          </cell>
          <cell r="B155">
            <v>1</v>
          </cell>
          <cell r="C155">
            <v>1</v>
          </cell>
          <cell r="D155">
            <v>162</v>
          </cell>
          <cell r="E155">
            <v>1</v>
          </cell>
          <cell r="F155">
            <v>357.14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357.14</v>
          </cell>
          <cell r="O155">
            <v>133.40737999999999</v>
          </cell>
          <cell r="P155">
            <v>0</v>
          </cell>
          <cell r="Q155">
            <v>133.40737999999999</v>
          </cell>
          <cell r="R155">
            <v>37.354365234921879</v>
          </cell>
          <cell r="S155">
            <v>0</v>
          </cell>
          <cell r="T155">
            <v>357.14</v>
          </cell>
          <cell r="U155">
            <v>357.14</v>
          </cell>
          <cell r="V155">
            <v>0</v>
          </cell>
          <cell r="W155">
            <v>1</v>
          </cell>
          <cell r="X155">
            <v>1</v>
          </cell>
          <cell r="Y155">
            <v>6.1728395061728392E-3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4</v>
          </cell>
          <cell r="C164">
            <v>1</v>
          </cell>
          <cell r="D164">
            <v>4682</v>
          </cell>
          <cell r="E164">
            <v>1</v>
          </cell>
          <cell r="F164">
            <v>357.14</v>
          </cell>
          <cell r="G164">
            <v>4186.08</v>
          </cell>
          <cell r="H164">
            <v>59260</v>
          </cell>
          <cell r="I164">
            <v>0</v>
          </cell>
          <cell r="J164">
            <v>0</v>
          </cell>
          <cell r="K164">
            <v>147178.56</v>
          </cell>
          <cell r="L164">
            <v>0</v>
          </cell>
          <cell r="M164">
            <v>0</v>
          </cell>
          <cell r="N164">
            <v>210981.78000000003</v>
          </cell>
          <cell r="O164">
            <v>133.40737999999999</v>
          </cell>
          <cell r="P164">
            <v>2162.05728</v>
          </cell>
          <cell r="Q164">
            <v>2295.4646600000001</v>
          </cell>
          <cell r="R164">
            <v>37.354365234921879</v>
          </cell>
          <cell r="S164">
            <v>51.648732943469788</v>
          </cell>
          <cell r="T164">
            <v>357.14</v>
          </cell>
          <cell r="U164">
            <v>357.14</v>
          </cell>
          <cell r="V164">
            <v>14815</v>
          </cell>
          <cell r="W164">
            <v>0.25</v>
          </cell>
          <cell r="X164">
            <v>1</v>
          </cell>
          <cell r="Y164">
            <v>2.1358393848782572E-4</v>
          </cell>
          <cell r="Z164">
            <v>71.261808109272138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3940</v>
          </cell>
          <cell r="C169">
            <v>906244.00000000012</v>
          </cell>
          <cell r="D169">
            <v>2118496</v>
          </cell>
          <cell r="E169">
            <v>773303</v>
          </cell>
          <cell r="F169">
            <v>103798655.28</v>
          </cell>
          <cell r="G169">
            <v>6492664.3776199995</v>
          </cell>
          <cell r="H169">
            <v>9563993.6699999999</v>
          </cell>
          <cell r="I169">
            <v>69663.98139999999</v>
          </cell>
          <cell r="J169">
            <v>4290324.71</v>
          </cell>
          <cell r="K169">
            <v>322507.52000000002</v>
          </cell>
          <cell r="L169">
            <v>637603.41999999993</v>
          </cell>
          <cell r="M169">
            <v>518695.81000000006</v>
          </cell>
          <cell r="N169">
            <v>125694108.76901998</v>
          </cell>
          <cell r="O169">
            <v>40950105.574964985</v>
          </cell>
          <cell r="P169">
            <v>3005869.373135</v>
          </cell>
          <cell r="Q169">
            <v>43955974.948100008</v>
          </cell>
          <cell r="R169">
            <v>39.451479852509493</v>
          </cell>
          <cell r="S169">
            <v>46.296392333109544</v>
          </cell>
          <cell r="T169">
            <v>114.53720552080895</v>
          </cell>
          <cell r="U169">
            <v>134.22766403337371</v>
          </cell>
          <cell r="V169">
            <v>2427.4095609137057</v>
          </cell>
          <cell r="W169">
            <v>230.01116751269038</v>
          </cell>
          <cell r="X169">
            <v>1.1719132086646504</v>
          </cell>
          <cell r="Y169">
            <v>0.36502452683413139</v>
          </cell>
          <cell r="Z169">
            <v>37.379207203742169</v>
          </cell>
        </row>
        <row r="170">
          <cell r="B170">
            <v>3940</v>
          </cell>
          <cell r="C170">
            <v>906244.00000000012</v>
          </cell>
          <cell r="D170">
            <v>2118496</v>
          </cell>
          <cell r="E170">
            <v>773303</v>
          </cell>
          <cell r="F170">
            <v>103798655.28</v>
          </cell>
          <cell r="G170">
            <v>6492664.3776199995</v>
          </cell>
          <cell r="H170">
            <v>9563993.6699999999</v>
          </cell>
          <cell r="I170">
            <v>69663.98139999999</v>
          </cell>
          <cell r="J170">
            <v>4290324.71</v>
          </cell>
          <cell r="K170">
            <v>322507.52000000002</v>
          </cell>
          <cell r="L170">
            <v>637603.41999999993</v>
          </cell>
          <cell r="M170">
            <v>518695.81000000006</v>
          </cell>
          <cell r="N170">
            <v>125694108.76901998</v>
          </cell>
          <cell r="O170">
            <v>40950746.787167989</v>
          </cell>
          <cell r="P170">
            <v>641.21220300346613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2212</v>
          </cell>
          <cell r="C171">
            <v>373112.60000000003</v>
          </cell>
          <cell r="D171">
            <v>1533939</v>
          </cell>
          <cell r="E171">
            <v>356697</v>
          </cell>
          <cell r="F171">
            <v>29201350.690000005</v>
          </cell>
          <cell r="G171">
            <v>1368902.4300000002</v>
          </cell>
          <cell r="H171">
            <v>3882675.1700000004</v>
          </cell>
          <cell r="I171">
            <v>0</v>
          </cell>
          <cell r="J171">
            <v>155882.95000000001</v>
          </cell>
          <cell r="K171">
            <v>147178.56</v>
          </cell>
          <cell r="L171">
            <v>637603.41999999993</v>
          </cell>
          <cell r="M171">
            <v>165</v>
          </cell>
          <cell r="N171">
            <v>35393758.220000006</v>
          </cell>
          <cell r="O171">
            <v>9915243.0599929988</v>
          </cell>
          <cell r="P171">
            <v>645579.46828699997</v>
          </cell>
          <cell r="Q171">
            <v>10560822.528280001</v>
          </cell>
          <cell r="R171">
            <v>33.954741221571204</v>
          </cell>
          <cell r="S171">
            <v>47.160371268169918</v>
          </cell>
          <cell r="T171">
            <v>78.26417732877421</v>
          </cell>
          <cell r="U171">
            <v>81.865983425708663</v>
          </cell>
          <cell r="V171">
            <v>1755.2781057866187</v>
          </cell>
          <cell r="W171">
            <v>168.67658227848102</v>
          </cell>
          <cell r="X171">
            <v>1.0460211327821654</v>
          </cell>
          <cell r="Y171">
            <v>23.253662629348366</v>
          </cell>
          <cell r="Z171">
            <v>42.511706904077599</v>
          </cell>
        </row>
        <row r="172">
          <cell r="A172" t="str">
            <v>Inter</v>
          </cell>
          <cell r="B172">
            <v>1690</v>
          </cell>
          <cell r="C172">
            <v>507405.89999999997</v>
          </cell>
          <cell r="D172">
            <v>546949</v>
          </cell>
          <cell r="E172">
            <v>392664</v>
          </cell>
          <cell r="F172">
            <v>69543820.859999999</v>
          </cell>
          <cell r="G172">
            <v>4893891.8076200001</v>
          </cell>
          <cell r="H172">
            <v>5451918.5</v>
          </cell>
          <cell r="I172">
            <v>0</v>
          </cell>
          <cell r="J172">
            <v>3851822.2600000002</v>
          </cell>
          <cell r="K172">
            <v>160428.96</v>
          </cell>
          <cell r="L172">
            <v>0</v>
          </cell>
          <cell r="M172">
            <v>443399.71</v>
          </cell>
          <cell r="N172">
            <v>84345282.097619995</v>
          </cell>
          <cell r="O172">
            <v>29250639.888375998</v>
          </cell>
          <cell r="P172">
            <v>2306238.2431890005</v>
          </cell>
          <cell r="Q172">
            <v>31556878.131565001</v>
          </cell>
          <cell r="R172">
            <v>42.060731674868748</v>
          </cell>
          <cell r="S172">
            <v>47.124830990298733</v>
          </cell>
          <cell r="T172">
            <v>137.05757236957632</v>
          </cell>
          <cell r="U172">
            <v>177.10770750565368</v>
          </cell>
          <cell r="V172">
            <v>3225.9872781065087</v>
          </cell>
          <cell r="W172">
            <v>300.24017751479289</v>
          </cell>
          <cell r="X172">
            <v>1.2922139539147972</v>
          </cell>
          <cell r="Y172">
            <v>71.791702699886102</v>
          </cell>
          <cell r="Z172">
            <v>34.935877910122514</v>
          </cell>
        </row>
        <row r="173">
          <cell r="A173" t="str">
            <v>Kosher</v>
          </cell>
          <cell r="B173">
            <v>38</v>
          </cell>
          <cell r="C173">
            <v>25725.5</v>
          </cell>
          <cell r="D173">
            <v>37608</v>
          </cell>
          <cell r="E173">
            <v>23942</v>
          </cell>
          <cell r="F173">
            <v>5053483.7300000004</v>
          </cell>
          <cell r="G173">
            <v>229870.14</v>
          </cell>
          <cell r="H173">
            <v>229400</v>
          </cell>
          <cell r="I173">
            <v>69663.98139999999</v>
          </cell>
          <cell r="J173">
            <v>282619.5</v>
          </cell>
          <cell r="K173">
            <v>14900</v>
          </cell>
          <cell r="L173">
            <v>0</v>
          </cell>
          <cell r="M173">
            <v>75131.100000000006</v>
          </cell>
          <cell r="N173">
            <v>5955068.4513999997</v>
          </cell>
          <cell r="O173">
            <v>1784222.626596</v>
          </cell>
          <cell r="P173">
            <v>54051.661659000005</v>
          </cell>
          <cell r="Q173">
            <v>1838274.288255</v>
          </cell>
          <cell r="R173">
            <v>35.306784822596029</v>
          </cell>
          <cell r="S173">
            <v>23.513998668552603</v>
          </cell>
          <cell r="T173">
            <v>196.43869817884979</v>
          </cell>
          <cell r="U173">
            <v>211.07191253863505</v>
          </cell>
          <cell r="V173">
            <v>6036.8421052631575</v>
          </cell>
          <cell r="W173">
            <v>676.98684210526312</v>
          </cell>
          <cell r="X173">
            <v>1.0744925235986968</v>
          </cell>
          <cell r="Y173">
            <v>63.661986811316737</v>
          </cell>
          <cell r="Z173">
            <v>41.480729338906258</v>
          </cell>
        </row>
        <row r="174">
          <cell r="A174" t="str">
            <v>Total</v>
          </cell>
          <cell r="B174">
            <v>3940</v>
          </cell>
          <cell r="C174">
            <v>906244</v>
          </cell>
          <cell r="D174">
            <v>2118496</v>
          </cell>
          <cell r="E174">
            <v>773303</v>
          </cell>
          <cell r="F174">
            <v>103798655.28000002</v>
          </cell>
          <cell r="G174">
            <v>6492664.3776199995</v>
          </cell>
          <cell r="H174">
            <v>9563993.6699999999</v>
          </cell>
          <cell r="I174">
            <v>69663.98139999999</v>
          </cell>
          <cell r="J174">
            <v>4290324.7100000009</v>
          </cell>
          <cell r="K174">
            <v>322507.52000000002</v>
          </cell>
          <cell r="L174">
            <v>637603.41999999993</v>
          </cell>
          <cell r="M174">
            <v>518695.81000000006</v>
          </cell>
          <cell r="N174">
            <v>125694108.76902001</v>
          </cell>
          <cell r="O174">
            <v>40950105.574965</v>
          </cell>
          <cell r="P174">
            <v>3005869.3731350005</v>
          </cell>
          <cell r="Q174">
            <v>43955974.948100001</v>
          </cell>
          <cell r="R174">
            <v>39.451479852509507</v>
          </cell>
          <cell r="S174">
            <v>46.296392333109551</v>
          </cell>
          <cell r="T174">
            <v>114.53720552080898</v>
          </cell>
          <cell r="U174">
            <v>134.22766403337374</v>
          </cell>
          <cell r="V174">
            <v>2427.4095609137057</v>
          </cell>
          <cell r="W174">
            <v>230.01116751269035</v>
          </cell>
          <cell r="X174">
            <v>1.1719132086646502</v>
          </cell>
          <cell r="Y174">
            <v>36.502452683413139</v>
          </cell>
          <cell r="Z174">
            <v>37.379207203742169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-2229248.8199999994</v>
          </cell>
          <cell r="P176">
            <v>0</v>
          </cell>
          <cell r="Q176">
            <v>-2229248.8199999994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-903838.24000000046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-903838.24000000046</v>
          </cell>
          <cell r="O177">
            <v>-476357.73</v>
          </cell>
          <cell r="P177">
            <v>0</v>
          </cell>
          <cell r="Q177">
            <v>-476357.73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903838.24000000046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903838.24000000046</v>
          </cell>
          <cell r="O178">
            <v>-272236.01999999996</v>
          </cell>
          <cell r="P178">
            <v>0</v>
          </cell>
          <cell r="Q178">
            <v>-272236.01999999996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-2977842.5699999994</v>
          </cell>
          <cell r="P179">
            <v>0</v>
          </cell>
          <cell r="Q179">
            <v>-2977842.5699999994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2212</v>
          </cell>
          <cell r="C181">
            <v>373112.60000000003</v>
          </cell>
          <cell r="D181">
            <v>1533939</v>
          </cell>
          <cell r="E181">
            <v>356697</v>
          </cell>
          <cell r="F181">
            <v>29201350.690000005</v>
          </cell>
          <cell r="G181">
            <v>1368902.4300000002</v>
          </cell>
          <cell r="H181">
            <v>3882675.1700000004</v>
          </cell>
          <cell r="I181">
            <v>0</v>
          </cell>
          <cell r="J181">
            <v>155882.95000000001</v>
          </cell>
          <cell r="K181">
            <v>147178.56</v>
          </cell>
          <cell r="L181">
            <v>637603.41999999993</v>
          </cell>
          <cell r="M181">
            <v>165</v>
          </cell>
          <cell r="N181">
            <v>35393758.220000014</v>
          </cell>
          <cell r="O181">
            <v>7685994.2399929995</v>
          </cell>
          <cell r="P181">
            <v>645579.46828699997</v>
          </cell>
          <cell r="Q181">
            <v>8331573.708279999</v>
          </cell>
          <cell r="R181">
            <v>26.320680579426302</v>
          </cell>
          <cell r="S181">
            <v>47.160371268169918</v>
          </cell>
          <cell r="T181">
            <v>78.26417732877421</v>
          </cell>
          <cell r="U181">
            <v>81.865983425708663</v>
          </cell>
          <cell r="V181">
            <v>1755.2781057866187</v>
          </cell>
          <cell r="W181">
            <v>168.67658227848102</v>
          </cell>
          <cell r="X181">
            <v>1.0460211327821654</v>
          </cell>
          <cell r="Y181">
            <v>23.253662629348366</v>
          </cell>
          <cell r="Z181">
            <v>48.810130502225817</v>
          </cell>
        </row>
        <row r="182">
          <cell r="A182" t="str">
            <v>Inter</v>
          </cell>
          <cell r="B182">
            <v>1690</v>
          </cell>
          <cell r="C182">
            <v>507405.89999999997</v>
          </cell>
          <cell r="D182">
            <v>546949</v>
          </cell>
          <cell r="E182">
            <v>392664</v>
          </cell>
          <cell r="F182">
            <v>68639982.620000005</v>
          </cell>
          <cell r="G182">
            <v>4893891.8076200001</v>
          </cell>
          <cell r="H182">
            <v>5451918.5</v>
          </cell>
          <cell r="I182">
            <v>0</v>
          </cell>
          <cell r="J182">
            <v>3851822.2600000002</v>
          </cell>
          <cell r="K182">
            <v>160428.96</v>
          </cell>
          <cell r="L182">
            <v>0</v>
          </cell>
          <cell r="M182">
            <v>443399.71</v>
          </cell>
          <cell r="N182">
            <v>83441443.857620001</v>
          </cell>
          <cell r="O182">
            <v>28774282.158375997</v>
          </cell>
          <cell r="P182">
            <v>2306238.2431890005</v>
          </cell>
          <cell r="Q182">
            <v>31080520.401564997</v>
          </cell>
          <cell r="R182">
            <v>41.920584854565327</v>
          </cell>
          <cell r="S182">
            <v>47.124830990298733</v>
          </cell>
          <cell r="T182">
            <v>135.27628003537208</v>
          </cell>
          <cell r="U182">
            <v>174.80589669539353</v>
          </cell>
          <cell r="V182">
            <v>3225.9872781065087</v>
          </cell>
          <cell r="W182">
            <v>300.24017751479289</v>
          </cell>
          <cell r="X182">
            <v>1.2922139539147972</v>
          </cell>
          <cell r="Y182">
            <v>71.791702699886102</v>
          </cell>
          <cell r="Z182">
            <v>35.101498719959153</v>
          </cell>
        </row>
        <row r="183">
          <cell r="A183" t="str">
            <v>Kosher</v>
          </cell>
          <cell r="B183">
            <v>38</v>
          </cell>
          <cell r="C183">
            <v>25725.5</v>
          </cell>
          <cell r="D183">
            <v>37608</v>
          </cell>
          <cell r="E183">
            <v>23942</v>
          </cell>
          <cell r="F183">
            <v>5957321.9700000007</v>
          </cell>
          <cell r="G183">
            <v>229870.14</v>
          </cell>
          <cell r="H183">
            <v>229400</v>
          </cell>
          <cell r="I183">
            <v>69663.98139999999</v>
          </cell>
          <cell r="J183">
            <v>282619.5</v>
          </cell>
          <cell r="K183">
            <v>14900</v>
          </cell>
          <cell r="L183">
            <v>0</v>
          </cell>
          <cell r="M183">
            <v>75131.100000000006</v>
          </cell>
          <cell r="N183">
            <v>6858906.6913999999</v>
          </cell>
          <cell r="O183">
            <v>1511986.606596</v>
          </cell>
          <cell r="P183">
            <v>54051.661659000005</v>
          </cell>
          <cell r="Q183">
            <v>1566038.268255</v>
          </cell>
          <cell r="R183">
            <v>25.380307027387339</v>
          </cell>
          <cell r="S183">
            <v>23.513998668552603</v>
          </cell>
          <cell r="T183">
            <v>231.57264076499973</v>
          </cell>
          <cell r="U183">
            <v>248.82307117199903</v>
          </cell>
          <cell r="V183">
            <v>6036.8421052631575</v>
          </cell>
          <cell r="W183">
            <v>676.98684210526312</v>
          </cell>
          <cell r="X183">
            <v>1.0744925235986968</v>
          </cell>
          <cell r="Y183">
            <v>63.661986811316737</v>
          </cell>
          <cell r="Z183">
            <v>49.517614950286102</v>
          </cell>
        </row>
        <row r="184">
          <cell r="A184">
            <v>0</v>
          </cell>
          <cell r="B184">
            <v>3940</v>
          </cell>
          <cell r="C184">
            <v>906244</v>
          </cell>
          <cell r="D184">
            <v>2118496</v>
          </cell>
          <cell r="E184">
            <v>773303</v>
          </cell>
          <cell r="F184">
            <v>103798655.28</v>
          </cell>
          <cell r="G184">
            <v>6492664.3776199995</v>
          </cell>
          <cell r="H184">
            <v>9563993.6699999999</v>
          </cell>
          <cell r="I184">
            <v>69663.98139999999</v>
          </cell>
          <cell r="J184">
            <v>4290324.7100000009</v>
          </cell>
          <cell r="K184">
            <v>322507.52000000002</v>
          </cell>
          <cell r="L184">
            <v>637603.41999999993</v>
          </cell>
          <cell r="M184">
            <v>518695.81000000006</v>
          </cell>
          <cell r="N184">
            <v>125694108.76902002</v>
          </cell>
          <cell r="O184">
            <v>37972263.004965</v>
          </cell>
          <cell r="P184">
            <v>3005869.3731350005</v>
          </cell>
          <cell r="Q184">
            <v>40978132.3781</v>
          </cell>
          <cell r="R184">
            <v>36.582615547892864</v>
          </cell>
          <cell r="S184">
            <v>46.296392333109551</v>
          </cell>
          <cell r="T184">
            <v>114.53720552080897</v>
          </cell>
          <cell r="U184">
            <v>134.22766403337371</v>
          </cell>
          <cell r="V184">
            <v>2427.4095609137057</v>
          </cell>
          <cell r="W184">
            <v>230.01116751269035</v>
          </cell>
          <cell r="X184">
            <v>1.1719132086646502</v>
          </cell>
          <cell r="Y184">
            <v>36.502452683413139</v>
          </cell>
          <cell r="Z184">
            <v>39.748325851516029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SID-1608025</v>
          </cell>
          <cell r="E187">
            <v>42613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1591.35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SID-1608026</v>
          </cell>
          <cell r="E188">
            <v>42613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42235.51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SID-1608035</v>
          </cell>
          <cell r="E189">
            <v>42613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SID-1608036</v>
          </cell>
          <cell r="E190">
            <v>42613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3150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5</v>
          </cell>
          <cell r="C191" t="str">
            <v>O-0001</v>
          </cell>
          <cell r="D191" t="str">
            <v>SID-1608001</v>
          </cell>
          <cell r="E191">
            <v>42613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Garbage</v>
          </cell>
          <cell r="M191">
            <v>0</v>
          </cell>
          <cell r="N191">
            <v>2242.9900000000002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349219.85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126043328.61902002</v>
          </cell>
          <cell r="O194">
            <v>126043328.62999997</v>
          </cell>
          <cell r="P194">
            <v>-1.0979950428009033E-2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2212</v>
          </cell>
          <cell r="C196">
            <v>373112.60000000003</v>
          </cell>
          <cell r="D196">
            <v>1533939</v>
          </cell>
          <cell r="E196">
            <v>356697</v>
          </cell>
          <cell r="F196">
            <v>29201350.690000005</v>
          </cell>
          <cell r="G196">
            <v>1368902.4300000002</v>
          </cell>
          <cell r="H196">
            <v>3882675.1700000004</v>
          </cell>
          <cell r="I196">
            <v>0</v>
          </cell>
          <cell r="J196">
            <v>155882.95000000001</v>
          </cell>
          <cell r="K196">
            <v>147178.56</v>
          </cell>
          <cell r="L196">
            <v>637603.41999999993</v>
          </cell>
          <cell r="M196">
            <v>165</v>
          </cell>
          <cell r="N196">
            <v>35393758.220000014</v>
          </cell>
          <cell r="O196">
            <v>7685994.2399929995</v>
          </cell>
          <cell r="P196">
            <v>645579.46828699997</v>
          </cell>
          <cell r="Q196">
            <v>8331573.708279999</v>
          </cell>
          <cell r="R196">
            <v>26.320680579426302</v>
          </cell>
          <cell r="S196">
            <v>47.160371268169918</v>
          </cell>
          <cell r="T196">
            <v>78.26417732877421</v>
          </cell>
          <cell r="U196">
            <v>81.865983425708663</v>
          </cell>
          <cell r="V196">
            <v>1755.2781057866187</v>
          </cell>
          <cell r="W196">
            <v>168.67658227848102</v>
          </cell>
          <cell r="X196">
            <v>1.0460211327821654</v>
          </cell>
          <cell r="Y196">
            <v>23.253662629348366</v>
          </cell>
          <cell r="Z196">
            <v>0</v>
          </cell>
        </row>
        <row r="197">
          <cell r="A197" t="str">
            <v>Inter</v>
          </cell>
          <cell r="B197">
            <v>1690</v>
          </cell>
          <cell r="C197">
            <v>507405.89999999997</v>
          </cell>
          <cell r="D197">
            <v>546949</v>
          </cell>
          <cell r="E197">
            <v>392664</v>
          </cell>
          <cell r="F197">
            <v>68639982.620000005</v>
          </cell>
          <cell r="G197">
            <v>4893891.8076200001</v>
          </cell>
          <cell r="H197">
            <v>5451918.5</v>
          </cell>
          <cell r="I197">
            <v>0</v>
          </cell>
          <cell r="J197">
            <v>3851822.2600000002</v>
          </cell>
          <cell r="K197">
            <v>160428.96</v>
          </cell>
          <cell r="L197">
            <v>0</v>
          </cell>
          <cell r="M197">
            <v>443399.71</v>
          </cell>
          <cell r="N197">
            <v>83441443.857620001</v>
          </cell>
          <cell r="O197">
            <v>28774282.158375997</v>
          </cell>
          <cell r="P197">
            <v>2306238.2431890005</v>
          </cell>
          <cell r="Q197">
            <v>31080520.401564997</v>
          </cell>
          <cell r="R197">
            <v>41.920584854565327</v>
          </cell>
          <cell r="S197">
            <v>47.124830990298733</v>
          </cell>
          <cell r="T197">
            <v>135.27628003537208</v>
          </cell>
          <cell r="U197">
            <v>174.80589669539353</v>
          </cell>
          <cell r="V197">
            <v>3225.9872781065087</v>
          </cell>
          <cell r="W197">
            <v>300.24017751479289</v>
          </cell>
          <cell r="X197">
            <v>1.2922139539147972</v>
          </cell>
          <cell r="Y197">
            <v>71.791702699886102</v>
          </cell>
          <cell r="Z197">
            <v>0</v>
          </cell>
        </row>
        <row r="198">
          <cell r="A198" t="str">
            <v>Kosher</v>
          </cell>
          <cell r="B198">
            <v>38</v>
          </cell>
          <cell r="C198">
            <v>25725.5</v>
          </cell>
          <cell r="D198">
            <v>37608</v>
          </cell>
          <cell r="E198">
            <v>23942</v>
          </cell>
          <cell r="F198">
            <v>5957321.9700000007</v>
          </cell>
          <cell r="G198">
            <v>229870.14</v>
          </cell>
          <cell r="H198">
            <v>229400</v>
          </cell>
          <cell r="I198">
            <v>69663.98139999999</v>
          </cell>
          <cell r="J198">
            <v>282619.5</v>
          </cell>
          <cell r="K198">
            <v>14900</v>
          </cell>
          <cell r="L198">
            <v>0</v>
          </cell>
          <cell r="M198">
            <v>75131.100000000006</v>
          </cell>
          <cell r="N198">
            <v>6858906.6913999999</v>
          </cell>
          <cell r="O198">
            <v>1511986.606596</v>
          </cell>
          <cell r="P198">
            <v>54051.661659000005</v>
          </cell>
          <cell r="Q198">
            <v>1566038.268255</v>
          </cell>
          <cell r="R198">
            <v>25.380307027387339</v>
          </cell>
          <cell r="S198">
            <v>23.513998668552603</v>
          </cell>
          <cell r="T198">
            <v>231.57264076499973</v>
          </cell>
          <cell r="U198">
            <v>248.82307117199903</v>
          </cell>
          <cell r="V198">
            <v>6036.8421052631575</v>
          </cell>
          <cell r="W198">
            <v>676.98684210526312</v>
          </cell>
          <cell r="X198">
            <v>1.0744925235986968</v>
          </cell>
          <cell r="Y198">
            <v>63.661986811316737</v>
          </cell>
          <cell r="Z198">
            <v>0</v>
          </cell>
        </row>
        <row r="199">
          <cell r="A199" t="str">
            <v>Total</v>
          </cell>
          <cell r="B199">
            <v>3940</v>
          </cell>
          <cell r="C199">
            <v>906244</v>
          </cell>
          <cell r="D199">
            <v>2118496</v>
          </cell>
          <cell r="E199">
            <v>773303</v>
          </cell>
          <cell r="F199">
            <v>103798655.28</v>
          </cell>
          <cell r="G199">
            <v>6492664.3776199995</v>
          </cell>
          <cell r="H199">
            <v>9563993.6699999999</v>
          </cell>
          <cell r="I199">
            <v>69663.98139999999</v>
          </cell>
          <cell r="J199">
            <v>4290324.7100000009</v>
          </cell>
          <cell r="K199">
            <v>322507.52000000002</v>
          </cell>
          <cell r="L199">
            <v>637603.41999999993</v>
          </cell>
          <cell r="M199">
            <v>518695.81000000006</v>
          </cell>
          <cell r="N199">
            <v>125694108.76902002</v>
          </cell>
          <cell r="O199">
            <v>37972263.004965</v>
          </cell>
          <cell r="P199">
            <v>3005869.3731350005</v>
          </cell>
          <cell r="Q199">
            <v>40978132.3781</v>
          </cell>
          <cell r="R199">
            <v>36.582615547892864</v>
          </cell>
          <cell r="S199">
            <v>46.296392333109551</v>
          </cell>
          <cell r="T199">
            <v>114.53720552080897</v>
          </cell>
          <cell r="U199">
            <v>134.22766403337371</v>
          </cell>
          <cell r="V199">
            <v>2427.4095609137057</v>
          </cell>
          <cell r="W199">
            <v>230.01116751269035</v>
          </cell>
          <cell r="X199">
            <v>1.1719132086646502</v>
          </cell>
          <cell r="Y199">
            <v>36.502452683413139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2212</v>
          </cell>
          <cell r="C206">
            <v>373112.60000000003</v>
          </cell>
          <cell r="D206">
            <v>1533939</v>
          </cell>
          <cell r="E206">
            <v>356697</v>
          </cell>
          <cell r="F206">
            <v>29201350.690000005</v>
          </cell>
          <cell r="G206">
            <v>1368902.4300000002</v>
          </cell>
          <cell r="H206">
            <v>3882675.1700000004</v>
          </cell>
          <cell r="I206">
            <v>0</v>
          </cell>
          <cell r="J206">
            <v>155882.95000000001</v>
          </cell>
          <cell r="K206">
            <v>147178.56</v>
          </cell>
          <cell r="L206">
            <v>637603.41999999993</v>
          </cell>
          <cell r="M206">
            <v>165</v>
          </cell>
          <cell r="N206">
            <v>35393758.220000014</v>
          </cell>
          <cell r="O206">
            <v>7685994.2399929995</v>
          </cell>
          <cell r="P206">
            <v>645579.46828699997</v>
          </cell>
          <cell r="Q206">
            <v>8331573.708279999</v>
          </cell>
          <cell r="R206">
            <v>26.320680579426302</v>
          </cell>
          <cell r="S206">
            <v>47.160371268169918</v>
          </cell>
          <cell r="T206">
            <v>78.26417732877421</v>
          </cell>
          <cell r="U206">
            <v>81.865983425708663</v>
          </cell>
          <cell r="V206">
            <v>1755.2781057866187</v>
          </cell>
          <cell r="W206">
            <v>168.67658227848102</v>
          </cell>
          <cell r="X206">
            <v>1.0460211327821654</v>
          </cell>
          <cell r="Y206">
            <v>23.253662629348366</v>
          </cell>
          <cell r="Z206">
            <v>0</v>
          </cell>
        </row>
        <row r="207">
          <cell r="A207" t="str">
            <v>Inter</v>
          </cell>
          <cell r="B207">
            <v>1690</v>
          </cell>
          <cell r="C207">
            <v>507405.89999999997</v>
          </cell>
          <cell r="D207">
            <v>546949</v>
          </cell>
          <cell r="E207">
            <v>392664</v>
          </cell>
          <cell r="F207">
            <v>68639982.620000005</v>
          </cell>
          <cell r="G207">
            <v>4893891.8076200001</v>
          </cell>
          <cell r="H207">
            <v>5451918.5</v>
          </cell>
          <cell r="I207">
            <v>0</v>
          </cell>
          <cell r="J207">
            <v>3851822.2600000002</v>
          </cell>
          <cell r="K207">
            <v>160428.96</v>
          </cell>
          <cell r="L207">
            <v>0</v>
          </cell>
          <cell r="M207">
            <v>443399.71</v>
          </cell>
          <cell r="N207">
            <v>83441443.857620001</v>
          </cell>
          <cell r="O207">
            <v>28774282.158375997</v>
          </cell>
          <cell r="P207">
            <v>2306238.2431890005</v>
          </cell>
          <cell r="Q207">
            <v>31080520.401564997</v>
          </cell>
          <cell r="R207">
            <v>41.920584854565327</v>
          </cell>
          <cell r="S207">
            <v>47.124830990298733</v>
          </cell>
          <cell r="T207">
            <v>135.27628003537208</v>
          </cell>
          <cell r="U207">
            <v>174.80589669539353</v>
          </cell>
          <cell r="V207">
            <v>3225.9872781065087</v>
          </cell>
          <cell r="W207">
            <v>300.24017751479289</v>
          </cell>
          <cell r="X207">
            <v>1.2922139539147972</v>
          </cell>
          <cell r="Y207">
            <v>71.791702699886102</v>
          </cell>
          <cell r="Z207">
            <v>0</v>
          </cell>
        </row>
        <row r="208">
          <cell r="A208" t="str">
            <v>Kosher</v>
          </cell>
          <cell r="B208">
            <v>38</v>
          </cell>
          <cell r="C208">
            <v>25725.5</v>
          </cell>
          <cell r="D208">
            <v>37608</v>
          </cell>
          <cell r="E208">
            <v>23942</v>
          </cell>
          <cell r="F208">
            <v>5957321.9700000007</v>
          </cell>
          <cell r="G208">
            <v>229870.14</v>
          </cell>
          <cell r="H208">
            <v>229400</v>
          </cell>
          <cell r="I208">
            <v>69663.98139999999</v>
          </cell>
          <cell r="J208">
            <v>282619.5</v>
          </cell>
          <cell r="K208">
            <v>14900</v>
          </cell>
          <cell r="L208">
            <v>0</v>
          </cell>
          <cell r="M208">
            <v>75131.100000000006</v>
          </cell>
          <cell r="N208">
            <v>6858906.6913999999</v>
          </cell>
          <cell r="O208">
            <v>1511986.606596</v>
          </cell>
          <cell r="P208">
            <v>54051.661659000005</v>
          </cell>
          <cell r="Q208">
            <v>1566038.268255</v>
          </cell>
          <cell r="R208">
            <v>25.380307027387339</v>
          </cell>
          <cell r="S208">
            <v>23.513998668552603</v>
          </cell>
          <cell r="T208">
            <v>231.57264076499973</v>
          </cell>
          <cell r="U208">
            <v>248.82307117199903</v>
          </cell>
          <cell r="V208">
            <v>6036.8421052631575</v>
          </cell>
          <cell r="W208">
            <v>676.98684210526312</v>
          </cell>
          <cell r="X208">
            <v>1.0744925235986968</v>
          </cell>
          <cell r="Y208">
            <v>63.661986811316737</v>
          </cell>
          <cell r="Z208">
            <v>0</v>
          </cell>
        </row>
        <row r="209">
          <cell r="A209" t="str">
            <v>Total</v>
          </cell>
          <cell r="B209">
            <v>3940</v>
          </cell>
          <cell r="C209">
            <v>906244</v>
          </cell>
          <cell r="D209">
            <v>2118496</v>
          </cell>
          <cell r="E209">
            <v>773303</v>
          </cell>
          <cell r="F209">
            <v>103798655.28</v>
          </cell>
          <cell r="G209">
            <v>6492664.3776199995</v>
          </cell>
          <cell r="H209">
            <v>9563993.6699999999</v>
          </cell>
          <cell r="I209">
            <v>69663.98139999999</v>
          </cell>
          <cell r="J209">
            <v>4290324.7100000009</v>
          </cell>
          <cell r="K209">
            <v>322507.52000000002</v>
          </cell>
          <cell r="L209">
            <v>637603.41999999993</v>
          </cell>
          <cell r="M209">
            <v>518695.81000000006</v>
          </cell>
          <cell r="N209">
            <v>125694108.76902002</v>
          </cell>
          <cell r="O209">
            <v>37972263.004965</v>
          </cell>
          <cell r="P209">
            <v>3005869.3731350005</v>
          </cell>
          <cell r="Q209">
            <v>40978132.3781</v>
          </cell>
          <cell r="R209">
            <v>36.582615547892864</v>
          </cell>
          <cell r="S209">
            <v>46.296392333109551</v>
          </cell>
          <cell r="T209">
            <v>114.53720552080897</v>
          </cell>
          <cell r="U209">
            <v>134.22766403337371</v>
          </cell>
          <cell r="V209">
            <v>2427.4095609137057</v>
          </cell>
          <cell r="W209">
            <v>230.01116751269035</v>
          </cell>
          <cell r="X209">
            <v>1.1719132086646502</v>
          </cell>
          <cell r="Y209">
            <v>36.502452683413139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30570253.120000005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79721066.537620008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9633657.6513999999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322507.52000000002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4290324.7100000009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1156299.23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125694108.76902001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14653.42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15083293.050000001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2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2936595522.1399999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348888</v>
          </cell>
          <cell r="G5">
            <v>751792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1100680</v>
          </cell>
          <cell r="O5">
            <v>225438.602675</v>
          </cell>
          <cell r="P5">
            <v>433413.9363</v>
          </cell>
          <cell r="Q5">
            <v>658852.53897499992</v>
          </cell>
          <cell r="R5">
            <v>64.61632462996721</v>
          </cell>
          <cell r="S5">
            <v>57.650777914635967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12.491118188666686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-279.34311100000002</v>
          </cell>
          <cell r="P7">
            <v>0</v>
          </cell>
          <cell r="Q7">
            <v>-279.34311100000002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2</v>
          </cell>
          <cell r="C12">
            <v>185</v>
          </cell>
          <cell r="D12">
            <v>254</v>
          </cell>
          <cell r="E12">
            <v>179</v>
          </cell>
          <cell r="F12">
            <v>15811</v>
          </cell>
          <cell r="G12">
            <v>197</v>
          </cell>
          <cell r="H12">
            <v>2350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</v>
          </cell>
          <cell r="N12">
            <v>18534</v>
          </cell>
          <cell r="O12">
            <v>6039.5749260000002</v>
          </cell>
          <cell r="P12">
            <v>62.635523000000006</v>
          </cell>
          <cell r="Q12">
            <v>6102.2104490000002</v>
          </cell>
          <cell r="R12">
            <v>38.19856382265511</v>
          </cell>
          <cell r="S12">
            <v>31.794681725888331</v>
          </cell>
          <cell r="T12">
            <v>85.464864864864865</v>
          </cell>
          <cell r="U12">
            <v>88.32960893854748</v>
          </cell>
          <cell r="V12">
            <v>1175</v>
          </cell>
          <cell r="W12">
            <v>92.5</v>
          </cell>
          <cell r="X12">
            <v>1.0335195530726258</v>
          </cell>
          <cell r="Y12">
            <v>0.70472440944881887</v>
          </cell>
          <cell r="Z12">
            <v>39.42538838478481</v>
          </cell>
        </row>
        <row r="13">
          <cell r="A13" t="str">
            <v>CZ-D</v>
          </cell>
          <cell r="B13">
            <v>1</v>
          </cell>
          <cell r="C13">
            <v>155</v>
          </cell>
          <cell r="D13">
            <v>398</v>
          </cell>
          <cell r="E13">
            <v>155</v>
          </cell>
          <cell r="F13">
            <v>17360</v>
          </cell>
          <cell r="G13">
            <v>2535</v>
          </cell>
          <cell r="H13">
            <v>600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165</v>
          </cell>
          <cell r="N13">
            <v>20660</v>
          </cell>
          <cell r="O13">
            <v>9230.8590379999987</v>
          </cell>
          <cell r="P13">
            <v>967.75400000000013</v>
          </cell>
          <cell r="Q13">
            <v>10198.613038</v>
          </cell>
          <cell r="R13">
            <v>53.173151140552989</v>
          </cell>
          <cell r="S13">
            <v>38.175700197238669</v>
          </cell>
          <cell r="T13">
            <v>112</v>
          </cell>
          <cell r="U13">
            <v>112</v>
          </cell>
          <cell r="V13">
            <v>600</v>
          </cell>
          <cell r="W13">
            <v>155</v>
          </cell>
          <cell r="X13">
            <v>1</v>
          </cell>
          <cell r="Y13">
            <v>0.38944723618090454</v>
          </cell>
          <cell r="Z13">
            <v>22.985748510469943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1671</v>
          </cell>
          <cell r="C20">
            <v>264373.8</v>
          </cell>
          <cell r="D20">
            <v>361669</v>
          </cell>
          <cell r="E20">
            <v>269768</v>
          </cell>
          <cell r="F20">
            <v>22096440.129999999</v>
          </cell>
          <cell r="G20">
            <v>1038346</v>
          </cell>
          <cell r="H20">
            <v>3694062.86</v>
          </cell>
          <cell r="I20">
            <v>0</v>
          </cell>
          <cell r="J20">
            <v>87801</v>
          </cell>
          <cell r="K20">
            <v>0</v>
          </cell>
          <cell r="L20">
            <v>0</v>
          </cell>
          <cell r="M20">
            <v>0</v>
          </cell>
          <cell r="N20">
            <v>26916649.989999998</v>
          </cell>
          <cell r="O20">
            <v>5640932.9061900005</v>
          </cell>
          <cell r="P20">
            <v>423960.07874599996</v>
          </cell>
          <cell r="Q20">
            <v>6064892.9849360008</v>
          </cell>
          <cell r="R20">
            <v>25.528695450501061</v>
          </cell>
          <cell r="S20">
            <v>40.830328112787065</v>
          </cell>
          <cell r="T20">
            <v>83.580294756893466</v>
          </cell>
          <cell r="U20">
            <v>81.909048256279462</v>
          </cell>
          <cell r="V20">
            <v>2210.6899222022739</v>
          </cell>
          <cell r="W20">
            <v>158.21292639138241</v>
          </cell>
          <cell r="X20">
            <v>0.98000429999110339</v>
          </cell>
          <cell r="Y20">
            <v>0.74589749190558219</v>
          </cell>
          <cell r="Z20">
            <v>49.817675880369762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150</v>
          </cell>
          <cell r="C30">
            <v>534</v>
          </cell>
          <cell r="D30">
            <v>27000</v>
          </cell>
          <cell r="E30">
            <v>890</v>
          </cell>
          <cell r="F30">
            <v>94501</v>
          </cell>
          <cell r="G30">
            <v>172957.94</v>
          </cell>
          <cell r="H30">
            <v>244700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24618</v>
          </cell>
          <cell r="N30">
            <v>536776.93999999994</v>
          </cell>
          <cell r="O30">
            <v>34697.863282999999</v>
          </cell>
          <cell r="P30">
            <v>84708.421961999993</v>
          </cell>
          <cell r="Q30">
            <v>119406.28524500001</v>
          </cell>
          <cell r="R30">
            <v>36.716927104475083</v>
          </cell>
          <cell r="S30">
            <v>48.976312947529323</v>
          </cell>
          <cell r="T30">
            <v>176.96816479400749</v>
          </cell>
          <cell r="U30">
            <v>106.1808988764045</v>
          </cell>
          <cell r="V30">
            <v>1631.3333333333333</v>
          </cell>
          <cell r="W30">
            <v>3.56</v>
          </cell>
          <cell r="X30">
            <v>0.6</v>
          </cell>
          <cell r="Y30">
            <v>3.2962962962962965E-2</v>
          </cell>
          <cell r="Z30">
            <v>50.10475250631211</v>
          </cell>
        </row>
        <row r="31">
          <cell r="A31" t="str">
            <v>Total domestic</v>
          </cell>
          <cell r="B31">
            <v>1824</v>
          </cell>
          <cell r="C31">
            <v>265247.8</v>
          </cell>
          <cell r="D31">
            <v>389321</v>
          </cell>
          <cell r="E31">
            <v>270992</v>
          </cell>
          <cell r="F31">
            <v>22573000.129999999</v>
          </cell>
          <cell r="G31">
            <v>1965827.94</v>
          </cell>
          <cell r="H31">
            <v>3941712.86</v>
          </cell>
          <cell r="I31">
            <v>0</v>
          </cell>
          <cell r="J31">
            <v>87801</v>
          </cell>
          <cell r="K31">
            <v>0</v>
          </cell>
          <cell r="L31">
            <v>0</v>
          </cell>
          <cell r="M31">
            <v>24959</v>
          </cell>
          <cell r="N31">
            <v>28593300.93</v>
          </cell>
          <cell r="O31">
            <v>5916060.4630010007</v>
          </cell>
          <cell r="P31">
            <v>943112.82653099997</v>
          </cell>
          <cell r="Q31">
            <v>6859173.2895320011</v>
          </cell>
          <cell r="R31">
            <v>26.208569658130777</v>
          </cell>
          <cell r="S31">
            <v>47.975349588886196</v>
          </cell>
          <cell r="T31">
            <v>85.101554584053105</v>
          </cell>
          <cell r="U31">
            <v>83.297662403318171</v>
          </cell>
          <cell r="V31">
            <v>2161.0267872807017</v>
          </cell>
          <cell r="W31">
            <v>145.42094298245613</v>
          </cell>
          <cell r="X31">
            <v>0.97880306429710096</v>
          </cell>
          <cell r="Y31">
            <v>0.69606314583595541</v>
          </cell>
          <cell r="Z31">
            <v>48.361057651014107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15</v>
          </cell>
          <cell r="C34">
            <v>203.6</v>
          </cell>
          <cell r="D34">
            <v>3417</v>
          </cell>
          <cell r="E34">
            <v>216</v>
          </cell>
          <cell r="F34">
            <v>20641</v>
          </cell>
          <cell r="G34">
            <v>7032</v>
          </cell>
          <cell r="H34">
            <v>9000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2475</v>
          </cell>
          <cell r="N34">
            <v>39148</v>
          </cell>
          <cell r="O34">
            <v>9133.689765000001</v>
          </cell>
          <cell r="P34">
            <v>2279.6196009999999</v>
          </cell>
          <cell r="Q34">
            <v>11413.309366000001</v>
          </cell>
          <cell r="R34">
            <v>44.250228985998746</v>
          </cell>
          <cell r="S34">
            <v>32.417798649032989</v>
          </cell>
          <cell r="T34">
            <v>101.38015717092338</v>
          </cell>
          <cell r="U34">
            <v>95.56018518518519</v>
          </cell>
          <cell r="V34">
            <v>600</v>
          </cell>
          <cell r="W34">
            <v>13.573333333333332</v>
          </cell>
          <cell r="X34">
            <v>0.94259259259259254</v>
          </cell>
          <cell r="Y34">
            <v>6.3213345039508345E-2</v>
          </cell>
          <cell r="Z34">
            <v>43.195540866707162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268</v>
          </cell>
          <cell r="C49">
            <v>134502</v>
          </cell>
          <cell r="D49">
            <v>143494</v>
          </cell>
          <cell r="E49">
            <v>102204</v>
          </cell>
          <cell r="F49">
            <v>23688538.02</v>
          </cell>
          <cell r="G49">
            <v>1856847.04</v>
          </cell>
          <cell r="H49">
            <v>2644934.5</v>
          </cell>
          <cell r="I49">
            <v>0</v>
          </cell>
          <cell r="J49">
            <v>1729620.87</v>
          </cell>
          <cell r="K49">
            <v>0</v>
          </cell>
          <cell r="L49">
            <v>0</v>
          </cell>
          <cell r="M49">
            <v>45320</v>
          </cell>
          <cell r="N49">
            <v>29965260.43</v>
          </cell>
          <cell r="O49">
            <v>8769245.9825860001</v>
          </cell>
          <cell r="P49">
            <v>952062.6173429999</v>
          </cell>
          <cell r="Q49">
            <v>9721308.5999290012</v>
          </cell>
          <cell r="R49">
            <v>37.018941292122847</v>
          </cell>
          <cell r="S49">
            <v>51.273077255895018</v>
          </cell>
          <cell r="T49">
            <v>176.12034036668598</v>
          </cell>
          <cell r="U49">
            <v>231.77701479394153</v>
          </cell>
          <cell r="V49">
            <v>9869.1585820895525</v>
          </cell>
          <cell r="W49">
            <v>501.87313432835822</v>
          </cell>
          <cell r="X49">
            <v>1.3160150287659975</v>
          </cell>
          <cell r="Y49">
            <v>0.71225277711960078</v>
          </cell>
          <cell r="Z49">
            <v>39.907870712394555</v>
          </cell>
        </row>
        <row r="50">
          <cell r="A50" t="str">
            <v>ET-I</v>
          </cell>
          <cell r="B50">
            <v>62</v>
          </cell>
          <cell r="C50">
            <v>22158</v>
          </cell>
          <cell r="D50">
            <v>23040</v>
          </cell>
          <cell r="E50">
            <v>12750</v>
          </cell>
          <cell r="F50">
            <v>1527712.09</v>
          </cell>
          <cell r="G50">
            <v>238571.14</v>
          </cell>
          <cell r="H50">
            <v>217800</v>
          </cell>
          <cell r="I50">
            <v>0</v>
          </cell>
          <cell r="J50">
            <v>9027</v>
          </cell>
          <cell r="K50">
            <v>3500</v>
          </cell>
          <cell r="L50">
            <v>0</v>
          </cell>
          <cell r="M50">
            <v>8294</v>
          </cell>
          <cell r="N50">
            <v>2004904.23</v>
          </cell>
          <cell r="O50">
            <v>1075696.3425729999</v>
          </cell>
          <cell r="P50">
            <v>97459.744300999999</v>
          </cell>
          <cell r="Q50">
            <v>1173156.0868739998</v>
          </cell>
          <cell r="R50">
            <v>70.412242569409784</v>
          </cell>
          <cell r="S50">
            <v>40.851439239884584</v>
          </cell>
          <cell r="T50">
            <v>68.946298853687153</v>
          </cell>
          <cell r="U50">
            <v>119.82055607843138</v>
          </cell>
          <cell r="V50">
            <v>3512.9032258064517</v>
          </cell>
          <cell r="W50">
            <v>357.38709677419354</v>
          </cell>
          <cell r="X50">
            <v>1.7378823529411764</v>
          </cell>
          <cell r="Y50">
            <v>0.55338541666666663</v>
          </cell>
          <cell r="Z50">
            <v>13.835479500587969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62</v>
          </cell>
          <cell r="C53">
            <v>3817.2</v>
          </cell>
          <cell r="D53">
            <v>11222</v>
          </cell>
          <cell r="E53">
            <v>6582</v>
          </cell>
          <cell r="F53">
            <v>1141407</v>
          </cell>
          <cell r="G53">
            <v>55586</v>
          </cell>
          <cell r="H53">
            <v>124000</v>
          </cell>
          <cell r="I53">
            <v>0</v>
          </cell>
          <cell r="J53">
            <v>3921</v>
          </cell>
          <cell r="K53">
            <v>6480</v>
          </cell>
          <cell r="L53">
            <v>0</v>
          </cell>
          <cell r="M53">
            <v>7942</v>
          </cell>
          <cell r="N53">
            <v>1339336</v>
          </cell>
          <cell r="O53">
            <v>533804.67065899994</v>
          </cell>
          <cell r="P53">
            <v>26788.531989999999</v>
          </cell>
          <cell r="Q53">
            <v>560593.20264899998</v>
          </cell>
          <cell r="R53">
            <v>46.767250477612279</v>
          </cell>
          <cell r="S53">
            <v>48.192947846580076</v>
          </cell>
          <cell r="T53">
            <v>299.01681861049985</v>
          </cell>
          <cell r="U53">
            <v>173.4134001823154</v>
          </cell>
          <cell r="V53">
            <v>2000</v>
          </cell>
          <cell r="W53">
            <v>61.567741935483866</v>
          </cell>
          <cell r="X53">
            <v>0.57994530537830447</v>
          </cell>
          <cell r="Y53">
            <v>0.5865264658706113</v>
          </cell>
          <cell r="Z53">
            <v>30.493745758798052</v>
          </cell>
        </row>
        <row r="54">
          <cell r="A54" t="str">
            <v>GA-I</v>
          </cell>
          <cell r="B54">
            <v>93</v>
          </cell>
          <cell r="C54">
            <v>12159</v>
          </cell>
          <cell r="D54">
            <v>17534</v>
          </cell>
          <cell r="E54">
            <v>11368</v>
          </cell>
          <cell r="F54">
            <v>985974.1</v>
          </cell>
          <cell r="G54">
            <v>64939.94</v>
          </cell>
          <cell r="H54">
            <v>306300</v>
          </cell>
          <cell r="I54">
            <v>0</v>
          </cell>
          <cell r="J54">
            <v>7830</v>
          </cell>
          <cell r="K54">
            <v>6480</v>
          </cell>
          <cell r="L54">
            <v>0</v>
          </cell>
          <cell r="M54">
            <v>49295.4</v>
          </cell>
          <cell r="N54">
            <v>1420819.44</v>
          </cell>
          <cell r="O54">
            <v>400623.89088999992</v>
          </cell>
          <cell r="P54">
            <v>28571.299718999995</v>
          </cell>
          <cell r="Q54">
            <v>429195.19060900004</v>
          </cell>
          <cell r="R54">
            <v>40.632293575460039</v>
          </cell>
          <cell r="S54">
            <v>43.996498486139643</v>
          </cell>
          <cell r="T54">
            <v>81.090064972448388</v>
          </cell>
          <cell r="U54">
            <v>86.732415552427867</v>
          </cell>
          <cell r="V54">
            <v>3293.5483870967741</v>
          </cell>
          <cell r="W54">
            <v>130.74193548387098</v>
          </cell>
          <cell r="X54">
            <v>1.0695812807881773</v>
          </cell>
          <cell r="Y54">
            <v>0.64834036728641498</v>
          </cell>
          <cell r="Z54">
            <v>42.142218479936687</v>
          </cell>
        </row>
        <row r="55">
          <cell r="A55" t="str">
            <v>HB-I</v>
          </cell>
          <cell r="B55">
            <v>71</v>
          </cell>
          <cell r="C55">
            <v>14368</v>
          </cell>
          <cell r="D55">
            <v>28008</v>
          </cell>
          <cell r="E55">
            <v>13916</v>
          </cell>
          <cell r="F55">
            <v>1324990.3</v>
          </cell>
          <cell r="G55">
            <v>145229.79999999999</v>
          </cell>
          <cell r="H55">
            <v>124250</v>
          </cell>
          <cell r="I55">
            <v>0</v>
          </cell>
          <cell r="J55">
            <v>209850</v>
          </cell>
          <cell r="K55">
            <v>43200</v>
          </cell>
          <cell r="L55">
            <v>0</v>
          </cell>
          <cell r="M55">
            <v>17544.45</v>
          </cell>
          <cell r="N55">
            <v>1865064.55</v>
          </cell>
          <cell r="O55">
            <v>501672.15418100002</v>
          </cell>
          <cell r="P55">
            <v>76779.175984000001</v>
          </cell>
          <cell r="Q55">
            <v>578451.33016499993</v>
          </cell>
          <cell r="R55">
            <v>37.862326552956652</v>
          </cell>
          <cell r="S55">
            <v>52.867370184356112</v>
          </cell>
          <cell r="T55">
            <v>92.218144487750564</v>
          </cell>
          <cell r="U55">
            <v>95.213444955446974</v>
          </cell>
          <cell r="V55">
            <v>1750</v>
          </cell>
          <cell r="W55">
            <v>202.36619718309859</v>
          </cell>
          <cell r="X55">
            <v>1.0324805978729521</v>
          </cell>
          <cell r="Y55">
            <v>0.49685804055984006</v>
          </cell>
          <cell r="Z55">
            <v>41.334716358994129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7</v>
          </cell>
          <cell r="D66">
            <v>10</v>
          </cell>
          <cell r="E66">
            <v>7</v>
          </cell>
          <cell r="F66">
            <v>1440</v>
          </cell>
          <cell r="G66">
            <v>178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2383</v>
          </cell>
          <cell r="O66">
            <v>437.68320200000005</v>
          </cell>
          <cell r="P66">
            <v>63.850000000000009</v>
          </cell>
          <cell r="Q66">
            <v>501.53320199999996</v>
          </cell>
          <cell r="R66">
            <v>30.394666805555559</v>
          </cell>
          <cell r="S66">
            <v>35.87078651685394</v>
          </cell>
          <cell r="T66">
            <v>205.71428571428572</v>
          </cell>
          <cell r="U66">
            <v>205.71428571428572</v>
          </cell>
          <cell r="V66">
            <v>600</v>
          </cell>
          <cell r="W66">
            <v>7</v>
          </cell>
          <cell r="X66">
            <v>1</v>
          </cell>
          <cell r="Y66">
            <v>0.7</v>
          </cell>
          <cell r="Z66">
            <v>51.303505330690129</v>
          </cell>
        </row>
        <row r="67">
          <cell r="A67" t="str">
            <v>KB-I</v>
          </cell>
          <cell r="B67">
            <v>31</v>
          </cell>
          <cell r="C67">
            <v>5469.9</v>
          </cell>
          <cell r="D67">
            <v>8246</v>
          </cell>
          <cell r="E67">
            <v>6455</v>
          </cell>
          <cell r="F67">
            <v>724659.01</v>
          </cell>
          <cell r="G67">
            <v>140691.85</v>
          </cell>
          <cell r="H67">
            <v>108500</v>
          </cell>
          <cell r="I67">
            <v>0</v>
          </cell>
          <cell r="J67">
            <v>56147</v>
          </cell>
          <cell r="K67">
            <v>6480</v>
          </cell>
          <cell r="L67">
            <v>0</v>
          </cell>
          <cell r="M67">
            <v>2698.5</v>
          </cell>
          <cell r="N67">
            <v>1039176.36</v>
          </cell>
          <cell r="O67">
            <v>264837.82513299998</v>
          </cell>
          <cell r="P67">
            <v>57055.371978000003</v>
          </cell>
          <cell r="Q67">
            <v>321893.19711099996</v>
          </cell>
          <cell r="R67">
            <v>36.546544164682359</v>
          </cell>
          <cell r="S67">
            <v>40.553430762336269</v>
          </cell>
          <cell r="T67">
            <v>132.48121720689593</v>
          </cell>
          <cell r="U67">
            <v>112.26320836560805</v>
          </cell>
          <cell r="V67">
            <v>3500</v>
          </cell>
          <cell r="W67">
            <v>176.44838709677418</v>
          </cell>
          <cell r="X67">
            <v>0.84738962044926402</v>
          </cell>
          <cell r="Y67">
            <v>0.78280378365268011</v>
          </cell>
          <cell r="Z67">
            <v>41.373999405597829</v>
          </cell>
        </row>
        <row r="68">
          <cell r="A68" t="str">
            <v>KQ-I</v>
          </cell>
          <cell r="B68">
            <v>64</v>
          </cell>
          <cell r="C68">
            <v>23902</v>
          </cell>
          <cell r="D68">
            <v>31324</v>
          </cell>
          <cell r="E68">
            <v>21940</v>
          </cell>
          <cell r="F68">
            <v>2010276.9</v>
          </cell>
          <cell r="G68">
            <v>84918.89</v>
          </cell>
          <cell r="H68">
            <v>9600</v>
          </cell>
          <cell r="I68">
            <v>0</v>
          </cell>
          <cell r="J68">
            <v>70055</v>
          </cell>
          <cell r="K68">
            <v>6480</v>
          </cell>
          <cell r="L68">
            <v>0</v>
          </cell>
          <cell r="M68">
            <v>22999.9</v>
          </cell>
          <cell r="N68">
            <v>2204330.69</v>
          </cell>
          <cell r="O68">
            <v>704908.01175199996</v>
          </cell>
          <cell r="P68">
            <v>36426.891359000001</v>
          </cell>
          <cell r="Q68">
            <v>741334.90311100008</v>
          </cell>
          <cell r="R68">
            <v>35.065219709384316</v>
          </cell>
          <cell r="S68">
            <v>42.896099276615608</v>
          </cell>
          <cell r="T68">
            <v>84.10496611162246</v>
          </cell>
          <cell r="U68">
            <v>91.626112123974465</v>
          </cell>
          <cell r="V68">
            <v>150</v>
          </cell>
          <cell r="W68">
            <v>373.46875</v>
          </cell>
          <cell r="X68">
            <v>1.0894257064721968</v>
          </cell>
          <cell r="Y68">
            <v>0.70042140211978032</v>
          </cell>
          <cell r="Z68">
            <v>38.718961104274712</v>
          </cell>
        </row>
        <row r="69">
          <cell r="A69" t="str">
            <v>KU-I</v>
          </cell>
          <cell r="B69">
            <v>28</v>
          </cell>
          <cell r="C69">
            <v>7756</v>
          </cell>
          <cell r="D69">
            <v>7924</v>
          </cell>
          <cell r="E69">
            <v>4192</v>
          </cell>
          <cell r="F69">
            <v>949492.18</v>
          </cell>
          <cell r="G69">
            <v>24325.8</v>
          </cell>
          <cell r="H69">
            <v>108000</v>
          </cell>
          <cell r="I69">
            <v>0</v>
          </cell>
          <cell r="J69">
            <v>8364</v>
          </cell>
          <cell r="K69">
            <v>6480</v>
          </cell>
          <cell r="L69">
            <v>0</v>
          </cell>
          <cell r="M69">
            <v>3421</v>
          </cell>
          <cell r="N69">
            <v>1100082.98</v>
          </cell>
          <cell r="O69">
            <v>361551.95483099995</v>
          </cell>
          <cell r="P69">
            <v>7082.4390160000003</v>
          </cell>
          <cell r="Q69">
            <v>368634.39384700003</v>
          </cell>
          <cell r="R69">
            <v>38.078455246571899</v>
          </cell>
          <cell r="S69">
            <v>29.11492742684722</v>
          </cell>
          <cell r="T69">
            <v>122.42034296028882</v>
          </cell>
          <cell r="U69">
            <v>226.5009971374046</v>
          </cell>
          <cell r="V69">
            <v>3857.1428571428573</v>
          </cell>
          <cell r="W69">
            <v>277</v>
          </cell>
          <cell r="X69">
            <v>1.8501908396946565</v>
          </cell>
          <cell r="Y69">
            <v>0.52902574457344775</v>
          </cell>
          <cell r="Z69">
            <v>38.840110227961958</v>
          </cell>
        </row>
        <row r="70">
          <cell r="A70" t="str">
            <v>LD-I</v>
          </cell>
          <cell r="B70">
            <v>28</v>
          </cell>
          <cell r="C70">
            <v>75</v>
          </cell>
          <cell r="D70">
            <v>56</v>
          </cell>
          <cell r="E70">
            <v>75</v>
          </cell>
          <cell r="F70">
            <v>43025</v>
          </cell>
          <cell r="G70">
            <v>24210.25</v>
          </cell>
          <cell r="H70">
            <v>33000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4620</v>
          </cell>
          <cell r="N70">
            <v>104855.25</v>
          </cell>
          <cell r="O70">
            <v>15185.743125000001</v>
          </cell>
          <cell r="P70">
            <v>10948.106742</v>
          </cell>
          <cell r="Q70">
            <v>26133.849866999997</v>
          </cell>
          <cell r="R70">
            <v>35.295161243463099</v>
          </cell>
          <cell r="S70">
            <v>45.220956999617925</v>
          </cell>
          <cell r="T70">
            <v>573.66666666666663</v>
          </cell>
          <cell r="U70">
            <v>573.66666666666663</v>
          </cell>
          <cell r="V70">
            <v>1178.5714285714287</v>
          </cell>
          <cell r="W70">
            <v>2.6785714285714284</v>
          </cell>
          <cell r="X70">
            <v>1</v>
          </cell>
          <cell r="Y70">
            <v>1.3392857142857142</v>
          </cell>
          <cell r="Z70">
            <v>47.42606001972743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31</v>
          </cell>
          <cell r="C72">
            <v>22912</v>
          </cell>
          <cell r="D72">
            <v>11067</v>
          </cell>
          <cell r="E72">
            <v>9448</v>
          </cell>
          <cell r="F72">
            <v>3902586.67</v>
          </cell>
          <cell r="G72">
            <v>692919.2</v>
          </cell>
          <cell r="H72">
            <v>59480</v>
          </cell>
          <cell r="I72">
            <v>0</v>
          </cell>
          <cell r="J72">
            <v>252303</v>
          </cell>
          <cell r="K72">
            <v>12960</v>
          </cell>
          <cell r="L72">
            <v>0</v>
          </cell>
          <cell r="M72">
            <v>2497</v>
          </cell>
          <cell r="N72">
            <v>4922745.87</v>
          </cell>
          <cell r="O72">
            <v>1831930.998559</v>
          </cell>
          <cell r="P72">
            <v>261613.80143800002</v>
          </cell>
          <cell r="Q72">
            <v>2093544.799997</v>
          </cell>
          <cell r="R72">
            <v>46.941455846232365</v>
          </cell>
          <cell r="S72">
            <v>37.755311360689682</v>
          </cell>
          <cell r="T72">
            <v>170.32937630935754</v>
          </cell>
          <cell r="U72">
            <v>413.05955440304825</v>
          </cell>
          <cell r="V72">
            <v>1918.7096774193549</v>
          </cell>
          <cell r="W72">
            <v>739.09677419354841</v>
          </cell>
          <cell r="X72">
            <v>2.4250635055038101</v>
          </cell>
          <cell r="Y72">
            <v>0.85370922562573415</v>
          </cell>
          <cell r="Z72">
            <v>29.821811450099244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726</v>
          </cell>
          <cell r="C79">
            <v>120369.60000000001</v>
          </cell>
          <cell r="D79">
            <v>211312</v>
          </cell>
          <cell r="E79">
            <v>121344</v>
          </cell>
          <cell r="F79">
            <v>13033128.039999999</v>
          </cell>
          <cell r="G79">
            <v>380532.5</v>
          </cell>
          <cell r="H79">
            <v>1779100</v>
          </cell>
          <cell r="I79">
            <v>0</v>
          </cell>
          <cell r="J79">
            <v>282056</v>
          </cell>
          <cell r="K79">
            <v>70663.199999999997</v>
          </cell>
          <cell r="L79">
            <v>0</v>
          </cell>
          <cell r="M79">
            <v>22140</v>
          </cell>
          <cell r="N79">
            <v>15567619.739999998</v>
          </cell>
          <cell r="O79">
            <v>3960184.6143569998</v>
          </cell>
          <cell r="P79">
            <v>138460.22331999999</v>
          </cell>
          <cell r="Q79">
            <v>4098644.8376770001</v>
          </cell>
          <cell r="R79">
            <v>30.385526806786441</v>
          </cell>
          <cell r="S79">
            <v>36.385912719675716</v>
          </cell>
          <cell r="T79">
            <v>108.27591052890429</v>
          </cell>
          <cell r="U79">
            <v>107.40644811445146</v>
          </cell>
          <cell r="V79">
            <v>2450.5509641873277</v>
          </cell>
          <cell r="W79">
            <v>165.79834710743802</v>
          </cell>
          <cell r="X79">
            <v>0.9919699367088608</v>
          </cell>
          <cell r="Y79">
            <v>0.57424093283864619</v>
          </cell>
          <cell r="Z79">
            <v>46.021787715966923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155</v>
          </cell>
          <cell r="C84">
            <v>77528.600000000006</v>
          </cell>
          <cell r="D84">
            <v>81172</v>
          </cell>
          <cell r="E84">
            <v>56861</v>
          </cell>
          <cell r="F84">
            <v>9849541</v>
          </cell>
          <cell r="G84">
            <v>213108.6</v>
          </cell>
          <cell r="H84">
            <v>570100</v>
          </cell>
          <cell r="I84">
            <v>0</v>
          </cell>
          <cell r="J84">
            <v>1490370</v>
          </cell>
          <cell r="K84">
            <v>17280</v>
          </cell>
          <cell r="L84">
            <v>0</v>
          </cell>
          <cell r="M84">
            <v>68489.684999999998</v>
          </cell>
          <cell r="N84">
            <v>12208889.285</v>
          </cell>
          <cell r="O84">
            <v>4667253.9660840007</v>
          </cell>
          <cell r="P84">
            <v>84509.388481000002</v>
          </cell>
          <cell r="Q84">
            <v>4751763.3545650002</v>
          </cell>
          <cell r="R84">
            <v>47.385497111834965</v>
          </cell>
          <cell r="S84">
            <v>39.655550494442735</v>
          </cell>
          <cell r="T84">
            <v>127.04396829041153</v>
          </cell>
          <cell r="U84">
            <v>173.22138196655001</v>
          </cell>
          <cell r="V84">
            <v>3678.0645161290322</v>
          </cell>
          <cell r="W84">
            <v>500.18451612903232</v>
          </cell>
          <cell r="X84">
            <v>1.3634758446035069</v>
          </cell>
          <cell r="Y84">
            <v>0.70050017247326668</v>
          </cell>
          <cell r="Z84">
            <v>33.42927870206664</v>
          </cell>
        </row>
        <row r="85">
          <cell r="A85" t="str">
            <v>RL-I</v>
          </cell>
          <cell r="B85">
            <v>27</v>
          </cell>
          <cell r="C85">
            <v>5563</v>
          </cell>
          <cell r="D85">
            <v>11070</v>
          </cell>
          <cell r="E85">
            <v>5563</v>
          </cell>
          <cell r="F85">
            <v>632536.48</v>
          </cell>
          <cell r="G85">
            <v>670563.68000000005</v>
          </cell>
          <cell r="H85">
            <v>54000</v>
          </cell>
          <cell r="I85">
            <v>0</v>
          </cell>
          <cell r="J85">
            <v>37772</v>
          </cell>
          <cell r="K85">
            <v>1200</v>
          </cell>
          <cell r="L85">
            <v>0</v>
          </cell>
          <cell r="M85">
            <v>3927</v>
          </cell>
          <cell r="N85">
            <v>1399999.1600000001</v>
          </cell>
          <cell r="O85">
            <v>267874.59614899999</v>
          </cell>
          <cell r="P85">
            <v>373337.69154799997</v>
          </cell>
          <cell r="Q85">
            <v>641212.28769699996</v>
          </cell>
          <cell r="R85">
            <v>42.3492722742252</v>
          </cell>
          <cell r="S85">
            <v>55.675203218283457</v>
          </cell>
          <cell r="T85">
            <v>113.70420276829049</v>
          </cell>
          <cell r="U85">
            <v>113.70420276829049</v>
          </cell>
          <cell r="V85">
            <v>2000</v>
          </cell>
          <cell r="W85">
            <v>206.03703703703704</v>
          </cell>
          <cell r="X85">
            <v>1</v>
          </cell>
          <cell r="Y85">
            <v>0.50252935862691961</v>
          </cell>
          <cell r="Z85">
            <v>26.548894828087473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63</v>
          </cell>
          <cell r="C92">
            <v>39088</v>
          </cell>
          <cell r="D92">
            <v>21011</v>
          </cell>
          <cell r="E92">
            <v>17149</v>
          </cell>
          <cell r="F92">
            <v>5199180.58</v>
          </cell>
          <cell r="G92">
            <v>188029.81</v>
          </cell>
          <cell r="H92">
            <v>0</v>
          </cell>
          <cell r="I92">
            <v>0</v>
          </cell>
          <cell r="J92">
            <v>27391.98</v>
          </cell>
          <cell r="K92">
            <v>0</v>
          </cell>
          <cell r="L92">
            <v>0</v>
          </cell>
          <cell r="M92">
            <v>33396</v>
          </cell>
          <cell r="N92">
            <v>5447998.3700000001</v>
          </cell>
          <cell r="O92">
            <v>2727409.8709720001</v>
          </cell>
          <cell r="P92">
            <v>118846.019359</v>
          </cell>
          <cell r="Q92">
            <v>2846255.8903310001</v>
          </cell>
          <cell r="R92">
            <v>52.458456270276344</v>
          </cell>
          <cell r="S92">
            <v>63.205945567354448</v>
          </cell>
          <cell r="T92">
            <v>133.01219248874335</v>
          </cell>
          <cell r="U92">
            <v>303.17689544579861</v>
          </cell>
          <cell r="V92">
            <v>0</v>
          </cell>
          <cell r="W92">
            <v>620.44444444444446</v>
          </cell>
          <cell r="X92">
            <v>2.2793165782261355</v>
          </cell>
          <cell r="Y92">
            <v>0.81619151872828521</v>
          </cell>
          <cell r="Z92">
            <v>20.105733519825488</v>
          </cell>
        </row>
        <row r="93">
          <cell r="A93" t="str">
            <v>UPS-I</v>
          </cell>
          <cell r="B93">
            <v>22</v>
          </cell>
          <cell r="C93">
            <v>49</v>
          </cell>
          <cell r="D93">
            <v>220</v>
          </cell>
          <cell r="E93">
            <v>49</v>
          </cell>
          <cell r="F93">
            <v>12101.75</v>
          </cell>
          <cell r="G93">
            <v>1682</v>
          </cell>
          <cell r="H93">
            <v>5400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22813.75</v>
          </cell>
          <cell r="O93">
            <v>4138.2137640000001</v>
          </cell>
          <cell r="P93">
            <v>916.51624000000004</v>
          </cell>
          <cell r="Q93">
            <v>5054.730004</v>
          </cell>
          <cell r="R93">
            <v>34.195168169892789</v>
          </cell>
          <cell r="S93">
            <v>54.489669441141494</v>
          </cell>
          <cell r="T93">
            <v>246.97448979591837</v>
          </cell>
          <cell r="U93">
            <v>246.97448979591837</v>
          </cell>
          <cell r="V93">
            <v>245.45454545454547</v>
          </cell>
          <cell r="W93">
            <v>2.2272727272727271</v>
          </cell>
          <cell r="X93">
            <v>1</v>
          </cell>
          <cell r="Y93">
            <v>0.22272727272727272</v>
          </cell>
          <cell r="Z93">
            <v>50.193293490945223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77</v>
          </cell>
          <cell r="C95">
            <v>294</v>
          </cell>
          <cell r="D95">
            <v>13860</v>
          </cell>
          <cell r="E95">
            <v>490</v>
          </cell>
          <cell r="F95">
            <v>120928</v>
          </cell>
          <cell r="G95">
            <v>88006.92</v>
          </cell>
          <cell r="H95">
            <v>127700</v>
          </cell>
          <cell r="I95">
            <v>0</v>
          </cell>
          <cell r="J95">
            <v>0</v>
          </cell>
          <cell r="K95">
            <v>9600</v>
          </cell>
          <cell r="L95">
            <v>0</v>
          </cell>
          <cell r="M95">
            <v>8899</v>
          </cell>
          <cell r="N95">
            <v>355133.92</v>
          </cell>
          <cell r="O95">
            <v>44010.080236000002</v>
          </cell>
          <cell r="P95">
            <v>42949.733409</v>
          </cell>
          <cell r="Q95">
            <v>86959.813645000002</v>
          </cell>
          <cell r="R95">
            <v>36.393622846652555</v>
          </cell>
          <cell r="S95">
            <v>48.802677572399986</v>
          </cell>
          <cell r="T95">
            <v>411.31972789115645</v>
          </cell>
          <cell r="U95">
            <v>246.79183673469387</v>
          </cell>
          <cell r="V95">
            <v>1658.4415584415585</v>
          </cell>
          <cell r="W95">
            <v>3.8181818181818183</v>
          </cell>
          <cell r="X95">
            <v>0.6</v>
          </cell>
          <cell r="Y95">
            <v>3.5353535353535352E-2</v>
          </cell>
          <cell r="Z95">
            <v>47.863315115515391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62</v>
          </cell>
          <cell r="C99">
            <v>22243</v>
          </cell>
          <cell r="D99">
            <v>16279</v>
          </cell>
          <cell r="E99">
            <v>13984</v>
          </cell>
          <cell r="F99">
            <v>2422998.87</v>
          </cell>
          <cell r="G99">
            <v>347052.03</v>
          </cell>
          <cell r="H99">
            <v>28200</v>
          </cell>
          <cell r="I99">
            <v>0</v>
          </cell>
          <cell r="J99">
            <v>263221</v>
          </cell>
          <cell r="K99">
            <v>0</v>
          </cell>
          <cell r="L99">
            <v>0</v>
          </cell>
          <cell r="M99">
            <v>29838.6</v>
          </cell>
          <cell r="N99">
            <v>3091310.5000000005</v>
          </cell>
          <cell r="O99">
            <v>1070075.5132479998</v>
          </cell>
          <cell r="P99">
            <v>110847.51465999999</v>
          </cell>
          <cell r="Q99">
            <v>1180923.0279079999</v>
          </cell>
          <cell r="R99">
            <v>44.163269182539885</v>
          </cell>
          <cell r="S99">
            <v>31.939739600428208</v>
          </cell>
          <cell r="T99">
            <v>108.93309670458122</v>
          </cell>
          <cell r="U99">
            <v>173.26936999427917</v>
          </cell>
          <cell r="V99">
            <v>454.83870967741933</v>
          </cell>
          <cell r="W99">
            <v>358.75806451612902</v>
          </cell>
          <cell r="X99">
            <v>1.5906035469107551</v>
          </cell>
          <cell r="Y99">
            <v>0.85902082437496163</v>
          </cell>
          <cell r="Z99">
            <v>34.14842786773977</v>
          </cell>
        </row>
        <row r="100">
          <cell r="A100" t="str">
            <v>ZF-I</v>
          </cell>
          <cell r="B100">
            <v>49</v>
          </cell>
          <cell r="C100">
            <v>19135.5</v>
          </cell>
          <cell r="D100">
            <v>31966</v>
          </cell>
          <cell r="E100">
            <v>13031</v>
          </cell>
          <cell r="F100">
            <v>2404698.6</v>
          </cell>
          <cell r="G100">
            <v>679867.56</v>
          </cell>
          <cell r="H100">
            <v>84300</v>
          </cell>
          <cell r="I100">
            <v>0</v>
          </cell>
          <cell r="J100">
            <v>102448</v>
          </cell>
          <cell r="K100">
            <v>0</v>
          </cell>
          <cell r="L100">
            <v>0</v>
          </cell>
          <cell r="M100">
            <v>4653</v>
          </cell>
          <cell r="N100">
            <v>3275967.16</v>
          </cell>
          <cell r="O100">
            <v>1131914.4963849999</v>
          </cell>
          <cell r="P100">
            <v>435239.19511199999</v>
          </cell>
          <cell r="Q100">
            <v>1567153.6914969999</v>
          </cell>
          <cell r="R100">
            <v>47.070950861991598</v>
          </cell>
          <cell r="S100">
            <v>64.018232479278751</v>
          </cell>
          <cell r="T100">
            <v>125.66688092811791</v>
          </cell>
          <cell r="U100">
            <v>184.53676617297216</v>
          </cell>
          <cell r="V100">
            <v>1720.408163265306</v>
          </cell>
          <cell r="W100">
            <v>390.5204081632653</v>
          </cell>
          <cell r="X100">
            <v>1.4684598265674162</v>
          </cell>
          <cell r="Y100">
            <v>0.40765188012263032</v>
          </cell>
          <cell r="Z100">
            <v>24.511906183772521</v>
          </cell>
        </row>
        <row r="101">
          <cell r="A101" t="str">
            <v>Total inter</v>
          </cell>
          <cell r="B101">
            <v>1935</v>
          </cell>
          <cell r="C101">
            <v>531600.4</v>
          </cell>
          <cell r="D101">
            <v>672232</v>
          </cell>
          <cell r="E101">
            <v>417624</v>
          </cell>
          <cell r="F101">
            <v>69995855.589999989</v>
          </cell>
          <cell r="G101">
            <v>5904293.0099999998</v>
          </cell>
          <cell r="H101">
            <v>6394264.5</v>
          </cell>
          <cell r="I101">
            <v>0</v>
          </cell>
          <cell r="J101">
            <v>4550376.8499999996</v>
          </cell>
          <cell r="K101">
            <v>192003.20000000001</v>
          </cell>
          <cell r="L101">
            <v>0</v>
          </cell>
          <cell r="M101">
            <v>342245.53499999992</v>
          </cell>
          <cell r="N101">
            <v>87379038.684999987</v>
          </cell>
          <cell r="O101">
            <v>28341890.298451003</v>
          </cell>
          <cell r="P101">
            <v>2862237.7315999996</v>
          </cell>
          <cell r="Q101">
            <v>31204128.030051</v>
          </cell>
          <cell r="R101">
            <v>40.490812005304051</v>
          </cell>
          <cell r="S101">
            <v>48.477230495713485</v>
          </cell>
          <cell r="T101">
            <v>131.67005816775153</v>
          </cell>
          <cell r="U101">
            <v>167.60496425013886</v>
          </cell>
          <cell r="V101">
            <v>3304.5294573643409</v>
          </cell>
          <cell r="W101">
            <v>274.72888888888889</v>
          </cell>
          <cell r="X101">
            <v>1.2729163074919065</v>
          </cell>
          <cell r="Y101">
            <v>0.62124980661438312</v>
          </cell>
          <cell r="Z101">
            <v>36.638571656748638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1344</v>
          </cell>
          <cell r="D104">
            <v>2000</v>
          </cell>
          <cell r="E104">
            <v>1120</v>
          </cell>
          <cell r="F104">
            <v>480357.14</v>
          </cell>
          <cell r="G104">
            <v>0</v>
          </cell>
          <cell r="H104">
            <v>0</v>
          </cell>
          <cell r="I104">
            <v>97042.07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577399.21</v>
          </cell>
          <cell r="O104">
            <v>162812.70342899999</v>
          </cell>
          <cell r="P104">
            <v>0</v>
          </cell>
          <cell r="Q104">
            <v>162812.70342899999</v>
          </cell>
          <cell r="R104">
            <v>33.894094595741826</v>
          </cell>
          <cell r="S104">
            <v>0</v>
          </cell>
          <cell r="T104">
            <v>357.4085863095238</v>
          </cell>
          <cell r="U104">
            <v>428.8903035714286</v>
          </cell>
          <cell r="V104">
            <v>0</v>
          </cell>
          <cell r="W104">
            <v>1344</v>
          </cell>
          <cell r="X104">
            <v>1.2</v>
          </cell>
          <cell r="Y104">
            <v>0.56000000000000005</v>
          </cell>
          <cell r="Z104">
            <v>44.152202808682873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7350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7350</v>
          </cell>
          <cell r="O105">
            <v>2644.3599480000003</v>
          </cell>
          <cell r="P105">
            <v>0</v>
          </cell>
          <cell r="Q105">
            <v>2644.3599480000003</v>
          </cell>
          <cell r="R105">
            <v>35.977686367346948</v>
          </cell>
          <cell r="S105">
            <v>0</v>
          </cell>
          <cell r="T105">
            <v>490</v>
          </cell>
          <cell r="U105">
            <v>490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36.372113633926475</v>
          </cell>
        </row>
        <row r="106">
          <cell r="A106" t="str">
            <v>BJR-I</v>
          </cell>
          <cell r="B106">
            <v>1</v>
          </cell>
          <cell r="C106">
            <v>24</v>
          </cell>
          <cell r="D106">
            <v>2000</v>
          </cell>
          <cell r="E106">
            <v>20</v>
          </cell>
          <cell r="F106">
            <v>11357.14</v>
          </cell>
          <cell r="G106">
            <v>0</v>
          </cell>
          <cell r="H106">
            <v>0</v>
          </cell>
          <cell r="I106">
            <v>9487.68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20844.82</v>
          </cell>
          <cell r="O106">
            <v>3253.5212499999998</v>
          </cell>
          <cell r="P106">
            <v>0</v>
          </cell>
          <cell r="Q106">
            <v>3253.5212499999998</v>
          </cell>
          <cell r="R106">
            <v>28.647364125123048</v>
          </cell>
          <cell r="S106">
            <v>0</v>
          </cell>
          <cell r="T106">
            <v>473.21416666666664</v>
          </cell>
          <cell r="U106">
            <v>567.85699999999997</v>
          </cell>
          <cell r="V106">
            <v>0</v>
          </cell>
          <cell r="W106">
            <v>24</v>
          </cell>
          <cell r="X106">
            <v>1.2</v>
          </cell>
          <cell r="Y106">
            <v>0.01</v>
          </cell>
          <cell r="Z106">
            <v>56.741503791471658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ET-C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276</v>
          </cell>
          <cell r="D111">
            <v>4000</v>
          </cell>
          <cell r="E111">
            <v>110</v>
          </cell>
          <cell r="F111">
            <v>82169.64</v>
          </cell>
          <cell r="G111">
            <v>0</v>
          </cell>
          <cell r="H111">
            <v>0</v>
          </cell>
          <cell r="I111">
            <v>11446.383900000001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93616.0239</v>
          </cell>
          <cell r="O111">
            <v>19326.798519000004</v>
          </cell>
          <cell r="P111">
            <v>0</v>
          </cell>
          <cell r="Q111">
            <v>19326.798519000004</v>
          </cell>
          <cell r="R111">
            <v>23.520607512701776</v>
          </cell>
          <cell r="S111">
            <v>0</v>
          </cell>
          <cell r="T111">
            <v>297.71608695652174</v>
          </cell>
          <cell r="U111">
            <v>746.9967272727273</v>
          </cell>
          <cell r="V111">
            <v>0</v>
          </cell>
          <cell r="W111">
            <v>276</v>
          </cell>
          <cell r="X111">
            <v>2.5090909090909093</v>
          </cell>
          <cell r="Y111">
            <v>2.75E-2</v>
          </cell>
          <cell r="Z111">
            <v>51.705045274620261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1</v>
          </cell>
          <cell r="C113">
            <v>288</v>
          </cell>
          <cell r="D113">
            <v>530</v>
          </cell>
          <cell r="E113">
            <v>240</v>
          </cell>
          <cell r="F113">
            <v>194464.29</v>
          </cell>
          <cell r="G113">
            <v>0</v>
          </cell>
          <cell r="H113">
            <v>0</v>
          </cell>
          <cell r="I113">
            <v>5764.29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200228.58000000002</v>
          </cell>
          <cell r="O113">
            <v>37850.449087999994</v>
          </cell>
          <cell r="P113">
            <v>0</v>
          </cell>
          <cell r="Q113">
            <v>37850.449087999994</v>
          </cell>
          <cell r="R113">
            <v>19.463958698021109</v>
          </cell>
          <cell r="S113">
            <v>0</v>
          </cell>
          <cell r="T113">
            <v>675.22322916666667</v>
          </cell>
          <cell r="U113">
            <v>810.267875</v>
          </cell>
          <cell r="V113">
            <v>0</v>
          </cell>
          <cell r="W113">
            <v>288</v>
          </cell>
          <cell r="X113">
            <v>1.2</v>
          </cell>
          <cell r="Y113">
            <v>0.45283018867924529</v>
          </cell>
          <cell r="Z113">
            <v>53.446180404111018</v>
          </cell>
        </row>
        <row r="114">
          <cell r="A114" t="str">
            <v>LSG-I</v>
          </cell>
          <cell r="B114">
            <v>3</v>
          </cell>
          <cell r="C114">
            <v>720</v>
          </cell>
          <cell r="D114">
            <v>6000</v>
          </cell>
          <cell r="E114">
            <v>600</v>
          </cell>
          <cell r="F114">
            <v>256696.43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256696.43</v>
          </cell>
          <cell r="O114">
            <v>86461.689286000008</v>
          </cell>
          <cell r="P114">
            <v>0</v>
          </cell>
          <cell r="Q114">
            <v>86461.689286000008</v>
          </cell>
          <cell r="R114">
            <v>33.682466595269759</v>
          </cell>
          <cell r="S114">
            <v>0</v>
          </cell>
          <cell r="T114">
            <v>356.52281944444445</v>
          </cell>
          <cell r="U114">
            <v>427.82738333333333</v>
          </cell>
          <cell r="V114">
            <v>0</v>
          </cell>
          <cell r="W114">
            <v>240</v>
          </cell>
          <cell r="X114">
            <v>1.2</v>
          </cell>
          <cell r="Y114">
            <v>0.1</v>
          </cell>
          <cell r="Z114">
            <v>38.667333406003664</v>
          </cell>
        </row>
        <row r="115">
          <cell r="A115" t="str">
            <v>MACRO-I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OBR-BOM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OBR-DEL</v>
          </cell>
          <cell r="B117">
            <v>1</v>
          </cell>
          <cell r="C117">
            <v>144</v>
          </cell>
          <cell r="D117">
            <v>2000</v>
          </cell>
          <cell r="E117">
            <v>120</v>
          </cell>
          <cell r="F117">
            <v>36785.71</v>
          </cell>
          <cell r="G117">
            <v>0</v>
          </cell>
          <cell r="H117">
            <v>0</v>
          </cell>
          <cell r="I117">
            <v>14813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51598.71</v>
          </cell>
          <cell r="O117">
            <v>12727.290598000001</v>
          </cell>
          <cell r="P117">
            <v>0</v>
          </cell>
          <cell r="Q117">
            <v>12727.290598000001</v>
          </cell>
          <cell r="R117">
            <v>34.598463908947259</v>
          </cell>
          <cell r="S117">
            <v>0</v>
          </cell>
          <cell r="T117">
            <v>255.45631944444443</v>
          </cell>
          <cell r="U117">
            <v>306.54758333333331</v>
          </cell>
          <cell r="V117">
            <v>0</v>
          </cell>
          <cell r="W117">
            <v>144</v>
          </cell>
          <cell r="X117">
            <v>1.2</v>
          </cell>
          <cell r="Y117">
            <v>0.06</v>
          </cell>
          <cell r="Z117">
            <v>47.683891496971668</v>
          </cell>
        </row>
        <row r="118">
          <cell r="A118" t="str">
            <v>OBR-MRU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7</v>
          </cell>
          <cell r="C121">
            <v>1680</v>
          </cell>
          <cell r="D121">
            <v>4200</v>
          </cell>
          <cell r="E121">
            <v>1400</v>
          </cell>
          <cell r="F121">
            <v>566071.44999999995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566071.44999999995</v>
          </cell>
          <cell r="O121">
            <v>209172.79213299998</v>
          </cell>
          <cell r="P121">
            <v>0</v>
          </cell>
          <cell r="Q121">
            <v>209172.79213299998</v>
          </cell>
          <cell r="R121">
            <v>36.951659041098075</v>
          </cell>
          <cell r="S121">
            <v>0</v>
          </cell>
          <cell r="T121">
            <v>336.94729166666662</v>
          </cell>
          <cell r="U121">
            <v>404.33674999999999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35.398140960175354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16</v>
          </cell>
          <cell r="C123">
            <v>4491</v>
          </cell>
          <cell r="D123">
            <v>20830</v>
          </cell>
          <cell r="E123">
            <v>3625</v>
          </cell>
          <cell r="F123">
            <v>1635251.8</v>
          </cell>
          <cell r="G123">
            <v>0</v>
          </cell>
          <cell r="H123">
            <v>0</v>
          </cell>
          <cell r="I123">
            <v>138553.42389999999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1773805.2238999999</v>
          </cell>
          <cell r="O123">
            <v>534249.60425099987</v>
          </cell>
          <cell r="P123">
            <v>0</v>
          </cell>
          <cell r="Q123">
            <v>534249.60425099987</v>
          </cell>
          <cell r="R123">
            <v>32.670785273008093</v>
          </cell>
          <cell r="S123">
            <v>0</v>
          </cell>
          <cell r="T123">
            <v>364.11752393676244</v>
          </cell>
          <cell r="U123">
            <v>451.10394482758625</v>
          </cell>
          <cell r="V123">
            <v>0</v>
          </cell>
          <cell r="W123">
            <v>280.6875</v>
          </cell>
          <cell r="X123">
            <v>1.2388965517241379</v>
          </cell>
          <cell r="Y123">
            <v>0.17402784445511282</v>
          </cell>
          <cell r="Z123">
            <v>42.230957354256915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31</v>
          </cell>
          <cell r="C125">
            <v>19165</v>
          </cell>
          <cell r="D125">
            <v>24768</v>
          </cell>
          <cell r="E125">
            <v>18293</v>
          </cell>
          <cell r="F125">
            <v>3647502.46</v>
          </cell>
          <cell r="G125">
            <v>236420.52</v>
          </cell>
          <cell r="H125">
            <v>262500</v>
          </cell>
          <cell r="I125">
            <v>0</v>
          </cell>
          <cell r="J125">
            <v>287241</v>
          </cell>
          <cell r="K125">
            <v>14900</v>
          </cell>
          <cell r="L125">
            <v>0</v>
          </cell>
          <cell r="M125">
            <v>159544</v>
          </cell>
          <cell r="N125">
            <v>4608107.9800000004</v>
          </cell>
          <cell r="O125">
            <v>1230947.311547</v>
          </cell>
          <cell r="P125">
            <v>55501.729275000005</v>
          </cell>
          <cell r="Q125">
            <v>1286449.040822</v>
          </cell>
          <cell r="R125">
            <v>33.747675979552319</v>
          </cell>
          <cell r="S125">
            <v>23.475851112669918</v>
          </cell>
          <cell r="T125">
            <v>190.32102582833289</v>
          </cell>
          <cell r="U125">
            <v>199.3933449953534</v>
          </cell>
          <cell r="V125">
            <v>8467.7419354838712</v>
          </cell>
          <cell r="W125">
            <v>618.22580645161293</v>
          </cell>
          <cell r="X125">
            <v>1.0476685070792107</v>
          </cell>
          <cell r="Y125">
            <v>0.73857396640826878</v>
          </cell>
          <cell r="Z125">
            <v>44.432723265975227</v>
          </cell>
        </row>
        <row r="126">
          <cell r="A126" t="str">
            <v xml:space="preserve">Total </v>
          </cell>
          <cell r="B126">
            <v>31</v>
          </cell>
          <cell r="C126">
            <v>19165</v>
          </cell>
          <cell r="D126">
            <v>24768</v>
          </cell>
          <cell r="E126">
            <v>18293</v>
          </cell>
          <cell r="F126">
            <v>3647502.46</v>
          </cell>
          <cell r="G126">
            <v>236420.52</v>
          </cell>
          <cell r="H126">
            <v>262500</v>
          </cell>
          <cell r="I126">
            <v>0</v>
          </cell>
          <cell r="J126">
            <v>287241</v>
          </cell>
          <cell r="K126">
            <v>14900</v>
          </cell>
          <cell r="L126">
            <v>0</v>
          </cell>
          <cell r="M126">
            <v>159544</v>
          </cell>
          <cell r="N126">
            <v>4608107.9800000004</v>
          </cell>
          <cell r="O126">
            <v>1230947.311547</v>
          </cell>
          <cell r="P126">
            <v>55501.729275000005</v>
          </cell>
          <cell r="Q126">
            <v>1286449.040822</v>
          </cell>
          <cell r="R126">
            <v>33.747675979552319</v>
          </cell>
          <cell r="S126">
            <v>23.475851112669918</v>
          </cell>
          <cell r="T126">
            <v>190.32102582833289</v>
          </cell>
          <cell r="U126">
            <v>199.3933449953534</v>
          </cell>
          <cell r="V126">
            <v>8467.7419354838712</v>
          </cell>
          <cell r="W126">
            <v>618.22580645161293</v>
          </cell>
          <cell r="X126">
            <v>1.0476685070792107</v>
          </cell>
          <cell r="Y126">
            <v>0.73857396640826878</v>
          </cell>
          <cell r="Z126">
            <v>44.432723265975227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156</v>
          </cell>
          <cell r="C130">
            <v>13329</v>
          </cell>
          <cell r="D130">
            <v>78000</v>
          </cell>
          <cell r="E130">
            <v>22215</v>
          </cell>
          <cell r="F130">
            <v>1163920.57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1163920.57</v>
          </cell>
          <cell r="O130">
            <v>463600.48625299998</v>
          </cell>
          <cell r="P130">
            <v>0</v>
          </cell>
          <cell r="Q130">
            <v>463600.48625299998</v>
          </cell>
          <cell r="R130">
            <v>39.830938485175146</v>
          </cell>
          <cell r="S130">
            <v>0</v>
          </cell>
          <cell r="T130">
            <v>87.322422537324641</v>
          </cell>
          <cell r="U130">
            <v>52.393453522394779</v>
          </cell>
          <cell r="V130">
            <v>0</v>
          </cell>
          <cell r="W130">
            <v>85.442307692307693</v>
          </cell>
          <cell r="X130">
            <v>0.6</v>
          </cell>
          <cell r="Y130">
            <v>0.28480769230769232</v>
          </cell>
          <cell r="Z130">
            <v>32.518861516098283</v>
          </cell>
        </row>
        <row r="131">
          <cell r="A131" t="str">
            <v>EK-L</v>
          </cell>
          <cell r="B131">
            <v>125</v>
          </cell>
          <cell r="C131">
            <v>54730</v>
          </cell>
          <cell r="D131">
            <v>7750</v>
          </cell>
          <cell r="E131">
            <v>10946</v>
          </cell>
          <cell r="F131">
            <v>3085673.89</v>
          </cell>
          <cell r="G131">
            <v>20035.3</v>
          </cell>
          <cell r="H131">
            <v>34596</v>
          </cell>
          <cell r="I131">
            <v>0</v>
          </cell>
          <cell r="J131">
            <v>46453.5</v>
          </cell>
          <cell r="K131">
            <v>0</v>
          </cell>
          <cell r="L131">
            <v>447603.42</v>
          </cell>
          <cell r="M131">
            <v>0</v>
          </cell>
          <cell r="N131">
            <v>3634362.11</v>
          </cell>
          <cell r="O131">
            <v>1409663.2723909998</v>
          </cell>
          <cell r="P131">
            <v>7961.7374119999995</v>
          </cell>
          <cell r="Q131">
            <v>1417625.0098029999</v>
          </cell>
          <cell r="R131">
            <v>45.684130035886575</v>
          </cell>
          <cell r="S131">
            <v>39.738548521858917</v>
          </cell>
          <cell r="T131">
            <v>56.379935866983374</v>
          </cell>
          <cell r="U131">
            <v>281.89967933491687</v>
          </cell>
          <cell r="V131">
            <v>276.76799999999997</v>
          </cell>
          <cell r="W131">
            <v>437.84</v>
          </cell>
          <cell r="X131">
            <v>5</v>
          </cell>
          <cell r="Y131">
            <v>1.4123870967741936</v>
          </cell>
          <cell r="Z131">
            <v>33.343642472215322</v>
          </cell>
        </row>
        <row r="132">
          <cell r="A132" t="str">
            <v>GS-L</v>
          </cell>
          <cell r="B132">
            <v>62</v>
          </cell>
          <cell r="C132">
            <v>160.4</v>
          </cell>
          <cell r="D132">
            <v>310000</v>
          </cell>
          <cell r="E132">
            <v>401</v>
          </cell>
          <cell r="F132">
            <v>518780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518780</v>
          </cell>
          <cell r="O132">
            <v>310964.848964</v>
          </cell>
          <cell r="P132">
            <v>0</v>
          </cell>
          <cell r="Q132">
            <v>310964.848964</v>
          </cell>
          <cell r="R132">
            <v>59.94156462546745</v>
          </cell>
          <cell r="S132">
            <v>0</v>
          </cell>
          <cell r="T132">
            <v>3234.2892768079801</v>
          </cell>
          <cell r="U132">
            <v>1293.7157107231919</v>
          </cell>
          <cell r="V132">
            <v>0</v>
          </cell>
          <cell r="W132">
            <v>2.5870967741935487</v>
          </cell>
          <cell r="X132">
            <v>0.4</v>
          </cell>
          <cell r="Y132">
            <v>1.2935483870967742E-3</v>
          </cell>
          <cell r="Z132">
            <v>12.408235375805976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155</v>
          </cell>
          <cell r="C134">
            <v>29849.200000000001</v>
          </cell>
          <cell r="D134">
            <v>775000</v>
          </cell>
          <cell r="E134">
            <v>50937</v>
          </cell>
          <cell r="F134">
            <v>1600308</v>
          </cell>
          <cell r="G134">
            <v>2100</v>
          </cell>
          <cell r="H134">
            <v>12400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1614808</v>
          </cell>
          <cell r="O134">
            <v>540534.45186699997</v>
          </cell>
          <cell r="P134">
            <v>1212.0029999999999</v>
          </cell>
          <cell r="Q134">
            <v>541746.45486699999</v>
          </cell>
          <cell r="R134">
            <v>33.776901188208768</v>
          </cell>
          <cell r="S134">
            <v>57.71442857142857</v>
          </cell>
          <cell r="T134">
            <v>53.613095158329202</v>
          </cell>
          <cell r="U134">
            <v>31.417397962188584</v>
          </cell>
          <cell r="V134">
            <v>80</v>
          </cell>
          <cell r="W134">
            <v>192.57548387096776</v>
          </cell>
          <cell r="X134">
            <v>0.58600231658715674</v>
          </cell>
          <cell r="Y134">
            <v>6.5725161290322576E-2</v>
          </cell>
          <cell r="Z134">
            <v>38.801139425712734</v>
          </cell>
        </row>
        <row r="135">
          <cell r="A135" t="str">
            <v>WY-L</v>
          </cell>
          <cell r="B135">
            <v>31</v>
          </cell>
          <cell r="C135">
            <v>10608</v>
          </cell>
          <cell r="D135">
            <v>4340</v>
          </cell>
          <cell r="E135">
            <v>2652</v>
          </cell>
          <cell r="F135">
            <v>684454</v>
          </cell>
          <cell r="G135">
            <v>342023.5</v>
          </cell>
          <cell r="H135">
            <v>18600</v>
          </cell>
          <cell r="I135">
            <v>0</v>
          </cell>
          <cell r="J135">
            <v>17393</v>
          </cell>
          <cell r="K135">
            <v>0</v>
          </cell>
          <cell r="L135">
            <v>190000</v>
          </cell>
          <cell r="M135">
            <v>0</v>
          </cell>
          <cell r="N135">
            <v>1252470.5</v>
          </cell>
          <cell r="O135">
            <v>279955.60606099997</v>
          </cell>
          <cell r="P135">
            <v>262205.71872999996</v>
          </cell>
          <cell r="Q135">
            <v>542161.32479099999</v>
          </cell>
          <cell r="R135">
            <v>40.902033746752878</v>
          </cell>
          <cell r="S135">
            <v>76.66307102582131</v>
          </cell>
          <cell r="T135">
            <v>64.522435897435898</v>
          </cell>
          <cell r="U135">
            <v>258.08974358974359</v>
          </cell>
          <cell r="V135">
            <v>600</v>
          </cell>
          <cell r="W135">
            <v>342.19354838709677</v>
          </cell>
          <cell r="X135">
            <v>4</v>
          </cell>
          <cell r="Y135">
            <v>0.61105990783410136</v>
          </cell>
          <cell r="Z135">
            <v>29.06244714218413</v>
          </cell>
        </row>
        <row r="136">
          <cell r="A136" t="str">
            <v>Total lounge</v>
          </cell>
          <cell r="B136">
            <v>529</v>
          </cell>
          <cell r="C136">
            <v>108676.59999999999</v>
          </cell>
          <cell r="D136">
            <v>1175090</v>
          </cell>
          <cell r="E136">
            <v>87151</v>
          </cell>
          <cell r="F136">
            <v>7053136.46</v>
          </cell>
          <cell r="G136">
            <v>364158.8</v>
          </cell>
          <cell r="H136">
            <v>65596</v>
          </cell>
          <cell r="I136">
            <v>0</v>
          </cell>
          <cell r="J136">
            <v>63846.5</v>
          </cell>
          <cell r="K136">
            <v>0</v>
          </cell>
          <cell r="L136">
            <v>637603.41999999993</v>
          </cell>
          <cell r="M136">
            <v>0</v>
          </cell>
          <cell r="N136">
            <v>8184341.1799999997</v>
          </cell>
          <cell r="O136">
            <v>3004718.6655359999</v>
          </cell>
          <cell r="P136">
            <v>271379.45914199995</v>
          </cell>
          <cell r="Q136">
            <v>3276098.1246779999</v>
          </cell>
          <cell r="R136">
            <v>42.601170168427451</v>
          </cell>
          <cell r="S136">
            <v>74.522285097051054</v>
          </cell>
          <cell r="T136">
            <v>64.900231144515018</v>
          </cell>
          <cell r="U136">
            <v>80.930069190255992</v>
          </cell>
          <cell r="V136">
            <v>124</v>
          </cell>
          <cell r="W136">
            <v>205.43780718336481</v>
          </cell>
          <cell r="X136">
            <v>1.2469920023866621</v>
          </cell>
          <cell r="Y136">
            <v>7.4165383077040903E-2</v>
          </cell>
          <cell r="Z136">
            <v>32.320944255574901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1</v>
          </cell>
          <cell r="C141">
            <v>220</v>
          </cell>
          <cell r="D141">
            <v>515</v>
          </cell>
          <cell r="E141">
            <v>220</v>
          </cell>
          <cell r="F141">
            <v>18174.22</v>
          </cell>
          <cell r="G141">
            <v>1950</v>
          </cell>
          <cell r="H141">
            <v>600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20724.22</v>
          </cell>
          <cell r="O141">
            <v>8459.2250010000007</v>
          </cell>
          <cell r="P141">
            <v>321.75037699999996</v>
          </cell>
          <cell r="Q141">
            <v>8780.9753779999992</v>
          </cell>
          <cell r="R141">
            <v>46.545188739874391</v>
          </cell>
          <cell r="S141">
            <v>16.500019333333331</v>
          </cell>
          <cell r="T141">
            <v>82.610090909090914</v>
          </cell>
          <cell r="U141">
            <v>82.610090909090914</v>
          </cell>
          <cell r="V141">
            <v>600</v>
          </cell>
          <cell r="W141">
            <v>220</v>
          </cell>
          <cell r="X141">
            <v>1</v>
          </cell>
          <cell r="Y141">
            <v>0.42718446601941745</v>
          </cell>
          <cell r="Z141">
            <v>29.979204736409425</v>
          </cell>
        </row>
        <row r="142">
          <cell r="A142" t="str">
            <v>ET-D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186</v>
          </cell>
          <cell r="D144">
            <v>220</v>
          </cell>
          <cell r="E144">
            <v>186</v>
          </cell>
          <cell r="F144">
            <v>42734.02</v>
          </cell>
          <cell r="G144">
            <v>3036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52370.02</v>
          </cell>
          <cell r="O144">
            <v>28305.75909</v>
          </cell>
          <cell r="P144">
            <v>847.7264990000001</v>
          </cell>
          <cell r="Q144">
            <v>29153.485588999996</v>
          </cell>
          <cell r="R144">
            <v>66.237061455954773</v>
          </cell>
          <cell r="S144">
            <v>27.922480204216075</v>
          </cell>
          <cell r="T144">
            <v>229.7527956989247</v>
          </cell>
          <cell r="U144">
            <v>229.7527956989247</v>
          </cell>
          <cell r="V144">
            <v>300</v>
          </cell>
          <cell r="W144">
            <v>8.454545454545455</v>
          </cell>
          <cell r="X144">
            <v>1</v>
          </cell>
          <cell r="Y144">
            <v>0.84545454545454546</v>
          </cell>
          <cell r="Z144">
            <v>16.681527220396124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1</v>
          </cell>
          <cell r="C147">
            <v>220</v>
          </cell>
          <cell r="D147">
            <v>110</v>
          </cell>
          <cell r="E147">
            <v>185</v>
          </cell>
          <cell r="F147">
            <v>16352.15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16652.150000000001</v>
          </cell>
          <cell r="O147">
            <v>7169.7225189999999</v>
          </cell>
          <cell r="P147">
            <v>0</v>
          </cell>
          <cell r="Q147">
            <v>7169.7225189999999</v>
          </cell>
          <cell r="R147">
            <v>43.845748228826182</v>
          </cell>
          <cell r="S147">
            <v>0</v>
          </cell>
          <cell r="T147">
            <v>74.327954545454546</v>
          </cell>
          <cell r="U147">
            <v>88.39</v>
          </cell>
          <cell r="V147">
            <v>300</v>
          </cell>
          <cell r="W147">
            <v>220</v>
          </cell>
          <cell r="X147">
            <v>1.1891891891891893</v>
          </cell>
          <cell r="Y147">
            <v>1.6818181818181819</v>
          </cell>
          <cell r="Z147">
            <v>29.293963253466092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24</v>
          </cell>
          <cell r="C153">
            <v>626</v>
          </cell>
          <cell r="D153">
            <v>845</v>
          </cell>
          <cell r="E153">
            <v>591</v>
          </cell>
          <cell r="F153">
            <v>77260.39</v>
          </cell>
          <cell r="G153">
            <v>4986</v>
          </cell>
          <cell r="H153">
            <v>7500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89746.389999999985</v>
          </cell>
          <cell r="O153">
            <v>43934.706610000001</v>
          </cell>
          <cell r="P153">
            <v>1169.4768760000002</v>
          </cell>
          <cell r="Q153">
            <v>45104.183485999994</v>
          </cell>
          <cell r="R153">
            <v>56.865758262416236</v>
          </cell>
          <cell r="S153">
            <v>23.455212113918979</v>
          </cell>
          <cell r="T153">
            <v>123.41915335463258</v>
          </cell>
          <cell r="U153">
            <v>130.72824027072758</v>
          </cell>
          <cell r="V153">
            <v>312.5</v>
          </cell>
          <cell r="W153">
            <v>26.083333333333332</v>
          </cell>
          <cell r="X153">
            <v>1.0592216582064298</v>
          </cell>
          <cell r="Y153">
            <v>0.69940828402366861</v>
          </cell>
          <cell r="Z153">
            <v>22.092420862123642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31620</v>
          </cell>
          <cell r="I155">
            <v>0</v>
          </cell>
          <cell r="J155">
            <v>0</v>
          </cell>
          <cell r="K155">
            <v>7644</v>
          </cell>
          <cell r="L155">
            <v>0</v>
          </cell>
          <cell r="M155">
            <v>0</v>
          </cell>
          <cell r="N155">
            <v>39264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3822</v>
          </cell>
          <cell r="L156">
            <v>0</v>
          </cell>
          <cell r="M156">
            <v>0</v>
          </cell>
          <cell r="N156">
            <v>33822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PG-D</v>
          </cell>
          <cell r="B160">
            <v>1</v>
          </cell>
          <cell r="C160">
            <v>0</v>
          </cell>
          <cell r="D160">
            <v>4000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137140.79999999999</v>
          </cell>
          <cell r="L160">
            <v>0</v>
          </cell>
          <cell r="M160">
            <v>0</v>
          </cell>
          <cell r="N160">
            <v>137140.79999999999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 t="e">
            <v>#DIV/0!</v>
          </cell>
          <cell r="Y160">
            <v>0</v>
          </cell>
          <cell r="Z160">
            <v>72.349800001273422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4237.2</v>
          </cell>
          <cell r="N162">
            <v>4237.2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72.349800001273422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</v>
          </cell>
          <cell r="C171">
            <v>0</v>
          </cell>
          <cell r="D171">
            <v>4000</v>
          </cell>
          <cell r="E171">
            <v>0</v>
          </cell>
          <cell r="F171">
            <v>0</v>
          </cell>
          <cell r="G171">
            <v>0</v>
          </cell>
          <cell r="H171">
            <v>61620</v>
          </cell>
          <cell r="I171">
            <v>0</v>
          </cell>
          <cell r="J171">
            <v>0</v>
          </cell>
          <cell r="K171">
            <v>148606.79999999999</v>
          </cell>
          <cell r="L171">
            <v>0</v>
          </cell>
          <cell r="M171">
            <v>4237.2</v>
          </cell>
          <cell r="N171">
            <v>214464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61620</v>
          </cell>
          <cell r="W171">
            <v>0</v>
          </cell>
          <cell r="X171" t="e">
            <v>#DIV/0!</v>
          </cell>
          <cell r="Y171">
            <v>0</v>
          </cell>
          <cell r="Z171">
            <v>72.349800001273422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4360</v>
          </cell>
          <cell r="C176">
            <v>929806.79999999993</v>
          </cell>
          <cell r="D176">
            <v>2287086</v>
          </cell>
          <cell r="E176">
            <v>798276</v>
          </cell>
          <cell r="F176">
            <v>104982006.83</v>
          </cell>
          <cell r="G176">
            <v>8475686.2699999996</v>
          </cell>
          <cell r="H176">
            <v>10733193.359999999</v>
          </cell>
          <cell r="I176">
            <v>138553.42389999999</v>
          </cell>
          <cell r="J176">
            <v>4989265.3500000006</v>
          </cell>
          <cell r="K176">
            <v>355510</v>
          </cell>
          <cell r="L176">
            <v>637603.41999999993</v>
          </cell>
          <cell r="M176">
            <v>530985.73499999987</v>
          </cell>
          <cell r="N176">
            <v>130842804.38889998</v>
          </cell>
          <cell r="O176">
            <v>39071801.049395993</v>
          </cell>
          <cell r="P176">
            <v>4133401.2234239988</v>
          </cell>
          <cell r="Q176">
            <v>43205202.272819988</v>
          </cell>
          <cell r="R176">
            <v>37.21761683663177</v>
          </cell>
          <cell r="S176">
            <v>48.76774684374908</v>
          </cell>
          <cell r="T176">
            <v>112.90733389990265</v>
          </cell>
          <cell r="U176">
            <v>131.51091455837329</v>
          </cell>
          <cell r="V176">
            <v>2461.7415963302751</v>
          </cell>
          <cell r="W176">
            <v>213.25844036697245</v>
          </cell>
          <cell r="X176">
            <v>1.1647685762818873</v>
          </cell>
          <cell r="Y176">
            <v>0.34903628459970459</v>
          </cell>
          <cell r="Z176">
            <v>39.329105837303558</v>
          </cell>
        </row>
        <row r="177">
          <cell r="B177">
            <v>4360</v>
          </cell>
          <cell r="C177">
            <v>929806.79999999993</v>
          </cell>
          <cell r="D177">
            <v>2287086</v>
          </cell>
          <cell r="E177">
            <v>798276</v>
          </cell>
          <cell r="F177">
            <v>104982006.83000001</v>
          </cell>
          <cell r="G177">
            <v>8475686.2699999996</v>
          </cell>
          <cell r="H177">
            <v>10733193.359999999</v>
          </cell>
          <cell r="I177">
            <v>138553.42389999999</v>
          </cell>
          <cell r="J177">
            <v>4989265.3500000006</v>
          </cell>
          <cell r="K177">
            <v>355510</v>
          </cell>
          <cell r="L177">
            <v>637603.41999999993</v>
          </cell>
          <cell r="M177">
            <v>530985.73499999987</v>
          </cell>
          <cell r="N177">
            <v>130842804.38889998</v>
          </cell>
          <cell r="O177">
            <v>39071801.049396001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2378</v>
          </cell>
          <cell r="C178">
            <v>374550.39999999997</v>
          </cell>
          <cell r="D178">
            <v>1569256</v>
          </cell>
          <cell r="E178">
            <v>358734</v>
          </cell>
          <cell r="F178">
            <v>29703396.98</v>
          </cell>
          <cell r="G178">
            <v>2334972.7399999998</v>
          </cell>
          <cell r="H178">
            <v>4076428.86</v>
          </cell>
          <cell r="I178">
            <v>0</v>
          </cell>
          <cell r="J178">
            <v>151647.5</v>
          </cell>
          <cell r="K178">
            <v>148606.79999999999</v>
          </cell>
          <cell r="L178">
            <v>637603.41999999993</v>
          </cell>
          <cell r="M178">
            <v>24959</v>
          </cell>
          <cell r="N178">
            <v>37077615.299999997</v>
          </cell>
          <cell r="O178">
            <v>8964713.8351470008</v>
          </cell>
          <cell r="P178">
            <v>1215661.7625489999</v>
          </cell>
          <cell r="Q178">
            <v>10180375.597696001</v>
          </cell>
          <cell r="R178">
            <v>30.180769698439391</v>
          </cell>
          <cell r="S178">
            <v>52.063210063386009</v>
          </cell>
          <cell r="T178">
            <v>79.304138989038606</v>
          </cell>
          <cell r="U178">
            <v>82.800618229663201</v>
          </cell>
          <cell r="V178">
            <v>1714.2257611438183</v>
          </cell>
          <cell r="W178">
            <v>157.50647603027753</v>
          </cell>
          <cell r="X178">
            <v>1.0440894924930448</v>
          </cell>
          <cell r="Y178">
            <v>22.860132444929317</v>
          </cell>
          <cell r="Z178">
            <v>44.892868061812905</v>
          </cell>
        </row>
        <row r="179">
          <cell r="A179" t="str">
            <v>Inter</v>
          </cell>
          <cell r="B179">
            <v>1935</v>
          </cell>
          <cell r="C179">
            <v>531600.4</v>
          </cell>
          <cell r="D179">
            <v>672232</v>
          </cell>
          <cell r="E179">
            <v>417624</v>
          </cell>
          <cell r="F179">
            <v>69995855.589999989</v>
          </cell>
          <cell r="G179">
            <v>5904293.0099999998</v>
          </cell>
          <cell r="H179">
            <v>6394264.5</v>
          </cell>
          <cell r="I179">
            <v>0</v>
          </cell>
          <cell r="J179">
            <v>4550376.8499999996</v>
          </cell>
          <cell r="K179">
            <v>192003.20000000001</v>
          </cell>
          <cell r="L179">
            <v>0</v>
          </cell>
          <cell r="M179">
            <v>346482.73499999993</v>
          </cell>
          <cell r="N179">
            <v>87383275.88499999</v>
          </cell>
          <cell r="O179">
            <v>28341890.298451003</v>
          </cell>
          <cell r="P179">
            <v>2862237.7315999996</v>
          </cell>
          <cell r="Q179">
            <v>31204128.030051</v>
          </cell>
          <cell r="R179">
            <v>40.490812005304051</v>
          </cell>
          <cell r="S179">
            <v>48.477230495713485</v>
          </cell>
          <cell r="T179">
            <v>131.67005816775153</v>
          </cell>
          <cell r="U179">
            <v>167.60496425013886</v>
          </cell>
          <cell r="V179">
            <v>3304.5294573643409</v>
          </cell>
          <cell r="W179">
            <v>274.72888888888889</v>
          </cell>
          <cell r="X179">
            <v>1.2729163074919065</v>
          </cell>
          <cell r="Y179">
            <v>62.124980661438315</v>
          </cell>
          <cell r="Z179">
            <v>36.640303288061475</v>
          </cell>
        </row>
        <row r="180">
          <cell r="A180" t="str">
            <v>Kosher</v>
          </cell>
          <cell r="B180">
            <v>47</v>
          </cell>
          <cell r="C180">
            <v>23656</v>
          </cell>
          <cell r="D180">
            <v>45598</v>
          </cell>
          <cell r="E180">
            <v>21918</v>
          </cell>
          <cell r="F180">
            <v>5282754.26</v>
          </cell>
          <cell r="G180">
            <v>236420.52</v>
          </cell>
          <cell r="H180">
            <v>262500</v>
          </cell>
          <cell r="I180">
            <v>138553.42389999999</v>
          </cell>
          <cell r="J180">
            <v>287241</v>
          </cell>
          <cell r="K180">
            <v>14900</v>
          </cell>
          <cell r="L180">
            <v>0</v>
          </cell>
          <cell r="M180">
            <v>159544</v>
          </cell>
          <cell r="N180">
            <v>6381913.2039000001</v>
          </cell>
          <cell r="O180">
            <v>1765196.9157979998</v>
          </cell>
          <cell r="P180">
            <v>55501.729275000005</v>
          </cell>
          <cell r="Q180">
            <v>1820698.6450729999</v>
          </cell>
          <cell r="R180">
            <v>33.414329512991578</v>
          </cell>
          <cell r="S180">
            <v>23.475851112669918</v>
          </cell>
          <cell r="T180">
            <v>223.31561802502534</v>
          </cell>
          <cell r="U180">
            <v>241.02355415640113</v>
          </cell>
          <cell r="V180">
            <v>5585.1063829787236</v>
          </cell>
          <cell r="W180">
            <v>503.31914893617022</v>
          </cell>
          <cell r="X180">
            <v>1.0792955561638835</v>
          </cell>
          <cell r="Y180">
            <v>48.067897714812055</v>
          </cell>
          <cell r="Z180">
            <v>43.820758835994525</v>
          </cell>
        </row>
        <row r="181">
          <cell r="A181" t="str">
            <v>Total</v>
          </cell>
          <cell r="B181">
            <v>4360</v>
          </cell>
          <cell r="C181">
            <v>929806.8</v>
          </cell>
          <cell r="D181">
            <v>2287086</v>
          </cell>
          <cell r="E181">
            <v>798276</v>
          </cell>
          <cell r="F181">
            <v>104982006.83</v>
          </cell>
          <cell r="G181">
            <v>8475686.2699999996</v>
          </cell>
          <cell r="H181">
            <v>10733193.359999999</v>
          </cell>
          <cell r="I181">
            <v>138553.42389999999</v>
          </cell>
          <cell r="J181">
            <v>4989265.3499999996</v>
          </cell>
          <cell r="K181">
            <v>355510</v>
          </cell>
          <cell r="L181">
            <v>637603.41999999993</v>
          </cell>
          <cell r="M181">
            <v>530985.73499999987</v>
          </cell>
          <cell r="N181">
            <v>130842804.38889998</v>
          </cell>
          <cell r="O181">
            <v>39071801.049396001</v>
          </cell>
          <cell r="P181">
            <v>4133401.2234239993</v>
          </cell>
          <cell r="Q181">
            <v>43205202.272819996</v>
          </cell>
          <cell r="R181">
            <v>37.217616836631777</v>
          </cell>
          <cell r="S181">
            <v>48.76774684374908</v>
          </cell>
          <cell r="T181">
            <v>112.90733389990264</v>
          </cell>
          <cell r="U181">
            <v>131.51091455837329</v>
          </cell>
          <cell r="V181">
            <v>2461.7415963302751</v>
          </cell>
          <cell r="W181">
            <v>213.25844036697248</v>
          </cell>
          <cell r="X181">
            <v>1.1647685762818876</v>
          </cell>
          <cell r="Y181">
            <v>34.903628459970463</v>
          </cell>
          <cell r="Z181">
            <v>39.329105837303558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-489439.74500000017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-489439.74500000017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489439.74500000017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489439.74500000017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2378</v>
          </cell>
          <cell r="C188">
            <v>374550.39999999997</v>
          </cell>
          <cell r="D188">
            <v>1569256</v>
          </cell>
          <cell r="E188">
            <v>358734</v>
          </cell>
          <cell r="F188">
            <v>29703396.98</v>
          </cell>
          <cell r="G188">
            <v>2334972.7399999998</v>
          </cell>
          <cell r="H188">
            <v>4076428.86</v>
          </cell>
          <cell r="I188">
            <v>0</v>
          </cell>
          <cell r="J188">
            <v>151647.5</v>
          </cell>
          <cell r="K188">
            <v>148606.79999999999</v>
          </cell>
          <cell r="L188">
            <v>637603.41999999993</v>
          </cell>
          <cell r="M188">
            <v>24959</v>
          </cell>
          <cell r="N188">
            <v>37077615.299999997</v>
          </cell>
          <cell r="O188">
            <v>8084361.7584803347</v>
          </cell>
          <cell r="P188">
            <v>1215661.7625489999</v>
          </cell>
          <cell r="Q188">
            <v>9300023.5210293345</v>
          </cell>
          <cell r="R188">
            <v>27.216960282097453</v>
          </cell>
          <cell r="S188">
            <v>52.063210063386009</v>
          </cell>
          <cell r="T188">
            <v>79.304138989038606</v>
          </cell>
          <cell r="U188">
            <v>82.800618229663201</v>
          </cell>
          <cell r="V188">
            <v>1714.2257611438183</v>
          </cell>
          <cell r="W188">
            <v>157.50647603027753</v>
          </cell>
          <cell r="X188">
            <v>1.0440894924930448</v>
          </cell>
          <cell r="Y188">
            <v>22.860132444929317</v>
          </cell>
          <cell r="Z188">
            <v>47.267217300682816</v>
          </cell>
        </row>
        <row r="189">
          <cell r="A189" t="str">
            <v>Inter</v>
          </cell>
          <cell r="B189">
            <v>1935</v>
          </cell>
          <cell r="C189">
            <v>531600.4</v>
          </cell>
          <cell r="D189">
            <v>672232</v>
          </cell>
          <cell r="E189">
            <v>417624</v>
          </cell>
          <cell r="F189">
            <v>69506415.844999984</v>
          </cell>
          <cell r="G189">
            <v>5904293.0099999998</v>
          </cell>
          <cell r="H189">
            <v>6394264.5</v>
          </cell>
          <cell r="I189">
            <v>0</v>
          </cell>
          <cell r="J189">
            <v>4550376.8499999996</v>
          </cell>
          <cell r="K189">
            <v>192003.20000000001</v>
          </cell>
          <cell r="L189">
            <v>0</v>
          </cell>
          <cell r="M189">
            <v>346482.73499999993</v>
          </cell>
          <cell r="N189">
            <v>86893836.139999986</v>
          </cell>
          <cell r="O189">
            <v>28815556.535117671</v>
          </cell>
          <cell r="P189">
            <v>2862237.7315999996</v>
          </cell>
          <cell r="Q189">
            <v>31677794.266717672</v>
          </cell>
          <cell r="R189">
            <v>41.457405312592513</v>
          </cell>
          <cell r="S189">
            <v>48.477230495713485</v>
          </cell>
          <cell r="T189">
            <v>130.74936709039343</v>
          </cell>
          <cell r="U189">
            <v>166.43300156360741</v>
          </cell>
          <cell r="V189">
            <v>3304.5294573643409</v>
          </cell>
          <cell r="W189">
            <v>274.72888888888889</v>
          </cell>
          <cell r="X189">
            <v>1.2729163074919065</v>
          </cell>
          <cell r="Y189">
            <v>62.124980661438315</v>
          </cell>
          <cell r="Z189">
            <v>35.894056217928849</v>
          </cell>
        </row>
        <row r="190">
          <cell r="A190" t="str">
            <v>Kosher</v>
          </cell>
          <cell r="B190">
            <v>47</v>
          </cell>
          <cell r="C190">
            <v>23656</v>
          </cell>
          <cell r="D190">
            <v>45598</v>
          </cell>
          <cell r="E190">
            <v>21918</v>
          </cell>
          <cell r="F190">
            <v>5772194.0049999999</v>
          </cell>
          <cell r="G190">
            <v>236420.52</v>
          </cell>
          <cell r="H190">
            <v>262500</v>
          </cell>
          <cell r="I190">
            <v>138553.42389999999</v>
          </cell>
          <cell r="J190">
            <v>287241</v>
          </cell>
          <cell r="K190">
            <v>14900</v>
          </cell>
          <cell r="L190">
            <v>0</v>
          </cell>
          <cell r="M190">
            <v>159544</v>
          </cell>
          <cell r="N190">
            <v>6871352.9488999993</v>
          </cell>
          <cell r="O190">
            <v>1633466.0157979999</v>
          </cell>
          <cell r="P190">
            <v>55501.729275000005</v>
          </cell>
          <cell r="Q190">
            <v>1688967.745073</v>
          </cell>
          <cell r="R190">
            <v>28.298875858695261</v>
          </cell>
          <cell r="S190">
            <v>23.475851112669918</v>
          </cell>
          <cell r="T190">
            <v>244.00549564592492</v>
          </cell>
          <cell r="U190">
            <v>263.35404713021262</v>
          </cell>
          <cell r="V190">
            <v>5585.1063829787236</v>
          </cell>
          <cell r="W190">
            <v>503.31914893617022</v>
          </cell>
          <cell r="X190">
            <v>1.0792955561638835</v>
          </cell>
          <cell r="Y190">
            <v>48.067897714812055</v>
          </cell>
          <cell r="Z190">
            <v>47.769957317695685</v>
          </cell>
        </row>
        <row r="191">
          <cell r="A191">
            <v>0</v>
          </cell>
          <cell r="B191">
            <v>4360</v>
          </cell>
          <cell r="C191">
            <v>929806.8</v>
          </cell>
          <cell r="D191">
            <v>2287086</v>
          </cell>
          <cell r="E191">
            <v>798276</v>
          </cell>
          <cell r="F191">
            <v>104982006.82999998</v>
          </cell>
          <cell r="G191">
            <v>8475686.2699999996</v>
          </cell>
          <cell r="H191">
            <v>10733193.359999999</v>
          </cell>
          <cell r="I191">
            <v>138553.42389999999</v>
          </cell>
          <cell r="J191">
            <v>4989265.3499999996</v>
          </cell>
          <cell r="K191">
            <v>355510</v>
          </cell>
          <cell r="L191">
            <v>637603.41999999993</v>
          </cell>
          <cell r="M191">
            <v>530985.73499999987</v>
          </cell>
          <cell r="N191">
            <v>130842804.38889998</v>
          </cell>
          <cell r="O191">
            <v>38533384.309396006</v>
          </cell>
          <cell r="P191">
            <v>4133401.2234239993</v>
          </cell>
          <cell r="Q191">
            <v>42666785.532820009</v>
          </cell>
          <cell r="R191">
            <v>36.704751102533301</v>
          </cell>
          <cell r="S191">
            <v>48.76774684374908</v>
          </cell>
          <cell r="T191">
            <v>112.90733389990262</v>
          </cell>
          <cell r="U191">
            <v>131.51091455837329</v>
          </cell>
          <cell r="V191">
            <v>2461.7415963302751</v>
          </cell>
          <cell r="W191">
            <v>213.25844036697248</v>
          </cell>
          <cell r="X191">
            <v>1.1647685762818876</v>
          </cell>
          <cell r="Y191">
            <v>34.903628459970463</v>
          </cell>
          <cell r="Z191">
            <v>39.740604767271208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42735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1763.12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SID-1612037</v>
          </cell>
          <cell r="E195">
            <v>42735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SID-1612038</v>
          </cell>
          <cell r="E196">
            <v>42735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39878.299999999996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341641.42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131184445.80889998</v>
          </cell>
          <cell r="O201">
            <v>131184445.81000008</v>
          </cell>
          <cell r="P201">
            <v>-1.1000931262969971E-3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2378</v>
          </cell>
          <cell r="C203">
            <v>374550.39999999997</v>
          </cell>
          <cell r="D203">
            <v>1569256</v>
          </cell>
          <cell r="E203">
            <v>358734</v>
          </cell>
          <cell r="F203">
            <v>29703396.98</v>
          </cell>
          <cell r="G203">
            <v>2334972.7399999998</v>
          </cell>
          <cell r="H203">
            <v>4076428.86</v>
          </cell>
          <cell r="I203">
            <v>0</v>
          </cell>
          <cell r="J203">
            <v>151647.5</v>
          </cell>
          <cell r="K203">
            <v>148606.79999999999</v>
          </cell>
          <cell r="L203">
            <v>637603.41999999993</v>
          </cell>
          <cell r="M203">
            <v>24959</v>
          </cell>
          <cell r="N203">
            <v>37077615.299999997</v>
          </cell>
          <cell r="O203">
            <v>8084361.7584803347</v>
          </cell>
          <cell r="P203">
            <v>1215661.7625489999</v>
          </cell>
          <cell r="Q203">
            <v>9300023.5210293345</v>
          </cell>
          <cell r="R203">
            <v>27.216960282097453</v>
          </cell>
          <cell r="S203">
            <v>52.063210063386009</v>
          </cell>
          <cell r="T203">
            <v>79.304138989038606</v>
          </cell>
          <cell r="U203">
            <v>82.800618229663201</v>
          </cell>
          <cell r="V203">
            <v>1714.2257611438183</v>
          </cell>
          <cell r="W203">
            <v>157.50647603027753</v>
          </cell>
          <cell r="X203">
            <v>1.0440894924930448</v>
          </cell>
          <cell r="Y203">
            <v>22.860132444929317</v>
          </cell>
          <cell r="Z203">
            <v>0</v>
          </cell>
        </row>
        <row r="204">
          <cell r="A204" t="str">
            <v>Inter</v>
          </cell>
          <cell r="B204">
            <v>1935</v>
          </cell>
          <cell r="C204">
            <v>531600.4</v>
          </cell>
          <cell r="D204">
            <v>672232</v>
          </cell>
          <cell r="E204">
            <v>417624</v>
          </cell>
          <cell r="F204">
            <v>69506415.844999984</v>
          </cell>
          <cell r="G204">
            <v>5904293.0099999998</v>
          </cell>
          <cell r="H204">
            <v>6394264.5</v>
          </cell>
          <cell r="I204">
            <v>0</v>
          </cell>
          <cell r="J204">
            <v>4550376.8499999996</v>
          </cell>
          <cell r="K204">
            <v>192003.20000000001</v>
          </cell>
          <cell r="L204">
            <v>0</v>
          </cell>
          <cell r="M204">
            <v>346482.73499999993</v>
          </cell>
          <cell r="N204">
            <v>86893836.139999986</v>
          </cell>
          <cell r="O204">
            <v>28815556.535117671</v>
          </cell>
          <cell r="P204">
            <v>2862237.7315999996</v>
          </cell>
          <cell r="Q204">
            <v>31677794.266717672</v>
          </cell>
          <cell r="R204">
            <v>41.457405312592513</v>
          </cell>
          <cell r="S204">
            <v>48.477230495713485</v>
          </cell>
          <cell r="T204">
            <v>130.74936709039343</v>
          </cell>
          <cell r="U204">
            <v>166.43300156360741</v>
          </cell>
          <cell r="V204">
            <v>3304.5294573643409</v>
          </cell>
          <cell r="W204">
            <v>274.72888888888889</v>
          </cell>
          <cell r="X204">
            <v>1.2729163074919065</v>
          </cell>
          <cell r="Y204">
            <v>62.124980661438315</v>
          </cell>
          <cell r="Z204">
            <v>0</v>
          </cell>
        </row>
        <row r="205">
          <cell r="A205" t="str">
            <v>Kosher</v>
          </cell>
          <cell r="B205">
            <v>47</v>
          </cell>
          <cell r="C205">
            <v>23656</v>
          </cell>
          <cell r="D205">
            <v>45598</v>
          </cell>
          <cell r="E205">
            <v>21918</v>
          </cell>
          <cell r="F205">
            <v>5772194.0049999999</v>
          </cell>
          <cell r="G205">
            <v>236420.52</v>
          </cell>
          <cell r="H205">
            <v>262500</v>
          </cell>
          <cell r="I205">
            <v>138553.42389999999</v>
          </cell>
          <cell r="J205">
            <v>287241</v>
          </cell>
          <cell r="K205">
            <v>14900</v>
          </cell>
          <cell r="L205">
            <v>0</v>
          </cell>
          <cell r="M205">
            <v>159544</v>
          </cell>
          <cell r="N205">
            <v>6871352.9488999993</v>
          </cell>
          <cell r="O205">
            <v>1633466.0157979999</v>
          </cell>
          <cell r="P205">
            <v>55501.729275000005</v>
          </cell>
          <cell r="Q205">
            <v>1688967.745073</v>
          </cell>
          <cell r="R205">
            <v>28.298875858695261</v>
          </cell>
          <cell r="S205">
            <v>23.475851112669918</v>
          </cell>
          <cell r="T205">
            <v>244.00549564592492</v>
          </cell>
          <cell r="U205">
            <v>263.35404713021262</v>
          </cell>
          <cell r="V205">
            <v>5585.1063829787236</v>
          </cell>
          <cell r="W205">
            <v>503.31914893617022</v>
          </cell>
          <cell r="X205">
            <v>1.0792955561638835</v>
          </cell>
          <cell r="Y205">
            <v>48.067897714812055</v>
          </cell>
          <cell r="Z205">
            <v>0</v>
          </cell>
        </row>
        <row r="206">
          <cell r="A206" t="str">
            <v>Total</v>
          </cell>
          <cell r="B206">
            <v>4360</v>
          </cell>
          <cell r="C206">
            <v>929806.8</v>
          </cell>
          <cell r="D206">
            <v>2287086</v>
          </cell>
          <cell r="E206">
            <v>798276</v>
          </cell>
          <cell r="F206">
            <v>104982006.82999998</v>
          </cell>
          <cell r="G206">
            <v>8475686.2699999996</v>
          </cell>
          <cell r="H206">
            <v>10733193.359999999</v>
          </cell>
          <cell r="I206">
            <v>138553.42389999999</v>
          </cell>
          <cell r="J206">
            <v>4989265.3499999996</v>
          </cell>
          <cell r="K206">
            <v>355510</v>
          </cell>
          <cell r="L206">
            <v>637603.41999999993</v>
          </cell>
          <cell r="M206">
            <v>530985.73499999987</v>
          </cell>
          <cell r="N206">
            <v>130842804.38889998</v>
          </cell>
          <cell r="O206">
            <v>38533384.309396006</v>
          </cell>
          <cell r="P206">
            <v>4133401.2234239993</v>
          </cell>
          <cell r="Q206">
            <v>42666785.532820009</v>
          </cell>
          <cell r="R206">
            <v>36.704751102533301</v>
          </cell>
          <cell r="S206">
            <v>48.76774684374908</v>
          </cell>
          <cell r="T206">
            <v>112.90733389990262</v>
          </cell>
          <cell r="U206">
            <v>131.51091455837329</v>
          </cell>
          <cell r="V206">
            <v>2461.7415963302751</v>
          </cell>
          <cell r="W206">
            <v>213.25844036697248</v>
          </cell>
          <cell r="X206">
            <v>1.1647685762818876</v>
          </cell>
          <cell r="Y206">
            <v>34.903628459970463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2378</v>
          </cell>
          <cell r="C213">
            <v>374550.39999999997</v>
          </cell>
          <cell r="D213">
            <v>1569256</v>
          </cell>
          <cell r="E213">
            <v>358734</v>
          </cell>
          <cell r="F213">
            <v>29703396.98</v>
          </cell>
          <cell r="G213">
            <v>2334972.7399999998</v>
          </cell>
          <cell r="H213">
            <v>4076428.86</v>
          </cell>
          <cell r="I213">
            <v>0</v>
          </cell>
          <cell r="J213">
            <v>151647.5</v>
          </cell>
          <cell r="K213">
            <v>148606.79999999999</v>
          </cell>
          <cell r="L213">
            <v>637603.41999999993</v>
          </cell>
          <cell r="M213">
            <v>24959</v>
          </cell>
          <cell r="N213">
            <v>37077615.299999997</v>
          </cell>
          <cell r="O213">
            <v>8084361.7584803347</v>
          </cell>
          <cell r="P213">
            <v>1215661.7625489999</v>
          </cell>
          <cell r="Q213">
            <v>9300023.5210293345</v>
          </cell>
          <cell r="R213">
            <v>27.216960282097453</v>
          </cell>
          <cell r="S213">
            <v>52.063210063386009</v>
          </cell>
          <cell r="T213">
            <v>79.304138989038606</v>
          </cell>
          <cell r="U213">
            <v>82.800618229663201</v>
          </cell>
          <cell r="V213">
            <v>1714.2257611438183</v>
          </cell>
          <cell r="W213">
            <v>157.50647603027753</v>
          </cell>
          <cell r="X213">
            <v>1.0440894924930448</v>
          </cell>
          <cell r="Y213">
            <v>22.860132444929317</v>
          </cell>
          <cell r="Z213">
            <v>0</v>
          </cell>
        </row>
        <row r="214">
          <cell r="A214" t="str">
            <v>Inter</v>
          </cell>
          <cell r="B214">
            <v>1935</v>
          </cell>
          <cell r="C214">
            <v>531600.4</v>
          </cell>
          <cell r="D214">
            <v>672232</v>
          </cell>
          <cell r="E214">
            <v>417624</v>
          </cell>
          <cell r="F214">
            <v>69506415.844999984</v>
          </cell>
          <cell r="G214">
            <v>5904293.0099999998</v>
          </cell>
          <cell r="H214">
            <v>6394264.5</v>
          </cell>
          <cell r="I214">
            <v>0</v>
          </cell>
          <cell r="J214">
            <v>4550376.8499999996</v>
          </cell>
          <cell r="K214">
            <v>192003.20000000001</v>
          </cell>
          <cell r="L214">
            <v>0</v>
          </cell>
          <cell r="M214">
            <v>346482.73499999993</v>
          </cell>
          <cell r="N214">
            <v>86893836.139999986</v>
          </cell>
          <cell r="O214">
            <v>28815556.535117671</v>
          </cell>
          <cell r="P214">
            <v>2862237.7315999996</v>
          </cell>
          <cell r="Q214">
            <v>31677794.266717672</v>
          </cell>
          <cell r="R214">
            <v>41.457405312592513</v>
          </cell>
          <cell r="S214">
            <v>48.477230495713485</v>
          </cell>
          <cell r="T214">
            <v>130.74936709039343</v>
          </cell>
          <cell r="U214">
            <v>166.43300156360741</v>
          </cell>
          <cell r="V214">
            <v>3304.5294573643409</v>
          </cell>
          <cell r="W214">
            <v>274.72888888888889</v>
          </cell>
          <cell r="X214">
            <v>1.2729163074919065</v>
          </cell>
          <cell r="Y214">
            <v>62.124980661438315</v>
          </cell>
          <cell r="Z214">
            <v>0</v>
          </cell>
        </row>
        <row r="215">
          <cell r="A215" t="str">
            <v>Kosher</v>
          </cell>
          <cell r="B215">
            <v>47</v>
          </cell>
          <cell r="C215">
            <v>23656</v>
          </cell>
          <cell r="D215">
            <v>45598</v>
          </cell>
          <cell r="E215">
            <v>21918</v>
          </cell>
          <cell r="F215">
            <v>5772194.0049999999</v>
          </cell>
          <cell r="G215">
            <v>236420.52</v>
          </cell>
          <cell r="H215">
            <v>262500</v>
          </cell>
          <cell r="I215">
            <v>138553.42389999999</v>
          </cell>
          <cell r="J215">
            <v>287241</v>
          </cell>
          <cell r="K215">
            <v>14900</v>
          </cell>
          <cell r="L215">
            <v>0</v>
          </cell>
          <cell r="M215">
            <v>159544</v>
          </cell>
          <cell r="N215">
            <v>6871352.9488999993</v>
          </cell>
          <cell r="O215">
            <v>1633466.0157979999</v>
          </cell>
          <cell r="P215">
            <v>55501.729275000005</v>
          </cell>
          <cell r="Q215">
            <v>1688967.745073</v>
          </cell>
          <cell r="R215">
            <v>28.298875858695261</v>
          </cell>
          <cell r="S215">
            <v>23.475851112669918</v>
          </cell>
          <cell r="T215">
            <v>244.00549564592492</v>
          </cell>
          <cell r="U215">
            <v>263.35404713021262</v>
          </cell>
          <cell r="V215">
            <v>5585.1063829787236</v>
          </cell>
          <cell r="W215">
            <v>503.31914893617022</v>
          </cell>
          <cell r="X215">
            <v>1.0792955561638835</v>
          </cell>
          <cell r="Y215">
            <v>48.067897714812055</v>
          </cell>
          <cell r="Z215">
            <v>0</v>
          </cell>
        </row>
        <row r="216">
          <cell r="A216" t="str">
            <v>Total</v>
          </cell>
          <cell r="B216">
            <v>4360</v>
          </cell>
          <cell r="C216">
            <v>929806.8</v>
          </cell>
          <cell r="D216">
            <v>2287086</v>
          </cell>
          <cell r="E216">
            <v>798276</v>
          </cell>
          <cell r="F216">
            <v>104982006.82999998</v>
          </cell>
          <cell r="G216">
            <v>8475686.2699999996</v>
          </cell>
          <cell r="H216">
            <v>10733193.359999999</v>
          </cell>
          <cell r="I216">
            <v>138553.42389999999</v>
          </cell>
          <cell r="J216">
            <v>4989265.3499999996</v>
          </cell>
          <cell r="K216">
            <v>355510</v>
          </cell>
          <cell r="L216">
            <v>637603.41999999993</v>
          </cell>
          <cell r="M216">
            <v>530985.73499999987</v>
          </cell>
          <cell r="N216">
            <v>130842804.38889998</v>
          </cell>
          <cell r="O216">
            <v>38533384.309396006</v>
          </cell>
          <cell r="P216">
            <v>4133401.2234239993</v>
          </cell>
          <cell r="Q216">
            <v>42666785.532820009</v>
          </cell>
          <cell r="R216">
            <v>36.704751102533301</v>
          </cell>
          <cell r="S216">
            <v>48.76774684374908</v>
          </cell>
          <cell r="T216">
            <v>112.90733389990262</v>
          </cell>
          <cell r="U216">
            <v>131.51091455837329</v>
          </cell>
          <cell r="V216">
            <v>2461.7415963302751</v>
          </cell>
          <cell r="W216">
            <v>213.25844036697248</v>
          </cell>
          <cell r="X216">
            <v>1.1647685762818876</v>
          </cell>
          <cell r="Y216">
            <v>34.903628459970463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1307142.5788999998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32038369.719999999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81419323.37999998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10871746.7839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355510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4989265.3499999996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1168589.1549999998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130842804.38889998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15701136.529999999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3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3</v>
          </cell>
          <cell r="C12">
            <v>1105</v>
          </cell>
          <cell r="D12">
            <v>1194</v>
          </cell>
          <cell r="E12">
            <v>1105</v>
          </cell>
          <cell r="F12">
            <v>75835</v>
          </cell>
          <cell r="G12">
            <v>20055</v>
          </cell>
          <cell r="H12">
            <v>1800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97690</v>
          </cell>
          <cell r="O12">
            <v>32559.08885</v>
          </cell>
          <cell r="P12">
            <v>13166.134</v>
          </cell>
          <cell r="Q12">
            <v>45725.222849999998</v>
          </cell>
          <cell r="R12">
            <v>42.934118612777738</v>
          </cell>
          <cell r="S12">
            <v>65.650132136624279</v>
          </cell>
          <cell r="T12">
            <v>68.628959276018094</v>
          </cell>
          <cell r="U12">
            <v>68.628959276018094</v>
          </cell>
          <cell r="V12">
            <v>600</v>
          </cell>
          <cell r="W12">
            <v>368.33333333333331</v>
          </cell>
          <cell r="X12">
            <v>1</v>
          </cell>
          <cell r="Y12">
            <v>0.92546063651591293</v>
          </cell>
          <cell r="Z12">
            <v>25.543348112646139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1631</v>
          </cell>
          <cell r="C19">
            <v>274665.59999999998</v>
          </cell>
          <cell r="D19">
            <v>342176</v>
          </cell>
          <cell r="E19">
            <v>283505</v>
          </cell>
          <cell r="F19">
            <v>18975251.1116</v>
          </cell>
          <cell r="G19">
            <v>1010286</v>
          </cell>
          <cell r="H19">
            <v>3603958.37</v>
          </cell>
          <cell r="I19">
            <v>0</v>
          </cell>
          <cell r="J19">
            <v>96777</v>
          </cell>
          <cell r="K19">
            <v>0</v>
          </cell>
          <cell r="L19">
            <v>0</v>
          </cell>
          <cell r="M19">
            <v>0</v>
          </cell>
          <cell r="N19">
            <v>23686272.481600001</v>
          </cell>
          <cell r="O19">
            <v>5145355.2907069996</v>
          </cell>
          <cell r="P19">
            <v>444134.41340299998</v>
          </cell>
          <cell r="Q19">
            <v>5589489.7041100003</v>
          </cell>
          <cell r="R19">
            <v>27.11613807082388</v>
          </cell>
          <cell r="S19">
            <v>43.961255862498341</v>
          </cell>
          <cell r="T19">
            <v>69.084920396292802</v>
          </cell>
          <cell r="U19">
            <v>66.930922246873948</v>
          </cell>
          <cell r="V19">
            <v>2209.6617841814837</v>
          </cell>
          <cell r="W19">
            <v>168.40318822808092</v>
          </cell>
          <cell r="X19">
            <v>0.96882100844782271</v>
          </cell>
          <cell r="Y19">
            <v>0.82853560740671472</v>
          </cell>
          <cell r="Z19">
            <v>48.751786812613062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1634</v>
          </cell>
          <cell r="C29">
            <v>275770.59999999998</v>
          </cell>
          <cell r="D29">
            <v>343370</v>
          </cell>
          <cell r="E29">
            <v>284610</v>
          </cell>
          <cell r="F29">
            <v>19051086.1116</v>
          </cell>
          <cell r="G29">
            <v>1030341</v>
          </cell>
          <cell r="H29">
            <v>3605758.37</v>
          </cell>
          <cell r="I29">
            <v>0</v>
          </cell>
          <cell r="J29">
            <v>96777</v>
          </cell>
          <cell r="K29">
            <v>0</v>
          </cell>
          <cell r="L29">
            <v>0</v>
          </cell>
          <cell r="M29">
            <v>0</v>
          </cell>
          <cell r="N29">
            <v>23783962.481600001</v>
          </cell>
          <cell r="O29">
            <v>5177914.3795569995</v>
          </cell>
          <cell r="P29">
            <v>457300.547403</v>
          </cell>
          <cell r="Q29">
            <v>5635214.9269599998</v>
          </cell>
          <cell r="R29">
            <v>27.179103328939462</v>
          </cell>
          <cell r="S29">
            <v>44.383417470817918</v>
          </cell>
          <cell r="T29">
            <v>69.083093381237887</v>
          </cell>
          <cell r="U29">
            <v>66.937514885632979</v>
          </cell>
          <cell r="V29">
            <v>2206.7064687882498</v>
          </cell>
          <cell r="W29">
            <v>168.77025703794368</v>
          </cell>
          <cell r="X29">
            <v>0.9689420610660201</v>
          </cell>
          <cell r="Y29">
            <v>0.82887264466901589</v>
          </cell>
          <cell r="Z29">
            <v>48.656460713004805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23</v>
          </cell>
          <cell r="C31">
            <v>6277</v>
          </cell>
          <cell r="D31">
            <v>10086</v>
          </cell>
          <cell r="E31">
            <v>6277</v>
          </cell>
          <cell r="F31">
            <v>700999.82000000007</v>
          </cell>
          <cell r="G31">
            <v>681184.26</v>
          </cell>
          <cell r="H31">
            <v>0</v>
          </cell>
          <cell r="I31">
            <v>0</v>
          </cell>
          <cell r="J31">
            <v>23978</v>
          </cell>
          <cell r="K31">
            <v>1200</v>
          </cell>
          <cell r="L31">
            <v>0</v>
          </cell>
          <cell r="M31">
            <v>2563</v>
          </cell>
          <cell r="N31">
            <v>1409925.08</v>
          </cell>
          <cell r="O31">
            <v>289457.34602400003</v>
          </cell>
          <cell r="P31">
            <v>363687.34697799996</v>
          </cell>
          <cell r="Q31">
            <v>653144.69300199999</v>
          </cell>
          <cell r="R31">
            <v>41.292071376566113</v>
          </cell>
          <cell r="S31">
            <v>53.390450768489558</v>
          </cell>
          <cell r="T31">
            <v>111.67752429504542</v>
          </cell>
          <cell r="U31">
            <v>111.67752429504542</v>
          </cell>
          <cell r="V31">
            <v>0</v>
          </cell>
          <cell r="W31">
            <v>272.91304347826087</v>
          </cell>
          <cell r="X31">
            <v>1</v>
          </cell>
          <cell r="Y31">
            <v>0.62234780884394214</v>
          </cell>
          <cell r="Z31">
            <v>26.025019892957321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236</v>
          </cell>
          <cell r="C45">
            <v>138879.20000000001</v>
          </cell>
          <cell r="D45">
            <v>118980</v>
          </cell>
          <cell r="E45">
            <v>107938</v>
          </cell>
          <cell r="F45">
            <v>28615367.889999997</v>
          </cell>
          <cell r="G45">
            <v>1606131.31</v>
          </cell>
          <cell r="H45">
            <v>2084563.5</v>
          </cell>
          <cell r="I45">
            <v>0</v>
          </cell>
          <cell r="J45">
            <v>1298726.3999999999</v>
          </cell>
          <cell r="K45">
            <v>0</v>
          </cell>
          <cell r="L45">
            <v>0</v>
          </cell>
          <cell r="M45">
            <v>50146.8</v>
          </cell>
          <cell r="N45">
            <v>33654935.899999991</v>
          </cell>
          <cell r="O45">
            <v>11463463.333275001</v>
          </cell>
          <cell r="P45">
            <v>798822.05965399987</v>
          </cell>
          <cell r="Q45">
            <v>12262285.392928999</v>
          </cell>
          <cell r="R45">
            <v>40.060513558104752</v>
          </cell>
          <cell r="S45">
            <v>49.735787770303773</v>
          </cell>
          <cell r="T45">
            <v>206.04502250877016</v>
          </cell>
          <cell r="U45">
            <v>265.10930246993644</v>
          </cell>
          <cell r="V45">
            <v>8832.8961864406774</v>
          </cell>
          <cell r="W45">
            <v>588.47118644067803</v>
          </cell>
          <cell r="X45">
            <v>1.2866571550334451</v>
          </cell>
          <cell r="Y45">
            <v>0.90719448646831402</v>
          </cell>
          <cell r="Z45">
            <v>35.914474647024264</v>
          </cell>
        </row>
        <row r="46">
          <cell r="A46" t="str">
            <v>ET-I</v>
          </cell>
          <cell r="B46">
            <v>58</v>
          </cell>
          <cell r="C46">
            <v>16916</v>
          </cell>
          <cell r="D46">
            <v>18853</v>
          </cell>
          <cell r="E46">
            <v>9621</v>
          </cell>
          <cell r="F46">
            <v>1410205.25</v>
          </cell>
          <cell r="G46">
            <v>216368.74999999997</v>
          </cell>
          <cell r="H46">
            <v>203800</v>
          </cell>
          <cell r="I46">
            <v>0</v>
          </cell>
          <cell r="J46">
            <v>5169</v>
          </cell>
          <cell r="K46">
            <v>6300</v>
          </cell>
          <cell r="L46">
            <v>0</v>
          </cell>
          <cell r="M46">
            <v>13156</v>
          </cell>
          <cell r="N46">
            <v>1854999</v>
          </cell>
          <cell r="O46">
            <v>795894.35847500002</v>
          </cell>
          <cell r="P46">
            <v>91147.287978999986</v>
          </cell>
          <cell r="Q46">
            <v>887041.64645400015</v>
          </cell>
          <cell r="R46">
            <v>56.438192842850356</v>
          </cell>
          <cell r="S46">
            <v>42.12590218273202</v>
          </cell>
          <cell r="T46">
            <v>83.365172026483805</v>
          </cell>
          <cell r="U46">
            <v>146.57574576447354</v>
          </cell>
          <cell r="V46">
            <v>3513.7931034482758</v>
          </cell>
          <cell r="W46">
            <v>291.65517241379308</v>
          </cell>
          <cell r="X46">
            <v>1.7582371894813429</v>
          </cell>
          <cell r="Y46">
            <v>0.51031666047843849</v>
          </cell>
          <cell r="Z46">
            <v>24.530817540689885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83</v>
          </cell>
          <cell r="C49">
            <v>8941</v>
          </cell>
          <cell r="D49">
            <v>14110</v>
          </cell>
          <cell r="E49">
            <v>7943</v>
          </cell>
          <cell r="F49">
            <v>832895.21000000008</v>
          </cell>
          <cell r="G49">
            <v>40921</v>
          </cell>
          <cell r="H49">
            <v>269800</v>
          </cell>
          <cell r="I49">
            <v>0</v>
          </cell>
          <cell r="J49">
            <v>6330</v>
          </cell>
          <cell r="K49">
            <v>12960</v>
          </cell>
          <cell r="L49">
            <v>0</v>
          </cell>
          <cell r="M49">
            <v>24618</v>
          </cell>
          <cell r="N49">
            <v>1187524.21</v>
          </cell>
          <cell r="O49">
            <v>356249.066452</v>
          </cell>
          <cell r="P49">
            <v>18771.677393999998</v>
          </cell>
          <cell r="Q49">
            <v>375020.743846</v>
          </cell>
          <cell r="R49">
            <v>42.772375465096019</v>
          </cell>
          <cell r="S49">
            <v>45.872968387869307</v>
          </cell>
          <cell r="T49">
            <v>93.154592327480159</v>
          </cell>
          <cell r="U49">
            <v>104.85902178018382</v>
          </cell>
          <cell r="V49">
            <v>3250.602409638554</v>
          </cell>
          <cell r="W49">
            <v>107.72289156626506</v>
          </cell>
          <cell r="X49">
            <v>1.1256452222082336</v>
          </cell>
          <cell r="Y49">
            <v>0.56293408929836997</v>
          </cell>
          <cell r="Z49">
            <v>40.769749616784836</v>
          </cell>
        </row>
        <row r="50">
          <cell r="A50" t="str">
            <v>HB-I</v>
          </cell>
          <cell r="B50">
            <v>33</v>
          </cell>
          <cell r="C50">
            <v>7542</v>
          </cell>
          <cell r="D50">
            <v>13212</v>
          </cell>
          <cell r="E50">
            <v>7528</v>
          </cell>
          <cell r="F50">
            <v>739933.10000000009</v>
          </cell>
          <cell r="G50">
            <v>71448.2</v>
          </cell>
          <cell r="H50">
            <v>63000</v>
          </cell>
          <cell r="I50">
            <v>0</v>
          </cell>
          <cell r="J50">
            <v>139935</v>
          </cell>
          <cell r="K50">
            <v>43200</v>
          </cell>
          <cell r="L50">
            <v>0</v>
          </cell>
          <cell r="M50">
            <v>22083.599999999999</v>
          </cell>
          <cell r="N50">
            <v>1079599.9000000001</v>
          </cell>
          <cell r="O50">
            <v>251825.44858200004</v>
          </cell>
          <cell r="P50">
            <v>37380.735412999995</v>
          </cell>
          <cell r="Q50">
            <v>289206.18399500003</v>
          </cell>
          <cell r="R50">
            <v>34.033542840832503</v>
          </cell>
          <cell r="S50">
            <v>52.318652412517032</v>
          </cell>
          <cell r="T50">
            <v>98.108339962874581</v>
          </cell>
          <cell r="U50">
            <v>98.290794367693948</v>
          </cell>
          <cell r="V50">
            <v>1909.090909090909</v>
          </cell>
          <cell r="W50">
            <v>228.54545454545453</v>
          </cell>
          <cell r="X50">
            <v>1.0018597236981934</v>
          </cell>
          <cell r="Y50">
            <v>0.56978504389948537</v>
          </cell>
          <cell r="Z50">
            <v>45.561525567846743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1</v>
          </cell>
          <cell r="C61">
            <v>6</v>
          </cell>
          <cell r="D61">
            <v>10</v>
          </cell>
          <cell r="E61">
            <v>6</v>
          </cell>
          <cell r="F61">
            <v>1243</v>
          </cell>
          <cell r="G61">
            <v>106</v>
          </cell>
          <cell r="H61">
            <v>600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165</v>
          </cell>
          <cell r="N61">
            <v>2114</v>
          </cell>
          <cell r="O61">
            <v>448.07765400000005</v>
          </cell>
          <cell r="P61">
            <v>46.652574999999999</v>
          </cell>
          <cell r="Q61">
            <v>494.73022900000001</v>
          </cell>
          <cell r="R61">
            <v>36.048081576830256</v>
          </cell>
          <cell r="S61">
            <v>44.011863207547172</v>
          </cell>
          <cell r="T61">
            <v>207.16666666666666</v>
          </cell>
          <cell r="U61">
            <v>207.16666666666666</v>
          </cell>
          <cell r="V61">
            <v>600</v>
          </cell>
          <cell r="W61">
            <v>6</v>
          </cell>
          <cell r="X61">
            <v>1</v>
          </cell>
          <cell r="Y61">
            <v>0.6</v>
          </cell>
          <cell r="Z61">
            <v>48.947234769485334</v>
          </cell>
        </row>
        <row r="62">
          <cell r="A62" t="str">
            <v>KB-I</v>
          </cell>
          <cell r="B62">
            <v>31</v>
          </cell>
          <cell r="C62">
            <v>5501.6</v>
          </cell>
          <cell r="D62">
            <v>7980</v>
          </cell>
          <cell r="E62">
            <v>6408</v>
          </cell>
          <cell r="F62">
            <v>1082287.45</v>
          </cell>
          <cell r="G62">
            <v>547724.85</v>
          </cell>
          <cell r="H62">
            <v>108500</v>
          </cell>
          <cell r="I62">
            <v>0</v>
          </cell>
          <cell r="J62">
            <v>48009</v>
          </cell>
          <cell r="K62">
            <v>6480</v>
          </cell>
          <cell r="L62">
            <v>0</v>
          </cell>
          <cell r="M62">
            <v>5376</v>
          </cell>
          <cell r="N62">
            <v>1798377.2999999998</v>
          </cell>
          <cell r="O62">
            <v>533684.50434099999</v>
          </cell>
          <cell r="P62">
            <v>322218.93994700001</v>
          </cell>
          <cell r="Q62">
            <v>855903.444288</v>
          </cell>
          <cell r="R62">
            <v>49.310791171144047</v>
          </cell>
          <cell r="S62">
            <v>58.828614394070314</v>
          </cell>
          <cell r="T62">
            <v>196.72230805583828</v>
          </cell>
          <cell r="U62">
            <v>168.89629369538076</v>
          </cell>
          <cell r="V62">
            <v>3500</v>
          </cell>
          <cell r="W62">
            <v>177.47096774193548</v>
          </cell>
          <cell r="X62">
            <v>0.85855181023720351</v>
          </cell>
          <cell r="Y62">
            <v>0.8030075187969925</v>
          </cell>
          <cell r="Z62">
            <v>24.756703475422032</v>
          </cell>
        </row>
        <row r="63">
          <cell r="A63" t="str">
            <v>KQ-I</v>
          </cell>
          <cell r="B63">
            <v>60</v>
          </cell>
          <cell r="C63">
            <v>22793</v>
          </cell>
          <cell r="D63">
            <v>22037</v>
          </cell>
          <cell r="E63">
            <v>16128</v>
          </cell>
          <cell r="F63">
            <v>2155952.21</v>
          </cell>
          <cell r="G63">
            <v>59956.130000000005</v>
          </cell>
          <cell r="H63">
            <v>12000</v>
          </cell>
          <cell r="I63">
            <v>0</v>
          </cell>
          <cell r="J63">
            <v>16654</v>
          </cell>
          <cell r="K63">
            <v>6480</v>
          </cell>
          <cell r="L63">
            <v>0</v>
          </cell>
          <cell r="M63">
            <v>25550.25</v>
          </cell>
          <cell r="N63">
            <v>2276592.59</v>
          </cell>
          <cell r="O63">
            <v>723950.85256200004</v>
          </cell>
          <cell r="P63">
            <v>27615.105011</v>
          </cell>
          <cell r="Q63">
            <v>751565.95757299999</v>
          </cell>
          <cell r="R63">
            <v>33.579169761003193</v>
          </cell>
          <cell r="S63">
            <v>46.05885171541258</v>
          </cell>
          <cell r="T63">
            <v>94.588347738340715</v>
          </cell>
          <cell r="U63">
            <v>133.6775923859127</v>
          </cell>
          <cell r="V63">
            <v>200</v>
          </cell>
          <cell r="W63">
            <v>379.88333333333333</v>
          </cell>
          <cell r="X63">
            <v>1.4132564484126984</v>
          </cell>
          <cell r="Y63">
            <v>0.73186005354630845</v>
          </cell>
          <cell r="Z63">
            <v>39.337043969549711</v>
          </cell>
        </row>
        <row r="64">
          <cell r="A64" t="str">
            <v>LD-I</v>
          </cell>
          <cell r="B64">
            <v>25</v>
          </cell>
          <cell r="C64">
            <v>61</v>
          </cell>
          <cell r="D64">
            <v>50</v>
          </cell>
          <cell r="E64">
            <v>61</v>
          </cell>
          <cell r="F64">
            <v>33679</v>
          </cell>
          <cell r="G64">
            <v>23188.75</v>
          </cell>
          <cell r="H64">
            <v>30000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4125</v>
          </cell>
          <cell r="N64">
            <v>90992.75</v>
          </cell>
          <cell r="O64">
            <v>10817.725509</v>
          </cell>
          <cell r="P64">
            <v>10563.605728999999</v>
          </cell>
          <cell r="Q64">
            <v>21381.331237999999</v>
          </cell>
          <cell r="R64">
            <v>32.12009118144838</v>
          </cell>
          <cell r="S64">
            <v>45.554873501158959</v>
          </cell>
          <cell r="T64">
            <v>552.11475409836066</v>
          </cell>
          <cell r="U64">
            <v>552.11475409836066</v>
          </cell>
          <cell r="V64">
            <v>1200</v>
          </cell>
          <cell r="W64">
            <v>2.44</v>
          </cell>
          <cell r="X64">
            <v>1</v>
          </cell>
          <cell r="Y64">
            <v>1.22</v>
          </cell>
          <cell r="Z64">
            <v>48.851959527169726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72.349800001273422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13</v>
          </cell>
          <cell r="E67">
            <v>7</v>
          </cell>
          <cell r="F67">
            <v>4270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4270</v>
          </cell>
          <cell r="O67">
            <v>639.29339800000002</v>
          </cell>
          <cell r="P67">
            <v>0</v>
          </cell>
          <cell r="Q67">
            <v>639.29339800000002</v>
          </cell>
          <cell r="R67">
            <v>14.971742341920374</v>
          </cell>
          <cell r="S67">
            <v>0</v>
          </cell>
          <cell r="T67">
            <v>610</v>
          </cell>
          <cell r="U67">
            <v>610</v>
          </cell>
          <cell r="V67">
            <v>0</v>
          </cell>
          <cell r="W67">
            <v>7</v>
          </cell>
          <cell r="X67">
            <v>1</v>
          </cell>
          <cell r="Y67">
            <v>0.53846153846153844</v>
          </cell>
          <cell r="Z67">
            <v>57.378057659353047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658</v>
          </cell>
          <cell r="C72">
            <v>117203.6</v>
          </cell>
          <cell r="D72">
            <v>192298</v>
          </cell>
          <cell r="E72">
            <v>116687</v>
          </cell>
          <cell r="F72">
            <v>11311087.079999998</v>
          </cell>
          <cell r="G72">
            <v>346531.25</v>
          </cell>
          <cell r="H72">
            <v>1612096.37</v>
          </cell>
          <cell r="I72">
            <v>0</v>
          </cell>
          <cell r="J72">
            <v>270045</v>
          </cell>
          <cell r="K72">
            <v>65631.360000000001</v>
          </cell>
          <cell r="L72">
            <v>0</v>
          </cell>
          <cell r="M72">
            <v>21060</v>
          </cell>
          <cell r="N72">
            <v>13626451.059999999</v>
          </cell>
          <cell r="O72">
            <v>3275920.625025</v>
          </cell>
          <cell r="P72">
            <v>126228.80762299999</v>
          </cell>
          <cell r="Q72">
            <v>3402149.4326480003</v>
          </cell>
          <cell r="R72">
            <v>28.962031693818417</v>
          </cell>
          <cell r="S72">
            <v>36.426385101776532</v>
          </cell>
          <cell r="T72">
            <v>96.508017501168879</v>
          </cell>
          <cell r="U72">
            <v>96.935280536820713</v>
          </cell>
          <cell r="V72">
            <v>2449.994483282675</v>
          </cell>
          <cell r="W72">
            <v>178.12097264437691</v>
          </cell>
          <cell r="X72">
            <v>1.0044272283973366</v>
          </cell>
          <cell r="Y72">
            <v>0.60680298287033663</v>
          </cell>
          <cell r="Z72">
            <v>47.382554915464553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145</v>
          </cell>
          <cell r="C77">
            <v>102967.6</v>
          </cell>
          <cell r="D77">
            <v>83389</v>
          </cell>
          <cell r="E77">
            <v>77042</v>
          </cell>
          <cell r="F77">
            <v>12333522.43</v>
          </cell>
          <cell r="G77">
            <v>378429.18</v>
          </cell>
          <cell r="H77">
            <v>919600</v>
          </cell>
          <cell r="I77">
            <v>0</v>
          </cell>
          <cell r="J77">
            <v>1558026</v>
          </cell>
          <cell r="K77">
            <v>34560</v>
          </cell>
          <cell r="L77">
            <v>0</v>
          </cell>
          <cell r="M77">
            <v>46717.55</v>
          </cell>
          <cell r="N77">
            <v>15270855.16</v>
          </cell>
          <cell r="O77">
            <v>5593966.5945889996</v>
          </cell>
          <cell r="P77">
            <v>161419.83618300001</v>
          </cell>
          <cell r="Q77">
            <v>5755386.430772</v>
          </cell>
          <cell r="R77">
            <v>45.355790499738035</v>
          </cell>
          <cell r="S77">
            <v>42.655229753424408</v>
          </cell>
          <cell r="T77">
            <v>119.78061477591008</v>
          </cell>
          <cell r="U77">
            <v>160.08829508579734</v>
          </cell>
          <cell r="V77">
            <v>6342.0689655172409</v>
          </cell>
          <cell r="W77">
            <v>710.12137931034488</v>
          </cell>
          <cell r="X77">
            <v>1.3365125515952339</v>
          </cell>
          <cell r="Y77">
            <v>0.92388684358848294</v>
          </cell>
          <cell r="Z77">
            <v>34.661102345051276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91</v>
          </cell>
          <cell r="C84">
            <v>40739.5</v>
          </cell>
          <cell r="D84">
            <v>35012</v>
          </cell>
          <cell r="E84">
            <v>21145</v>
          </cell>
          <cell r="F84">
            <v>6536222.6100000003</v>
          </cell>
          <cell r="G84">
            <v>298748.84999999998</v>
          </cell>
          <cell r="H84">
            <v>0</v>
          </cell>
          <cell r="I84">
            <v>0</v>
          </cell>
          <cell r="J84">
            <v>21779.52</v>
          </cell>
          <cell r="K84">
            <v>0</v>
          </cell>
          <cell r="L84">
            <v>0</v>
          </cell>
          <cell r="M84">
            <v>41762.6</v>
          </cell>
          <cell r="N84">
            <v>6898513.5799999991</v>
          </cell>
          <cell r="O84">
            <v>3570749.2902560001</v>
          </cell>
          <cell r="P84">
            <v>190565.61406600001</v>
          </cell>
          <cell r="Q84">
            <v>3761314.9043220002</v>
          </cell>
          <cell r="R84">
            <v>54.630166432718852</v>
          </cell>
          <cell r="S84">
            <v>63.787898787225458</v>
          </cell>
          <cell r="T84">
            <v>160.43944108297845</v>
          </cell>
          <cell r="U84">
            <v>309.11433483092929</v>
          </cell>
          <cell r="V84">
            <v>0</v>
          </cell>
          <cell r="W84">
            <v>447.6868131868132</v>
          </cell>
          <cell r="X84">
            <v>1.9266729723338851</v>
          </cell>
          <cell r="Y84">
            <v>0.60393579344224835</v>
          </cell>
          <cell r="Z84">
            <v>17.826244155464668</v>
          </cell>
        </row>
        <row r="85">
          <cell r="A85" t="str">
            <v>UPS-I</v>
          </cell>
          <cell r="B85">
            <v>18</v>
          </cell>
          <cell r="C85">
            <v>45</v>
          </cell>
          <cell r="D85">
            <v>180</v>
          </cell>
          <cell r="E85">
            <v>45</v>
          </cell>
          <cell r="F85">
            <v>10756.4</v>
          </cell>
          <cell r="G85">
            <v>1110</v>
          </cell>
          <cell r="H85">
            <v>6600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2970</v>
          </cell>
          <cell r="N85">
            <v>21436.400000000001</v>
          </cell>
          <cell r="O85">
            <v>3825.8035689999997</v>
          </cell>
          <cell r="P85">
            <v>582.67222500000003</v>
          </cell>
          <cell r="Q85">
            <v>4408.475794</v>
          </cell>
          <cell r="R85">
            <v>35.56769522330891</v>
          </cell>
          <cell r="S85">
            <v>52.492993243243248</v>
          </cell>
          <cell r="T85">
            <v>239.0311111111111</v>
          </cell>
          <cell r="U85">
            <v>239.0311111111111</v>
          </cell>
          <cell r="V85">
            <v>366.66666666666669</v>
          </cell>
          <cell r="W85">
            <v>2.5</v>
          </cell>
          <cell r="X85">
            <v>1</v>
          </cell>
          <cell r="Y85">
            <v>0.25</v>
          </cell>
          <cell r="Z85">
            <v>51.784426179176435</v>
          </cell>
        </row>
        <row r="86">
          <cell r="A86" t="str">
            <v>V9-I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VZ-I</v>
          </cell>
          <cell r="B87">
            <v>29</v>
          </cell>
          <cell r="C87">
            <v>0</v>
          </cell>
          <cell r="D87">
            <v>5220</v>
          </cell>
          <cell r="E87">
            <v>0</v>
          </cell>
          <cell r="F87">
            <v>638</v>
          </cell>
          <cell r="G87">
            <v>20259.560000000001</v>
          </cell>
          <cell r="H87">
            <v>35600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825</v>
          </cell>
          <cell r="N87">
            <v>57322.559999999998</v>
          </cell>
          <cell r="O87">
            <v>225.16573999999997</v>
          </cell>
          <cell r="P87">
            <v>8363.9418970000006</v>
          </cell>
          <cell r="Q87">
            <v>8589.107637000001</v>
          </cell>
          <cell r="R87">
            <v>35.292435736677113</v>
          </cell>
          <cell r="S87">
            <v>41.283926684488705</v>
          </cell>
          <cell r="T87">
            <v>0</v>
          </cell>
          <cell r="U87">
            <v>0</v>
          </cell>
          <cell r="V87">
            <v>1227.5862068965516</v>
          </cell>
          <cell r="W87">
            <v>0</v>
          </cell>
          <cell r="X87" t="e">
            <v>#DIV/0!</v>
          </cell>
          <cell r="Y87">
            <v>0</v>
          </cell>
          <cell r="Z87">
            <v>57.365982745030848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58</v>
          </cell>
          <cell r="C91">
            <v>23501.200000000001</v>
          </cell>
          <cell r="D91">
            <v>15699</v>
          </cell>
          <cell r="E91">
            <v>14859</v>
          </cell>
          <cell r="F91">
            <v>2481830.09</v>
          </cell>
          <cell r="G91">
            <v>270522</v>
          </cell>
          <cell r="H91">
            <v>228800</v>
          </cell>
          <cell r="I91">
            <v>0</v>
          </cell>
          <cell r="J91">
            <v>288476.75</v>
          </cell>
          <cell r="K91">
            <v>12960</v>
          </cell>
          <cell r="L91">
            <v>0</v>
          </cell>
          <cell r="M91">
            <v>21899.9</v>
          </cell>
          <cell r="N91">
            <v>3304488.7399999998</v>
          </cell>
          <cell r="O91">
            <v>1026332.6001180001</v>
          </cell>
          <cell r="P91">
            <v>111025.327769</v>
          </cell>
          <cell r="Q91">
            <v>1137357.9278869999</v>
          </cell>
          <cell r="R91">
            <v>41.353862387815603</v>
          </cell>
          <cell r="S91">
            <v>41.041145551563275</v>
          </cell>
          <cell r="T91">
            <v>105.60439849880005</v>
          </cell>
          <cell r="U91">
            <v>167.02537788545661</v>
          </cell>
          <cell r="V91">
            <v>3944.8275862068967</v>
          </cell>
          <cell r="W91">
            <v>405.19310344827585</v>
          </cell>
          <cell r="X91">
            <v>1.581613836731947</v>
          </cell>
          <cell r="Y91">
            <v>0.94649340722339004</v>
          </cell>
          <cell r="Z91">
            <v>37.931225226919679</v>
          </cell>
        </row>
        <row r="92">
          <cell r="A92" t="str">
            <v>ZF-I</v>
          </cell>
          <cell r="B92">
            <v>29</v>
          </cell>
          <cell r="C92">
            <v>14023</v>
          </cell>
          <cell r="D92">
            <v>19268</v>
          </cell>
          <cell r="E92">
            <v>9451</v>
          </cell>
          <cell r="F92">
            <v>1736576.92</v>
          </cell>
          <cell r="G92">
            <v>341704.95999999996</v>
          </cell>
          <cell r="H92">
            <v>50750</v>
          </cell>
          <cell r="I92">
            <v>0</v>
          </cell>
          <cell r="J92">
            <v>77900</v>
          </cell>
          <cell r="K92">
            <v>0</v>
          </cell>
          <cell r="L92">
            <v>0</v>
          </cell>
          <cell r="M92">
            <v>1969</v>
          </cell>
          <cell r="N92">
            <v>2208900.88</v>
          </cell>
          <cell r="O92">
            <v>819473.38076000009</v>
          </cell>
          <cell r="P92">
            <v>229119.87364000001</v>
          </cell>
          <cell r="Q92">
            <v>1048593.2544</v>
          </cell>
          <cell r="R92">
            <v>47.189005642203291</v>
          </cell>
          <cell r="S92">
            <v>67.051960158845816</v>
          </cell>
          <cell r="T92">
            <v>123.83776082150752</v>
          </cell>
          <cell r="U92">
            <v>183.74530949105915</v>
          </cell>
          <cell r="V92">
            <v>1750</v>
          </cell>
          <cell r="W92">
            <v>483.55172413793105</v>
          </cell>
          <cell r="X92">
            <v>1.4837583324515924</v>
          </cell>
          <cell r="Y92">
            <v>0.49050238737803614</v>
          </cell>
          <cell r="Z92">
            <v>24.87853210083237</v>
          </cell>
        </row>
        <row r="93">
          <cell r="A93" t="str">
            <v>Total inter</v>
          </cell>
          <cell r="B93">
            <v>1579</v>
          </cell>
          <cell r="C93">
            <v>505403.7</v>
          </cell>
          <cell r="D93">
            <v>556397</v>
          </cell>
          <cell r="E93">
            <v>401146</v>
          </cell>
          <cell r="F93">
            <v>69987466.459999993</v>
          </cell>
          <cell r="G93">
            <v>4904335.05</v>
          </cell>
          <cell r="H93">
            <v>5625709.8700000001</v>
          </cell>
          <cell r="I93">
            <v>0</v>
          </cell>
          <cell r="J93">
            <v>3755028.67</v>
          </cell>
          <cell r="K93">
            <v>190971.36</v>
          </cell>
          <cell r="L93">
            <v>0</v>
          </cell>
          <cell r="M93">
            <v>284987.7</v>
          </cell>
          <cell r="N93">
            <v>84748499.109999985</v>
          </cell>
          <cell r="O93">
            <v>28716923.466328997</v>
          </cell>
          <cell r="P93">
            <v>2497559.4840829996</v>
          </cell>
          <cell r="Q93">
            <v>31214482.950411998</v>
          </cell>
          <cell r="R93">
            <v>41.031523098127302</v>
          </cell>
          <cell r="S93">
            <v>50.925547676091163</v>
          </cell>
          <cell r="T93">
            <v>138.47834208574253</v>
          </cell>
          <cell r="U93">
            <v>174.46881300075282</v>
          </cell>
          <cell r="V93">
            <v>3562.8308233058897</v>
          </cell>
          <cell r="W93">
            <v>320.07834072197596</v>
          </cell>
          <cell r="X93">
            <v>1.2598996375384524</v>
          </cell>
          <cell r="Y93">
            <v>0.72097081759966353</v>
          </cell>
          <cell r="Z93">
            <v>35.517899403367949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2</v>
          </cell>
          <cell r="C96">
            <v>1800</v>
          </cell>
          <cell r="D96">
            <v>4000</v>
          </cell>
          <cell r="E96">
            <v>1500</v>
          </cell>
          <cell r="F96">
            <v>638392.85</v>
          </cell>
          <cell r="G96">
            <v>0</v>
          </cell>
          <cell r="H96">
            <v>0</v>
          </cell>
          <cell r="I96">
            <v>141441.96000000002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779834.81</v>
          </cell>
          <cell r="O96">
            <v>230986.06954500001</v>
          </cell>
          <cell r="P96">
            <v>0</v>
          </cell>
          <cell r="Q96">
            <v>230986.06954500001</v>
          </cell>
          <cell r="R96">
            <v>36.182433676223035</v>
          </cell>
          <cell r="S96">
            <v>0</v>
          </cell>
          <cell r="T96">
            <v>354.66269444444441</v>
          </cell>
          <cell r="U96">
            <v>425.59523333333334</v>
          </cell>
          <cell r="V96">
            <v>0</v>
          </cell>
          <cell r="W96">
            <v>900</v>
          </cell>
          <cell r="X96">
            <v>1.2</v>
          </cell>
          <cell r="Y96">
            <v>0.375</v>
          </cell>
          <cell r="Z96">
            <v>42.729928384488318</v>
          </cell>
        </row>
        <row r="97">
          <cell r="A97" t="str">
            <v>BAC-USM-I</v>
          </cell>
          <cell r="B97">
            <v>2</v>
          </cell>
          <cell r="C97">
            <v>23</v>
          </cell>
          <cell r="D97">
            <v>200</v>
          </cell>
          <cell r="E97">
            <v>23</v>
          </cell>
          <cell r="F97">
            <v>11590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11590</v>
          </cell>
          <cell r="O97">
            <v>4469.7617</v>
          </cell>
          <cell r="P97">
            <v>0</v>
          </cell>
          <cell r="Q97">
            <v>4469.7617</v>
          </cell>
          <cell r="R97">
            <v>38.56567471958585</v>
          </cell>
          <cell r="S97">
            <v>0</v>
          </cell>
          <cell r="T97">
            <v>503.91304347826087</v>
          </cell>
          <cell r="U97">
            <v>503.91304347826087</v>
          </cell>
          <cell r="V97">
            <v>0</v>
          </cell>
          <cell r="W97">
            <v>11.5</v>
          </cell>
          <cell r="X97">
            <v>1</v>
          </cell>
          <cell r="Y97">
            <v>0.115</v>
          </cell>
          <cell r="Z97">
            <v>33.784125281687579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1</v>
          </cell>
          <cell r="C99">
            <v>2130</v>
          </cell>
          <cell r="D99">
            <v>2000</v>
          </cell>
          <cell r="E99">
            <v>1460</v>
          </cell>
          <cell r="F99">
            <v>1082533.94</v>
          </cell>
          <cell r="G99">
            <v>0</v>
          </cell>
          <cell r="H99">
            <v>0</v>
          </cell>
          <cell r="I99">
            <v>237607.08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1320141.02</v>
          </cell>
          <cell r="O99">
            <v>274304.73177099996</v>
          </cell>
          <cell r="P99">
            <v>0</v>
          </cell>
          <cell r="Q99">
            <v>274304.73177099996</v>
          </cell>
          <cell r="R99">
            <v>25.339134565240514</v>
          </cell>
          <cell r="S99">
            <v>0</v>
          </cell>
          <cell r="T99">
            <v>508.23189671361501</v>
          </cell>
          <cell r="U99">
            <v>741.461602739726</v>
          </cell>
          <cell r="V99">
            <v>0</v>
          </cell>
          <cell r="W99">
            <v>2130</v>
          </cell>
          <cell r="X99">
            <v>1.4589041095890412</v>
          </cell>
          <cell r="Y99">
            <v>0.73</v>
          </cell>
          <cell r="Z99">
            <v>51.571358333655212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156</v>
          </cell>
          <cell r="D101">
            <v>4000</v>
          </cell>
          <cell r="E101">
            <v>100</v>
          </cell>
          <cell r="F101">
            <v>55607.14</v>
          </cell>
          <cell r="G101">
            <v>0</v>
          </cell>
          <cell r="H101">
            <v>0</v>
          </cell>
          <cell r="I101">
            <v>10537.11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66144.25</v>
          </cell>
          <cell r="O101">
            <v>15595.277929</v>
          </cell>
          <cell r="P101">
            <v>0</v>
          </cell>
          <cell r="Q101">
            <v>15595.277929</v>
          </cell>
          <cell r="R101">
            <v>28.045459502143071</v>
          </cell>
          <cell r="S101">
            <v>0</v>
          </cell>
          <cell r="T101">
            <v>356.45602564102563</v>
          </cell>
          <cell r="U101">
            <v>556.07140000000004</v>
          </cell>
          <cell r="V101">
            <v>0</v>
          </cell>
          <cell r="W101">
            <v>156</v>
          </cell>
          <cell r="X101">
            <v>1.56</v>
          </cell>
          <cell r="Y101">
            <v>2.5000000000000001E-2</v>
          </cell>
          <cell r="Z101">
            <v>48.772122532710398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240</v>
          </cell>
          <cell r="D104">
            <v>530</v>
          </cell>
          <cell r="E104">
            <v>200</v>
          </cell>
          <cell r="F104">
            <v>162500</v>
          </cell>
          <cell r="G104">
            <v>0</v>
          </cell>
          <cell r="H104">
            <v>0</v>
          </cell>
          <cell r="I104">
            <v>4803.5700000000006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167303.57</v>
          </cell>
          <cell r="O104">
            <v>31185.978228</v>
          </cell>
          <cell r="P104">
            <v>0</v>
          </cell>
          <cell r="Q104">
            <v>31185.978228</v>
          </cell>
          <cell r="R104">
            <v>19.191371217230767</v>
          </cell>
          <cell r="S104">
            <v>0</v>
          </cell>
          <cell r="T104">
            <v>677.08333333333337</v>
          </cell>
          <cell r="U104">
            <v>812.5</v>
          </cell>
          <cell r="V104">
            <v>0</v>
          </cell>
          <cell r="W104">
            <v>240</v>
          </cell>
          <cell r="X104">
            <v>1.2</v>
          </cell>
          <cell r="Y104">
            <v>0.37735849056603776</v>
          </cell>
          <cell r="Z104">
            <v>53.709445687256093</v>
          </cell>
        </row>
        <row r="105">
          <cell r="A105" t="str">
            <v>LSG-I</v>
          </cell>
          <cell r="B105">
            <v>3</v>
          </cell>
          <cell r="C105">
            <v>780</v>
          </cell>
          <cell r="D105">
            <v>6000</v>
          </cell>
          <cell r="E105">
            <v>650</v>
          </cell>
          <cell r="F105">
            <v>368749.99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368749.99</v>
          </cell>
          <cell r="O105">
            <v>99636.665523999996</v>
          </cell>
          <cell r="P105">
            <v>0</v>
          </cell>
          <cell r="Q105">
            <v>99636.665523999996</v>
          </cell>
          <cell r="R105">
            <v>27.020113417223413</v>
          </cell>
          <cell r="S105">
            <v>0</v>
          </cell>
          <cell r="T105">
            <v>472.75639743589744</v>
          </cell>
          <cell r="U105">
            <v>567.30767692307688</v>
          </cell>
          <cell r="V105">
            <v>0</v>
          </cell>
          <cell r="W105">
            <v>260</v>
          </cell>
          <cell r="X105">
            <v>1.2</v>
          </cell>
          <cell r="Y105">
            <v>0.10833333333333334</v>
          </cell>
          <cell r="Z105">
            <v>45.329686584050009</v>
          </cell>
        </row>
        <row r="106">
          <cell r="A106" t="str">
            <v>MACRO-I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OBR-DEL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16</v>
          </cell>
          <cell r="C110">
            <v>4560</v>
          </cell>
          <cell r="D110">
            <v>9600</v>
          </cell>
          <cell r="E110">
            <v>3800</v>
          </cell>
          <cell r="F110">
            <v>1277678.6000000001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1277678.6000000001</v>
          </cell>
          <cell r="O110">
            <v>469404.40819999995</v>
          </cell>
          <cell r="P110">
            <v>0</v>
          </cell>
          <cell r="Q110">
            <v>469404.40819999995</v>
          </cell>
          <cell r="R110">
            <v>36.738848737076751</v>
          </cell>
          <cell r="S110">
            <v>0</v>
          </cell>
          <cell r="T110">
            <v>280.1926754385965</v>
          </cell>
          <cell r="U110">
            <v>336.23121052631581</v>
          </cell>
          <cell r="V110">
            <v>0</v>
          </cell>
          <cell r="W110">
            <v>285</v>
          </cell>
          <cell r="X110">
            <v>1.2</v>
          </cell>
          <cell r="Y110">
            <v>0.39583333333333331</v>
          </cell>
          <cell r="Z110">
            <v>35.610951264196672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26</v>
          </cell>
          <cell r="C112">
            <v>9689</v>
          </cell>
          <cell r="D112">
            <v>26330</v>
          </cell>
          <cell r="E112">
            <v>7733</v>
          </cell>
          <cell r="F112">
            <v>3597052.52</v>
          </cell>
          <cell r="G112">
            <v>0</v>
          </cell>
          <cell r="H112">
            <v>0</v>
          </cell>
          <cell r="I112">
            <v>394389.72000000003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3991442.2399999998</v>
          </cell>
          <cell r="O112">
            <v>1125582.8928969998</v>
          </cell>
          <cell r="P112">
            <v>0</v>
          </cell>
          <cell r="Q112">
            <v>1125582.8928969998</v>
          </cell>
          <cell r="R112">
            <v>31.291811466155622</v>
          </cell>
          <cell r="S112">
            <v>0</v>
          </cell>
          <cell r="T112">
            <v>371.25116317473424</v>
          </cell>
          <cell r="U112">
            <v>465.15615155825685</v>
          </cell>
          <cell r="V112">
            <v>0</v>
          </cell>
          <cell r="W112">
            <v>372.65384615384613</v>
          </cell>
          <cell r="X112">
            <v>1.2529419371524635</v>
          </cell>
          <cell r="Y112">
            <v>0.29369540448157994</v>
          </cell>
          <cell r="Z112">
            <v>44.149895675537778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30</v>
          </cell>
          <cell r="C114">
            <v>21539</v>
          </cell>
          <cell r="D114">
            <v>25206</v>
          </cell>
          <cell r="E114">
            <v>19969</v>
          </cell>
          <cell r="F114">
            <v>3873817.7499999995</v>
          </cell>
          <cell r="G114">
            <v>245037.67</v>
          </cell>
          <cell r="H114">
            <v>245300</v>
          </cell>
          <cell r="I114">
            <v>0</v>
          </cell>
          <cell r="J114">
            <v>252282.5</v>
          </cell>
          <cell r="K114">
            <v>14900</v>
          </cell>
          <cell r="L114">
            <v>0</v>
          </cell>
          <cell r="M114">
            <v>68319.899999999994</v>
          </cell>
          <cell r="N114">
            <v>4699657.82</v>
          </cell>
          <cell r="O114">
            <v>1346643.8025189999</v>
          </cell>
          <cell r="P114">
            <v>61391.271110999995</v>
          </cell>
          <cell r="Q114">
            <v>1408035.07363</v>
          </cell>
          <cell r="R114">
            <v>34.762704118411349</v>
          </cell>
          <cell r="S114">
            <v>25.053809526918858</v>
          </cell>
          <cell r="T114">
            <v>179.85132782394723</v>
          </cell>
          <cell r="U114">
            <v>193.99157444038258</v>
          </cell>
          <cell r="V114">
            <v>8176.666666666667</v>
          </cell>
          <cell r="W114">
            <v>717.9666666666667</v>
          </cell>
          <cell r="X114">
            <v>1.0786218638890279</v>
          </cell>
          <cell r="Y114">
            <v>0.79223200825200346</v>
          </cell>
          <cell r="Z114">
            <v>42.389425702576077</v>
          </cell>
        </row>
        <row r="115">
          <cell r="A115" t="str">
            <v>Total</v>
          </cell>
          <cell r="B115">
            <v>30</v>
          </cell>
          <cell r="C115">
            <v>21539</v>
          </cell>
          <cell r="D115">
            <v>25206</v>
          </cell>
          <cell r="E115">
            <v>19969</v>
          </cell>
          <cell r="F115">
            <v>3873817.7499999995</v>
          </cell>
          <cell r="G115">
            <v>245037.67</v>
          </cell>
          <cell r="H115">
            <v>245300</v>
          </cell>
          <cell r="I115">
            <v>0</v>
          </cell>
          <cell r="J115">
            <v>252282.5</v>
          </cell>
          <cell r="K115">
            <v>14900</v>
          </cell>
          <cell r="L115">
            <v>0</v>
          </cell>
          <cell r="M115">
            <v>68319.899999999994</v>
          </cell>
          <cell r="N115">
            <v>4699657.82</v>
          </cell>
          <cell r="O115">
            <v>1346643.8025189999</v>
          </cell>
          <cell r="P115">
            <v>61391.271110999995</v>
          </cell>
          <cell r="Q115">
            <v>1408035.07363</v>
          </cell>
          <cell r="R115">
            <v>34.762704118411349</v>
          </cell>
          <cell r="S115">
            <v>25.053809526918858</v>
          </cell>
          <cell r="T115">
            <v>179.85132782394723</v>
          </cell>
          <cell r="U115">
            <v>193.99157444038258</v>
          </cell>
          <cell r="V115">
            <v>8176.666666666667</v>
          </cell>
          <cell r="W115">
            <v>717.9666666666667</v>
          </cell>
          <cell r="X115">
            <v>1.0786218638890279</v>
          </cell>
          <cell r="Y115">
            <v>0.79223200825200346</v>
          </cell>
          <cell r="Z115">
            <v>42.389425702576077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1</v>
          </cell>
          <cell r="C118">
            <v>63</v>
          </cell>
          <cell r="D118">
            <v>100</v>
          </cell>
          <cell r="E118">
            <v>42</v>
          </cell>
          <cell r="F118">
            <v>616.20000000000005</v>
          </cell>
          <cell r="G118">
            <v>616</v>
          </cell>
          <cell r="H118">
            <v>600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1832.2</v>
          </cell>
          <cell r="O118">
            <v>4296.1516700000002</v>
          </cell>
          <cell r="P118">
            <v>302.44748499999997</v>
          </cell>
          <cell r="Q118">
            <v>4598.5991549999999</v>
          </cell>
          <cell r="R118">
            <v>697.20085524180467</v>
          </cell>
          <cell r="S118">
            <v>49.098617694805192</v>
          </cell>
          <cell r="T118">
            <v>9.7809523809523817</v>
          </cell>
          <cell r="U118">
            <v>14.671428571428573</v>
          </cell>
          <cell r="V118">
            <v>600</v>
          </cell>
          <cell r="W118">
            <v>63</v>
          </cell>
          <cell r="X118">
            <v>1.5</v>
          </cell>
          <cell r="Y118">
            <v>0.42</v>
          </cell>
          <cell r="Z118">
            <v>-178.63803729814805</v>
          </cell>
        </row>
        <row r="119">
          <cell r="A119" t="str">
            <v>CIP-L</v>
          </cell>
          <cell r="B119">
            <v>91</v>
          </cell>
          <cell r="C119">
            <v>9954</v>
          </cell>
          <cell r="D119">
            <v>45500</v>
          </cell>
          <cell r="E119">
            <v>16590</v>
          </cell>
          <cell r="F119">
            <v>797236.85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797236.85</v>
          </cell>
          <cell r="O119">
            <v>277084.54777299997</v>
          </cell>
          <cell r="P119">
            <v>0</v>
          </cell>
          <cell r="Q119">
            <v>277084.54777299997</v>
          </cell>
          <cell r="R119">
            <v>34.75561218388237</v>
          </cell>
          <cell r="S119">
            <v>0</v>
          </cell>
          <cell r="T119">
            <v>80.092108700020091</v>
          </cell>
          <cell r="U119">
            <v>48.055265220012053</v>
          </cell>
          <cell r="V119">
            <v>0</v>
          </cell>
          <cell r="W119">
            <v>109.38461538461539</v>
          </cell>
          <cell r="X119">
            <v>0.6</v>
          </cell>
          <cell r="Y119">
            <v>0.36461538461538462</v>
          </cell>
          <cell r="Z119">
            <v>37.59418781739106</v>
          </cell>
        </row>
        <row r="120">
          <cell r="A120" t="str">
            <v>EK-L</v>
          </cell>
          <cell r="B120">
            <v>116</v>
          </cell>
          <cell r="C120">
            <v>53925</v>
          </cell>
          <cell r="D120">
            <v>7250</v>
          </cell>
          <cell r="E120">
            <v>10785</v>
          </cell>
          <cell r="F120">
            <v>3910380.8899999997</v>
          </cell>
          <cell r="G120">
            <v>19741.400000000001</v>
          </cell>
          <cell r="H120">
            <v>32364</v>
          </cell>
          <cell r="I120">
            <v>0</v>
          </cell>
          <cell r="J120">
            <v>43062.720000000001</v>
          </cell>
          <cell r="K120">
            <v>0</v>
          </cell>
          <cell r="L120">
            <v>369202.56</v>
          </cell>
          <cell r="M120">
            <v>0</v>
          </cell>
          <cell r="N120">
            <v>4374751.5699999994</v>
          </cell>
          <cell r="O120">
            <v>1881552.1179039998</v>
          </cell>
          <cell r="P120">
            <v>8354.4183590000011</v>
          </cell>
          <cell r="Q120">
            <v>1889906.536263</v>
          </cell>
          <cell r="R120">
            <v>48.116850271943711</v>
          </cell>
          <cell r="S120">
            <v>42.319280086518688</v>
          </cell>
          <cell r="T120">
            <v>72.515176448771442</v>
          </cell>
          <cell r="U120">
            <v>362.57588224385717</v>
          </cell>
          <cell r="V120">
            <v>279</v>
          </cell>
          <cell r="W120">
            <v>464.87068965517244</v>
          </cell>
          <cell r="X120">
            <v>5</v>
          </cell>
          <cell r="Y120">
            <v>1.4875862068965517</v>
          </cell>
          <cell r="Z120">
            <v>29.149483228474363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175</v>
          </cell>
          <cell r="C122">
            <v>32740.799999999999</v>
          </cell>
          <cell r="D122">
            <v>875000</v>
          </cell>
          <cell r="E122">
            <v>55912</v>
          </cell>
          <cell r="F122">
            <v>2268865</v>
          </cell>
          <cell r="G122">
            <v>5380</v>
          </cell>
          <cell r="H122">
            <v>11600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2285845</v>
          </cell>
          <cell r="O122">
            <v>1085361.424812</v>
          </cell>
          <cell r="P122">
            <v>988.1271200000001</v>
          </cell>
          <cell r="Q122">
            <v>1086349.5519319999</v>
          </cell>
          <cell r="R122">
            <v>47.837197224691643</v>
          </cell>
          <cell r="S122">
            <v>18.366675092936806</v>
          </cell>
          <cell r="T122">
            <v>69.297787470067931</v>
          </cell>
          <cell r="U122">
            <v>40.579213764487051</v>
          </cell>
          <cell r="V122">
            <v>66.285714285714292</v>
          </cell>
          <cell r="W122">
            <v>187.0902857142857</v>
          </cell>
          <cell r="X122">
            <v>0.58557733581342108</v>
          </cell>
          <cell r="Y122">
            <v>6.3899428571428565E-2</v>
          </cell>
          <cell r="Z122">
            <v>24.824724944478238</v>
          </cell>
        </row>
        <row r="123">
          <cell r="A123" t="str">
            <v>WY-L</v>
          </cell>
          <cell r="B123">
            <v>29</v>
          </cell>
          <cell r="C123">
            <v>7672</v>
          </cell>
          <cell r="D123">
            <v>4060</v>
          </cell>
          <cell r="E123">
            <v>1918</v>
          </cell>
          <cell r="F123">
            <v>296646</v>
          </cell>
          <cell r="G123">
            <v>165201</v>
          </cell>
          <cell r="H123">
            <v>17400</v>
          </cell>
          <cell r="I123">
            <v>0</v>
          </cell>
          <cell r="J123">
            <v>7679</v>
          </cell>
          <cell r="K123">
            <v>0</v>
          </cell>
          <cell r="L123">
            <v>171000</v>
          </cell>
          <cell r="M123">
            <v>0</v>
          </cell>
          <cell r="N123">
            <v>657926</v>
          </cell>
          <cell r="O123">
            <v>117805.91138999999</v>
          </cell>
          <cell r="P123">
            <v>118395.35857700001</v>
          </cell>
          <cell r="Q123">
            <v>236201.269967</v>
          </cell>
          <cell r="R123">
            <v>39.712624269331123</v>
          </cell>
          <cell r="S123">
            <v>71.667458778699881</v>
          </cell>
          <cell r="T123">
            <v>38.666058394160586</v>
          </cell>
          <cell r="U123">
            <v>154.66423357664235</v>
          </cell>
          <cell r="V123">
            <v>600</v>
          </cell>
          <cell r="W123">
            <v>264.55172413793105</v>
          </cell>
          <cell r="X123">
            <v>4</v>
          </cell>
          <cell r="Y123">
            <v>0.47241379310344828</v>
          </cell>
          <cell r="Z123">
            <v>36.448912976440852</v>
          </cell>
        </row>
        <row r="124">
          <cell r="A124" t="str">
            <v>Total lounge</v>
          </cell>
          <cell r="B124">
            <v>412</v>
          </cell>
          <cell r="C124">
            <v>104354.8</v>
          </cell>
          <cell r="D124">
            <v>931910</v>
          </cell>
          <cell r="E124">
            <v>85247</v>
          </cell>
          <cell r="F124">
            <v>7273744.9399999995</v>
          </cell>
          <cell r="G124">
            <v>190938.4</v>
          </cell>
          <cell r="H124">
            <v>61964</v>
          </cell>
          <cell r="I124">
            <v>0</v>
          </cell>
          <cell r="J124">
            <v>50741.72</v>
          </cell>
          <cell r="K124">
            <v>0</v>
          </cell>
          <cell r="L124">
            <v>540202.56000000006</v>
          </cell>
          <cell r="M124">
            <v>0</v>
          </cell>
          <cell r="N124">
            <v>8117591.6199999992</v>
          </cell>
          <cell r="O124">
            <v>3366100.1535489997</v>
          </cell>
          <cell r="P124">
            <v>128040.35154100001</v>
          </cell>
          <cell r="Q124">
            <v>3494140.5050900001</v>
          </cell>
          <cell r="R124">
            <v>46.277401549208022</v>
          </cell>
          <cell r="S124">
            <v>67.058460498778672</v>
          </cell>
          <cell r="T124">
            <v>69.70206392039465</v>
          </cell>
          <cell r="U124">
            <v>85.325523948056812</v>
          </cell>
          <cell r="V124">
            <v>150.39805825242718</v>
          </cell>
          <cell r="W124">
            <v>253.28834951456312</v>
          </cell>
          <cell r="X124">
            <v>1.2241463042687719</v>
          </cell>
          <cell r="Y124">
            <v>9.1475571675376371E-2</v>
          </cell>
          <cell r="Z124">
            <v>29.305746190027367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 t="e">
            <v>#DIV/0!</v>
          </cell>
          <cell r="X127" t="e">
            <v>#DIV/0!</v>
          </cell>
          <cell r="Y127" t="e">
            <v>#DIV/0!</v>
          </cell>
          <cell r="Z127">
            <v>0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3463.465107</v>
          </cell>
          <cell r="P128">
            <v>-6654.0461599999999</v>
          </cell>
          <cell r="Q128">
            <v>-3190.5810529999999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1</v>
          </cell>
          <cell r="C129">
            <v>0</v>
          </cell>
          <cell r="D129">
            <v>515</v>
          </cell>
          <cell r="E129">
            <v>400</v>
          </cell>
          <cell r="F129">
            <v>33795.42</v>
          </cell>
          <cell r="G129">
            <v>3999.9999999999995</v>
          </cell>
          <cell r="H129">
            <v>600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38395.42</v>
          </cell>
          <cell r="O129">
            <v>18759.617006999997</v>
          </cell>
          <cell r="P129">
            <v>663.29368200000022</v>
          </cell>
          <cell r="Q129">
            <v>19422.910689</v>
          </cell>
          <cell r="R129">
            <v>55.509347145264051</v>
          </cell>
          <cell r="S129">
            <v>16.582342050000008</v>
          </cell>
          <cell r="T129">
            <v>0</v>
          </cell>
          <cell r="U129">
            <v>84.488549999999989</v>
          </cell>
          <cell r="V129">
            <v>600</v>
          </cell>
          <cell r="W129">
            <v>0</v>
          </cell>
          <cell r="X129">
            <v>0</v>
          </cell>
          <cell r="Y129">
            <v>0.77669902912621358</v>
          </cell>
          <cell r="Z129">
            <v>21.763269917737421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22</v>
          </cell>
          <cell r="C132">
            <v>189</v>
          </cell>
          <cell r="D132">
            <v>220</v>
          </cell>
          <cell r="E132">
            <v>189</v>
          </cell>
          <cell r="F132">
            <v>43897.5</v>
          </cell>
          <cell r="G132">
            <v>1278</v>
          </cell>
          <cell r="H132">
            <v>6600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51775.5</v>
          </cell>
          <cell r="O132">
            <v>27596.670954000001</v>
          </cell>
          <cell r="P132">
            <v>355.02999899999998</v>
          </cell>
          <cell r="Q132">
            <v>27951.700953</v>
          </cell>
          <cell r="R132">
            <v>62.866156282248419</v>
          </cell>
          <cell r="S132">
            <v>27.78012511737089</v>
          </cell>
          <cell r="T132">
            <v>232.26190476190476</v>
          </cell>
          <cell r="U132">
            <v>232.26190476190476</v>
          </cell>
          <cell r="V132">
            <v>300</v>
          </cell>
          <cell r="W132">
            <v>8.5909090909090917</v>
          </cell>
          <cell r="X132">
            <v>1</v>
          </cell>
          <cell r="Y132">
            <v>0.85909090909090913</v>
          </cell>
          <cell r="Z132">
            <v>18.363453267779786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1</v>
          </cell>
          <cell r="C138">
            <v>200</v>
          </cell>
          <cell r="D138">
            <v>100</v>
          </cell>
          <cell r="E138">
            <v>200</v>
          </cell>
          <cell r="F138">
            <v>6400</v>
          </cell>
          <cell r="G138">
            <v>1999.9999999999998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9000</v>
          </cell>
          <cell r="O138">
            <v>2561.0818749999999</v>
          </cell>
          <cell r="P138">
            <v>331.64684200000011</v>
          </cell>
          <cell r="Q138">
            <v>2892.728717</v>
          </cell>
          <cell r="R138">
            <v>40.016904296874998</v>
          </cell>
          <cell r="S138">
            <v>16.582342100000009</v>
          </cell>
          <cell r="T138">
            <v>32</v>
          </cell>
          <cell r="U138">
            <v>32</v>
          </cell>
          <cell r="V138">
            <v>600</v>
          </cell>
          <cell r="W138">
            <v>200</v>
          </cell>
          <cell r="X138">
            <v>1</v>
          </cell>
          <cell r="Y138">
            <v>2</v>
          </cell>
          <cell r="Z138">
            <v>40.208369812384532</v>
          </cell>
        </row>
        <row r="139">
          <cell r="A139" t="str">
            <v>ZF-D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Total meal box</v>
          </cell>
          <cell r="B140">
            <v>24</v>
          </cell>
          <cell r="C140">
            <v>389</v>
          </cell>
          <cell r="D140">
            <v>835</v>
          </cell>
          <cell r="E140">
            <v>789</v>
          </cell>
          <cell r="F140">
            <v>84092.92</v>
          </cell>
          <cell r="G140">
            <v>7278</v>
          </cell>
          <cell r="H140">
            <v>7800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99170.92</v>
          </cell>
          <cell r="O140">
            <v>52380.834942999994</v>
          </cell>
          <cell r="P140">
            <v>-5304.075636999999</v>
          </cell>
          <cell r="Q140">
            <v>47076.759306</v>
          </cell>
          <cell r="R140">
            <v>62.289233080501894</v>
          </cell>
          <cell r="S140">
            <v>-72.878203311349253</v>
          </cell>
          <cell r="T140">
            <v>216.17717223650385</v>
          </cell>
          <cell r="U140">
            <v>106.58164765525981</v>
          </cell>
          <cell r="V140">
            <v>325</v>
          </cell>
          <cell r="W140">
            <v>16.208333333333332</v>
          </cell>
          <cell r="X140">
            <v>0.49302915082382764</v>
          </cell>
          <cell r="Y140">
            <v>0.94491017964071855</v>
          </cell>
          <cell r="Z140">
            <v>24.879473714091656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29160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35634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72.349800001273422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72.349800001273422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4</v>
          </cell>
          <cell r="C145">
            <v>4</v>
          </cell>
          <cell r="D145">
            <v>400</v>
          </cell>
          <cell r="E145">
            <v>4</v>
          </cell>
          <cell r="F145">
            <v>69768.92</v>
          </cell>
          <cell r="G145">
            <v>0</v>
          </cell>
          <cell r="H145">
            <v>2330.08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72099</v>
          </cell>
          <cell r="O145">
            <v>36266.171071999997</v>
          </cell>
          <cell r="P145">
            <v>0</v>
          </cell>
          <cell r="Q145">
            <v>36266.171071999997</v>
          </cell>
          <cell r="R145">
            <v>51.980410578234547</v>
          </cell>
          <cell r="S145">
            <v>0</v>
          </cell>
          <cell r="T145">
            <v>17442.23</v>
          </cell>
          <cell r="U145">
            <v>17442.23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22.049281170221679</v>
          </cell>
        </row>
        <row r="146">
          <cell r="A146" t="str">
            <v>LY-D</v>
          </cell>
          <cell r="B146">
            <v>2</v>
          </cell>
          <cell r="C146">
            <v>0</v>
          </cell>
          <cell r="D146">
            <v>840</v>
          </cell>
          <cell r="E146">
            <v>410</v>
          </cell>
          <cell r="F146">
            <v>13310</v>
          </cell>
          <cell r="G146">
            <v>2915</v>
          </cell>
          <cell r="H146">
            <v>1600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17825</v>
          </cell>
          <cell r="O146">
            <v>3758.8463999999999</v>
          </cell>
          <cell r="P146">
            <v>1324.79</v>
          </cell>
          <cell r="Q146">
            <v>5083.6364000000003</v>
          </cell>
          <cell r="R146">
            <v>28.240769346356121</v>
          </cell>
          <cell r="S146">
            <v>45.447341337907375</v>
          </cell>
          <cell r="T146">
            <v>0</v>
          </cell>
          <cell r="U146">
            <v>32.463414634146339</v>
          </cell>
          <cell r="V146">
            <v>800</v>
          </cell>
          <cell r="W146">
            <v>0</v>
          </cell>
          <cell r="X146">
            <v>0</v>
          </cell>
          <cell r="Y146">
            <v>0.48809523809523808</v>
          </cell>
          <cell r="Z146">
            <v>43.830100702535702</v>
          </cell>
        </row>
        <row r="147">
          <cell r="A147" t="str">
            <v>PG-D</v>
          </cell>
          <cell r="B147">
            <v>41</v>
          </cell>
          <cell r="C147">
            <v>65</v>
          </cell>
          <cell r="D147">
            <v>8062</v>
          </cell>
          <cell r="E147">
            <v>171</v>
          </cell>
          <cell r="F147">
            <v>8913.7783999999992</v>
          </cell>
          <cell r="G147">
            <v>0</v>
          </cell>
          <cell r="H147">
            <v>1400</v>
          </cell>
          <cell r="I147">
            <v>0</v>
          </cell>
          <cell r="J147">
            <v>0</v>
          </cell>
          <cell r="K147">
            <v>145017.60000000001</v>
          </cell>
          <cell r="L147">
            <v>0</v>
          </cell>
          <cell r="M147">
            <v>0</v>
          </cell>
          <cell r="N147">
            <v>155331.37840000002</v>
          </cell>
          <cell r="O147">
            <v>3646.2397900000001</v>
          </cell>
          <cell r="P147">
            <v>0</v>
          </cell>
          <cell r="Q147">
            <v>3646.2397900000001</v>
          </cell>
          <cell r="R147">
            <v>40.905658929102394</v>
          </cell>
          <cell r="S147">
            <v>0</v>
          </cell>
          <cell r="T147">
            <v>137.13505230769229</v>
          </cell>
          <cell r="U147">
            <v>52.127359064327479</v>
          </cell>
          <cell r="V147">
            <v>34.146341463414636</v>
          </cell>
          <cell r="W147">
            <v>1.5853658536585367</v>
          </cell>
          <cell r="X147">
            <v>0.38011695906432746</v>
          </cell>
          <cell r="Y147">
            <v>2.1210617712726372E-2</v>
          </cell>
          <cell r="Z147">
            <v>70.002405786686325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47</v>
          </cell>
          <cell r="C158">
            <v>69</v>
          </cell>
          <cell r="D158">
            <v>9302</v>
          </cell>
          <cell r="E158">
            <v>585</v>
          </cell>
          <cell r="F158">
            <v>91992.698399999994</v>
          </cell>
          <cell r="G158">
            <v>2915</v>
          </cell>
          <cell r="H158">
            <v>64490.080000000002</v>
          </cell>
          <cell r="I158">
            <v>0</v>
          </cell>
          <cell r="J158">
            <v>0</v>
          </cell>
          <cell r="K158">
            <v>154738.56</v>
          </cell>
          <cell r="L158">
            <v>0</v>
          </cell>
          <cell r="M158">
            <v>0</v>
          </cell>
          <cell r="N158">
            <v>314136.33840000001</v>
          </cell>
          <cell r="O158">
            <v>43671.257261999999</v>
          </cell>
          <cell r="P158">
            <v>1324.79</v>
          </cell>
          <cell r="Q158">
            <v>44996.047262</v>
          </cell>
          <cell r="R158">
            <v>47.472525560789506</v>
          </cell>
          <cell r="S158">
            <v>45.447341337907375</v>
          </cell>
          <cell r="T158">
            <v>1333.2275130434782</v>
          </cell>
          <cell r="U158">
            <v>157.25247589743589</v>
          </cell>
          <cell r="V158">
            <v>1372.1293617021277</v>
          </cell>
          <cell r="W158">
            <v>1.4680851063829787</v>
          </cell>
          <cell r="X158">
            <v>0.11794871794871795</v>
          </cell>
          <cell r="Y158">
            <v>6.2889701139539886E-2</v>
          </cell>
          <cell r="Z158">
            <v>58.02606799014103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3752</v>
          </cell>
          <cell r="C163">
            <v>917215.1</v>
          </cell>
          <cell r="D163">
            <v>1893350</v>
          </cell>
          <cell r="E163">
            <v>800079</v>
          </cell>
          <cell r="F163">
            <v>103959253.40000001</v>
          </cell>
          <cell r="G163">
            <v>6380845.1200000001</v>
          </cell>
          <cell r="H163">
            <v>9611022.3200000003</v>
          </cell>
          <cell r="I163">
            <v>394389.72000000003</v>
          </cell>
          <cell r="J163">
            <v>4154829.89</v>
          </cell>
          <cell r="K163">
            <v>360609.92</v>
          </cell>
          <cell r="L163">
            <v>540202.56000000006</v>
          </cell>
          <cell r="M163">
            <v>353307.6</v>
          </cell>
          <cell r="N163">
            <v>125754460.52999996</v>
          </cell>
          <cell r="O163">
            <v>39829216.787055999</v>
          </cell>
          <cell r="P163">
            <v>3140312.3685009996</v>
          </cell>
          <cell r="Q163">
            <v>42969529.155556992</v>
          </cell>
          <cell r="R163">
            <v>38.312334385287144</v>
          </cell>
          <cell r="S163">
            <v>49.214677827832929</v>
          </cell>
          <cell r="T163">
            <v>113.34228296067084</v>
          </cell>
          <cell r="U163">
            <v>129.93623554673977</v>
          </cell>
          <cell r="V163">
            <v>2561.5731130063969</v>
          </cell>
          <cell r="W163">
            <v>244.46031449893388</v>
          </cell>
          <cell r="X163">
            <v>1.1464056674403402</v>
          </cell>
          <cell r="Y163">
            <v>0.42257321678506349</v>
          </cell>
          <cell r="Z163">
            <v>38.180412311596854</v>
          </cell>
        </row>
        <row r="164">
          <cell r="B164">
            <v>3752</v>
          </cell>
          <cell r="C164">
            <v>917215.1</v>
          </cell>
          <cell r="D164">
            <v>1893350</v>
          </cell>
          <cell r="E164">
            <v>800079</v>
          </cell>
          <cell r="F164">
            <v>103959253.40000001</v>
          </cell>
          <cell r="G164">
            <v>6380845.1200000001</v>
          </cell>
          <cell r="H164">
            <v>9611022.3200000003</v>
          </cell>
          <cell r="I164">
            <v>394389.72000000003</v>
          </cell>
          <cell r="J164">
            <v>4154829.89</v>
          </cell>
          <cell r="K164">
            <v>360609.92</v>
          </cell>
          <cell r="L164">
            <v>540202.56000000006</v>
          </cell>
          <cell r="M164">
            <v>353307.6</v>
          </cell>
          <cell r="N164">
            <v>125754460.52999996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2117</v>
          </cell>
          <cell r="C165">
            <v>380583.39999999997</v>
          </cell>
          <cell r="D165">
            <v>1285417</v>
          </cell>
          <cell r="E165">
            <v>371231</v>
          </cell>
          <cell r="F165">
            <v>26500916.670000002</v>
          </cell>
          <cell r="G165">
            <v>1231472.3999999999</v>
          </cell>
          <cell r="H165">
            <v>3740012.45</v>
          </cell>
          <cell r="I165">
            <v>0</v>
          </cell>
          <cell r="J165">
            <v>147518.72</v>
          </cell>
          <cell r="K165">
            <v>154738.56</v>
          </cell>
          <cell r="L165">
            <v>540202.56000000006</v>
          </cell>
          <cell r="M165">
            <v>0</v>
          </cell>
          <cell r="N165">
            <v>32314861.359999999</v>
          </cell>
          <cell r="O165">
            <v>8640066.6253110003</v>
          </cell>
          <cell r="P165">
            <v>581361.61330700002</v>
          </cell>
          <cell r="Q165">
            <v>9221428.2386180013</v>
          </cell>
          <cell r="R165">
            <v>32.602897223898182</v>
          </cell>
          <cell r="S165">
            <v>47.208659593751356</v>
          </cell>
          <cell r="T165">
            <v>69.632350412550849</v>
          </cell>
          <cell r="U165">
            <v>71.386593980567355</v>
          </cell>
          <cell r="V165">
            <v>1766.656802078413</v>
          </cell>
          <cell r="W165">
            <v>179.77487009919696</v>
          </cell>
          <cell r="X165">
            <v>1.025192939167257</v>
          </cell>
          <cell r="Y165">
            <v>28.880199966236635</v>
          </cell>
          <cell r="Z165">
            <v>43.813616182046289</v>
          </cell>
        </row>
        <row r="166">
          <cell r="A166" t="str">
            <v>Inter</v>
          </cell>
          <cell r="B166">
            <v>1579</v>
          </cell>
          <cell r="C166">
            <v>505403.7</v>
          </cell>
          <cell r="D166">
            <v>556397</v>
          </cell>
          <cell r="E166">
            <v>401146</v>
          </cell>
          <cell r="F166">
            <v>69987466.459999993</v>
          </cell>
          <cell r="G166">
            <v>4904335.05</v>
          </cell>
          <cell r="H166">
            <v>5625709.8700000001</v>
          </cell>
          <cell r="I166">
            <v>0</v>
          </cell>
          <cell r="J166">
            <v>3755028.67</v>
          </cell>
          <cell r="K166">
            <v>190971.36</v>
          </cell>
          <cell r="L166">
            <v>0</v>
          </cell>
          <cell r="M166">
            <v>284987.7</v>
          </cell>
          <cell r="N166">
            <v>84748499.109999985</v>
          </cell>
          <cell r="O166">
            <v>28716923.466328997</v>
          </cell>
          <cell r="P166">
            <v>2497559.4840829996</v>
          </cell>
          <cell r="Q166">
            <v>31214482.950411998</v>
          </cell>
          <cell r="R166">
            <v>41.031523098127302</v>
          </cell>
          <cell r="S166">
            <v>50.925547676091163</v>
          </cell>
          <cell r="T166">
            <v>138.47834208574253</v>
          </cell>
          <cell r="U166">
            <v>174.46881300075282</v>
          </cell>
          <cell r="V166">
            <v>3562.8308233058897</v>
          </cell>
          <cell r="W166">
            <v>320.07834072197596</v>
          </cell>
          <cell r="X166">
            <v>1.2598996375384524</v>
          </cell>
          <cell r="Y166">
            <v>72.097081759966358</v>
          </cell>
          <cell r="Z166">
            <v>35.517899403367949</v>
          </cell>
        </row>
        <row r="167">
          <cell r="A167" t="str">
            <v>Kosher</v>
          </cell>
          <cell r="B167">
            <v>56</v>
          </cell>
          <cell r="C167">
            <v>31228</v>
          </cell>
          <cell r="D167">
            <v>51536</v>
          </cell>
          <cell r="E167">
            <v>27702</v>
          </cell>
          <cell r="F167">
            <v>7470870.2699999996</v>
          </cell>
          <cell r="G167">
            <v>245037.67</v>
          </cell>
          <cell r="H167">
            <v>245300</v>
          </cell>
          <cell r="I167">
            <v>394389.72000000003</v>
          </cell>
          <cell r="J167">
            <v>252282.5</v>
          </cell>
          <cell r="K167">
            <v>14900</v>
          </cell>
          <cell r="L167">
            <v>0</v>
          </cell>
          <cell r="M167">
            <v>68319.899999999994</v>
          </cell>
          <cell r="N167">
            <v>8691100.0600000005</v>
          </cell>
          <cell r="O167">
            <v>2472226.6954159997</v>
          </cell>
          <cell r="P167">
            <v>61391.271110999995</v>
          </cell>
          <cell r="Q167">
            <v>2533617.9665270001</v>
          </cell>
          <cell r="R167">
            <v>33.091548990530121</v>
          </cell>
          <cell r="S167">
            <v>25.053809526918858</v>
          </cell>
          <cell r="T167">
            <v>239.23627097476623</v>
          </cell>
          <cell r="U167">
            <v>269.68703595408272</v>
          </cell>
          <cell r="V167">
            <v>4380.3571428571431</v>
          </cell>
          <cell r="W167">
            <v>557.64285714285711</v>
          </cell>
          <cell r="X167">
            <v>1.127283228647751</v>
          </cell>
          <cell r="Y167">
            <v>53.752716547656007</v>
          </cell>
          <cell r="Z167">
            <v>43.197932584768267</v>
          </cell>
        </row>
        <row r="168">
          <cell r="A168" t="str">
            <v>Total</v>
          </cell>
          <cell r="B168">
            <v>3752</v>
          </cell>
          <cell r="C168">
            <v>917215.1</v>
          </cell>
          <cell r="D168">
            <v>1893350</v>
          </cell>
          <cell r="E168">
            <v>800079</v>
          </cell>
          <cell r="F168">
            <v>103959253.39999999</v>
          </cell>
          <cell r="G168">
            <v>6380845.1199999992</v>
          </cell>
          <cell r="H168">
            <v>9611022.3200000003</v>
          </cell>
          <cell r="I168">
            <v>394389.72000000003</v>
          </cell>
          <cell r="J168">
            <v>4154829.89</v>
          </cell>
          <cell r="K168">
            <v>360609.92</v>
          </cell>
          <cell r="L168">
            <v>540202.56000000006</v>
          </cell>
          <cell r="M168">
            <v>353307.6</v>
          </cell>
          <cell r="N168">
            <v>125754460.52999999</v>
          </cell>
          <cell r="O168">
            <v>39829216.787055999</v>
          </cell>
          <cell r="P168">
            <v>3140312.3685009996</v>
          </cell>
          <cell r="Q168">
            <v>42969529.155556999</v>
          </cell>
          <cell r="R168">
            <v>38.312334385287151</v>
          </cell>
          <cell r="S168">
            <v>49.214677827832936</v>
          </cell>
          <cell r="T168">
            <v>113.34228296067083</v>
          </cell>
          <cell r="U168">
            <v>129.93623554673974</v>
          </cell>
          <cell r="V168">
            <v>2561.5731130063969</v>
          </cell>
          <cell r="W168">
            <v>244.46031449893388</v>
          </cell>
          <cell r="X168">
            <v>1.1464056674403402</v>
          </cell>
          <cell r="Y168">
            <v>42.257321678506351</v>
          </cell>
          <cell r="Z168">
            <v>38.180412311596854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-3027650.72</v>
          </cell>
          <cell r="P170">
            <v>0</v>
          </cell>
          <cell r="Q170">
            <v>-3027650.72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-232313.39999999991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-232313.39999999991</v>
          </cell>
          <cell r="O171">
            <v>-862834.31</v>
          </cell>
          <cell r="P171">
            <v>0</v>
          </cell>
          <cell r="Q171">
            <v>-862834.31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232313.39999999991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232313.39999999991</v>
          </cell>
          <cell r="O172">
            <v>-328158.45</v>
          </cell>
          <cell r="P172">
            <v>0</v>
          </cell>
          <cell r="Q172">
            <v>-328158.45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-4218643.4800000004</v>
          </cell>
          <cell r="P173">
            <v>0</v>
          </cell>
          <cell r="Q173">
            <v>-4218643.4800000004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2117</v>
          </cell>
          <cell r="C175">
            <v>380583.39999999997</v>
          </cell>
          <cell r="D175">
            <v>1285417</v>
          </cell>
          <cell r="E175">
            <v>371231</v>
          </cell>
          <cell r="F175">
            <v>26500916.670000002</v>
          </cell>
          <cell r="G175">
            <v>1231472.3999999999</v>
          </cell>
          <cell r="H175">
            <v>3740012.45</v>
          </cell>
          <cell r="I175">
            <v>0</v>
          </cell>
          <cell r="J175">
            <v>147518.72</v>
          </cell>
          <cell r="K175">
            <v>154738.56</v>
          </cell>
          <cell r="L175">
            <v>540202.56000000006</v>
          </cell>
          <cell r="M175">
            <v>0</v>
          </cell>
          <cell r="N175">
            <v>32314861.359999996</v>
          </cell>
          <cell r="O175">
            <v>5612415.9053109996</v>
          </cell>
          <cell r="P175">
            <v>581361.61330700002</v>
          </cell>
          <cell r="Q175">
            <v>6193777.5186179997</v>
          </cell>
          <cell r="R175">
            <v>21.178195362821008</v>
          </cell>
          <cell r="S175">
            <v>47.208659593751356</v>
          </cell>
          <cell r="T175">
            <v>69.632350412550849</v>
          </cell>
          <cell r="U175">
            <v>71.386593980567355</v>
          </cell>
          <cell r="V175">
            <v>1766.656802078413</v>
          </cell>
          <cell r="W175">
            <v>179.77487009919696</v>
          </cell>
          <cell r="X175">
            <v>1.025192939167257</v>
          </cell>
          <cell r="Y175">
            <v>28.880199966236635</v>
          </cell>
          <cell r="Z175">
            <v>53.182837006702798</v>
          </cell>
        </row>
        <row r="176">
          <cell r="A176" t="str">
            <v>Inter</v>
          </cell>
          <cell r="B176">
            <v>1579</v>
          </cell>
          <cell r="C176">
            <v>505403.7</v>
          </cell>
          <cell r="D176">
            <v>556397</v>
          </cell>
          <cell r="E176">
            <v>401146</v>
          </cell>
          <cell r="F176">
            <v>69755153.059999987</v>
          </cell>
          <cell r="G176">
            <v>4904335.05</v>
          </cell>
          <cell r="H176">
            <v>5625709.8700000001</v>
          </cell>
          <cell r="I176">
            <v>0</v>
          </cell>
          <cell r="J176">
            <v>3755028.67</v>
          </cell>
          <cell r="K176">
            <v>190971.36</v>
          </cell>
          <cell r="L176">
            <v>0</v>
          </cell>
          <cell r="M176">
            <v>284987.7</v>
          </cell>
          <cell r="N176">
            <v>84516185.709999993</v>
          </cell>
          <cell r="O176">
            <v>27854089.156328999</v>
          </cell>
          <cell r="P176">
            <v>2497559.4840829996</v>
          </cell>
          <cell r="Q176">
            <v>30351648.640411999</v>
          </cell>
          <cell r="R176">
            <v>39.931227922860792</v>
          </cell>
          <cell r="S176">
            <v>50.925547676091163</v>
          </cell>
          <cell r="T176">
            <v>138.01868300528861</v>
          </cell>
          <cell r="U176">
            <v>173.88968869189767</v>
          </cell>
          <cell r="V176">
            <v>3562.8308233058897</v>
          </cell>
          <cell r="W176">
            <v>320.07834072197596</v>
          </cell>
          <cell r="X176">
            <v>1.2598996375384524</v>
          </cell>
          <cell r="Y176">
            <v>72.097081759966358</v>
          </cell>
          <cell r="Z176">
            <v>36.437568059622066</v>
          </cell>
        </row>
        <row r="177">
          <cell r="A177" t="str">
            <v>Kosher</v>
          </cell>
          <cell r="B177">
            <v>56</v>
          </cell>
          <cell r="C177">
            <v>31228</v>
          </cell>
          <cell r="D177">
            <v>51536</v>
          </cell>
          <cell r="E177">
            <v>27702</v>
          </cell>
          <cell r="F177">
            <v>7703183.6699999999</v>
          </cell>
          <cell r="G177">
            <v>245037.67</v>
          </cell>
          <cell r="H177">
            <v>245300</v>
          </cell>
          <cell r="I177">
            <v>394389.72000000003</v>
          </cell>
          <cell r="J177">
            <v>252282.5</v>
          </cell>
          <cell r="K177">
            <v>14900</v>
          </cell>
          <cell r="L177">
            <v>0</v>
          </cell>
          <cell r="M177">
            <v>68319.899999999994</v>
          </cell>
          <cell r="N177">
            <v>8923413.4600000009</v>
          </cell>
          <cell r="O177">
            <v>2144068.2454159996</v>
          </cell>
          <cell r="P177">
            <v>61391.271110999995</v>
          </cell>
          <cell r="Q177">
            <v>2205459.5165269994</v>
          </cell>
          <cell r="R177">
            <v>27.833533994081687</v>
          </cell>
          <cell r="S177">
            <v>25.053809526918858</v>
          </cell>
          <cell r="T177">
            <v>246.67553701806071</v>
          </cell>
          <cell r="U177">
            <v>278.07319579813731</v>
          </cell>
          <cell r="V177">
            <v>4380.3571428571431</v>
          </cell>
          <cell r="W177">
            <v>557.64285714285711</v>
          </cell>
          <cell r="X177">
            <v>1.127283228647751</v>
          </cell>
          <cell r="Y177">
            <v>53.752716547656007</v>
          </cell>
          <cell r="Z177">
            <v>47.634375501297384</v>
          </cell>
        </row>
        <row r="178">
          <cell r="A178">
            <v>0</v>
          </cell>
          <cell r="B178">
            <v>3752</v>
          </cell>
          <cell r="C178">
            <v>917215.1</v>
          </cell>
          <cell r="D178">
            <v>1893350</v>
          </cell>
          <cell r="E178">
            <v>800079</v>
          </cell>
          <cell r="F178">
            <v>103959253.39999999</v>
          </cell>
          <cell r="G178">
            <v>6380845.1199999992</v>
          </cell>
          <cell r="H178">
            <v>9611022.3200000003</v>
          </cell>
          <cell r="I178">
            <v>394389.72000000003</v>
          </cell>
          <cell r="J178">
            <v>4154829.89</v>
          </cell>
          <cell r="K178">
            <v>360609.92</v>
          </cell>
          <cell r="L178">
            <v>540202.56000000006</v>
          </cell>
          <cell r="M178">
            <v>353307.6</v>
          </cell>
          <cell r="N178">
            <v>125754460.53</v>
          </cell>
          <cell r="O178">
            <v>35610573.307055995</v>
          </cell>
          <cell r="P178">
            <v>3140312.3685009996</v>
          </cell>
          <cell r="Q178">
            <v>38750885.675556995</v>
          </cell>
          <cell r="R178">
            <v>34.254356531436954</v>
          </cell>
          <cell r="S178">
            <v>49.214677827832936</v>
          </cell>
          <cell r="T178">
            <v>113.34228296067083</v>
          </cell>
          <cell r="U178">
            <v>129.93623554673974</v>
          </cell>
          <cell r="V178">
            <v>2561.5731130063969</v>
          </cell>
          <cell r="W178">
            <v>244.46031449893388</v>
          </cell>
          <cell r="X178">
            <v>1.1464056674403402</v>
          </cell>
          <cell r="Y178">
            <v>42.257321678506351</v>
          </cell>
          <cell r="Z178">
            <v>41.535079384414999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SID-1602034</v>
          </cell>
          <cell r="E181" t="str">
            <v>29/02/16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1685.13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29/02/16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156794.39000000001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158479.52000000002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125912940.05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2117</v>
          </cell>
          <cell r="C188">
            <v>380583.39999999997</v>
          </cell>
          <cell r="D188">
            <v>1285417</v>
          </cell>
          <cell r="E188">
            <v>371231</v>
          </cell>
          <cell r="F188">
            <v>26500916.670000002</v>
          </cell>
          <cell r="G188">
            <v>1231472.3999999999</v>
          </cell>
          <cell r="H188">
            <v>3740012.45</v>
          </cell>
          <cell r="I188">
            <v>0</v>
          </cell>
          <cell r="J188">
            <v>147518.72</v>
          </cell>
          <cell r="K188">
            <v>154738.56</v>
          </cell>
          <cell r="L188">
            <v>540202.56000000006</v>
          </cell>
          <cell r="M188">
            <v>0</v>
          </cell>
          <cell r="N188">
            <v>32314861.359999996</v>
          </cell>
          <cell r="O188">
            <v>5612415.9053109996</v>
          </cell>
          <cell r="P188">
            <v>581361.61330700002</v>
          </cell>
          <cell r="Q188">
            <v>6193777.5186179997</v>
          </cell>
          <cell r="R188">
            <v>21.178195362821008</v>
          </cell>
          <cell r="S188">
            <v>47.208659593751356</v>
          </cell>
          <cell r="T188">
            <v>69.632350412550849</v>
          </cell>
          <cell r="U188">
            <v>71.386593980567355</v>
          </cell>
          <cell r="V188">
            <v>1766.656802078413</v>
          </cell>
          <cell r="W188">
            <v>179.77487009919696</v>
          </cell>
          <cell r="X188">
            <v>1.025192939167257</v>
          </cell>
          <cell r="Y188">
            <v>28.880199966236635</v>
          </cell>
          <cell r="Z188">
            <v>0</v>
          </cell>
        </row>
        <row r="189">
          <cell r="A189" t="str">
            <v>Inter</v>
          </cell>
          <cell r="B189">
            <v>1579</v>
          </cell>
          <cell r="C189">
            <v>505403.7</v>
          </cell>
          <cell r="D189">
            <v>556397</v>
          </cell>
          <cell r="E189">
            <v>401146</v>
          </cell>
          <cell r="F189">
            <v>69755153.059999987</v>
          </cell>
          <cell r="G189">
            <v>4904335.05</v>
          </cell>
          <cell r="H189">
            <v>5625709.8700000001</v>
          </cell>
          <cell r="I189">
            <v>0</v>
          </cell>
          <cell r="J189">
            <v>3755028.67</v>
          </cell>
          <cell r="K189">
            <v>190971.36</v>
          </cell>
          <cell r="L189">
            <v>0</v>
          </cell>
          <cell r="M189">
            <v>284987.7</v>
          </cell>
          <cell r="N189">
            <v>84516185.709999993</v>
          </cell>
          <cell r="O189">
            <v>27854089.156328999</v>
          </cell>
          <cell r="P189">
            <v>2497559.4840829996</v>
          </cell>
          <cell r="Q189">
            <v>30351648.640411999</v>
          </cell>
          <cell r="R189">
            <v>39.931227922860792</v>
          </cell>
          <cell r="S189">
            <v>50.925547676091163</v>
          </cell>
          <cell r="T189">
            <v>138.01868300528861</v>
          </cell>
          <cell r="U189">
            <v>173.88968869189767</v>
          </cell>
          <cell r="V189">
            <v>3562.8308233058897</v>
          </cell>
          <cell r="W189">
            <v>320.07834072197596</v>
          </cell>
          <cell r="X189">
            <v>1.2598996375384524</v>
          </cell>
          <cell r="Y189">
            <v>72.097081759966358</v>
          </cell>
          <cell r="Z189">
            <v>0</v>
          </cell>
        </row>
        <row r="190">
          <cell r="A190" t="str">
            <v>Kosher</v>
          </cell>
          <cell r="B190">
            <v>56</v>
          </cell>
          <cell r="C190">
            <v>31228</v>
          </cell>
          <cell r="D190">
            <v>51536</v>
          </cell>
          <cell r="E190">
            <v>27702</v>
          </cell>
          <cell r="F190">
            <v>7703183.6699999999</v>
          </cell>
          <cell r="G190">
            <v>245037.67</v>
          </cell>
          <cell r="H190">
            <v>245300</v>
          </cell>
          <cell r="I190">
            <v>394389.72000000003</v>
          </cell>
          <cell r="J190">
            <v>252282.5</v>
          </cell>
          <cell r="K190">
            <v>14900</v>
          </cell>
          <cell r="L190">
            <v>0</v>
          </cell>
          <cell r="M190">
            <v>68319.899999999994</v>
          </cell>
          <cell r="N190">
            <v>8923413.4600000009</v>
          </cell>
          <cell r="O190">
            <v>2144068.2454159996</v>
          </cell>
          <cell r="P190">
            <v>61391.271110999995</v>
          </cell>
          <cell r="Q190">
            <v>2205459.5165269994</v>
          </cell>
          <cell r="R190">
            <v>27.833533994081687</v>
          </cell>
          <cell r="S190">
            <v>25.053809526918858</v>
          </cell>
          <cell r="T190">
            <v>246.67553701806071</v>
          </cell>
          <cell r="U190">
            <v>278.07319579813731</v>
          </cell>
          <cell r="V190">
            <v>4380.3571428571431</v>
          </cell>
          <cell r="W190">
            <v>557.64285714285711</v>
          </cell>
          <cell r="X190">
            <v>1.127283228647751</v>
          </cell>
          <cell r="Y190">
            <v>53.752716547656007</v>
          </cell>
          <cell r="Z190">
            <v>0</v>
          </cell>
        </row>
        <row r="191">
          <cell r="A191" t="str">
            <v>Total</v>
          </cell>
          <cell r="B191">
            <v>3752</v>
          </cell>
          <cell r="C191">
            <v>917215.1</v>
          </cell>
          <cell r="D191">
            <v>1893350</v>
          </cell>
          <cell r="E191">
            <v>800079</v>
          </cell>
          <cell r="F191">
            <v>103959253.39999999</v>
          </cell>
          <cell r="G191">
            <v>6380845.1199999992</v>
          </cell>
          <cell r="H191">
            <v>9611022.3200000003</v>
          </cell>
          <cell r="I191">
            <v>394389.72000000003</v>
          </cell>
          <cell r="J191">
            <v>4154829.89</v>
          </cell>
          <cell r="K191">
            <v>360609.92</v>
          </cell>
          <cell r="L191">
            <v>540202.56000000006</v>
          </cell>
          <cell r="M191">
            <v>353307.6</v>
          </cell>
          <cell r="N191">
            <v>125754460.53</v>
          </cell>
          <cell r="O191">
            <v>35610573.307055995</v>
          </cell>
          <cell r="P191">
            <v>3140312.3685009996</v>
          </cell>
          <cell r="Q191">
            <v>38750885.675556995</v>
          </cell>
          <cell r="R191">
            <v>34.254356531436954</v>
          </cell>
          <cell r="S191">
            <v>49.214677827832936</v>
          </cell>
          <cell r="T191">
            <v>113.34228296067083</v>
          </cell>
          <cell r="U191">
            <v>129.93623554673974</v>
          </cell>
          <cell r="V191">
            <v>2561.5731130063969</v>
          </cell>
          <cell r="W191">
            <v>244.46031449893388</v>
          </cell>
          <cell r="X191">
            <v>1.1464056674403402</v>
          </cell>
          <cell r="Y191">
            <v>42.257321678506351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2117</v>
          </cell>
          <cell r="C198">
            <v>380583.39999999997</v>
          </cell>
          <cell r="D198">
            <v>1285417</v>
          </cell>
          <cell r="E198">
            <v>371231</v>
          </cell>
          <cell r="F198">
            <v>26500916.670000002</v>
          </cell>
          <cell r="G198">
            <v>1231472.3999999999</v>
          </cell>
          <cell r="H198">
            <v>3740012.45</v>
          </cell>
          <cell r="I198">
            <v>0</v>
          </cell>
          <cell r="J198">
            <v>147518.72</v>
          </cell>
          <cell r="K198">
            <v>154738.56</v>
          </cell>
          <cell r="L198">
            <v>540202.56000000006</v>
          </cell>
          <cell r="M198">
            <v>0</v>
          </cell>
          <cell r="N198">
            <v>32314861.359999996</v>
          </cell>
          <cell r="O198">
            <v>5612415.9053109996</v>
          </cell>
          <cell r="P198">
            <v>581361.61330700002</v>
          </cell>
          <cell r="Q198">
            <v>6193777.5186179997</v>
          </cell>
          <cell r="R198">
            <v>21.178195362821008</v>
          </cell>
          <cell r="S198">
            <v>47.208659593751356</v>
          </cell>
          <cell r="T198">
            <v>69.632350412550849</v>
          </cell>
          <cell r="U198">
            <v>71.386593980567355</v>
          </cell>
          <cell r="V198">
            <v>1766.656802078413</v>
          </cell>
          <cell r="W198">
            <v>179.77487009919696</v>
          </cell>
          <cell r="X198">
            <v>1.025192939167257</v>
          </cell>
          <cell r="Y198">
            <v>28.880199966236635</v>
          </cell>
          <cell r="Z198">
            <v>0</v>
          </cell>
        </row>
        <row r="199">
          <cell r="A199" t="str">
            <v>Inter</v>
          </cell>
          <cell r="B199">
            <v>1579</v>
          </cell>
          <cell r="C199">
            <v>505403.7</v>
          </cell>
          <cell r="D199">
            <v>556397</v>
          </cell>
          <cell r="E199">
            <v>401146</v>
          </cell>
          <cell r="F199">
            <v>69755153.059999987</v>
          </cell>
          <cell r="G199">
            <v>4904335.05</v>
          </cell>
          <cell r="H199">
            <v>5625709.8700000001</v>
          </cell>
          <cell r="I199">
            <v>0</v>
          </cell>
          <cell r="J199">
            <v>3755028.67</v>
          </cell>
          <cell r="K199">
            <v>190971.36</v>
          </cell>
          <cell r="L199">
            <v>0</v>
          </cell>
          <cell r="M199">
            <v>284987.7</v>
          </cell>
          <cell r="N199">
            <v>84516185.709999993</v>
          </cell>
          <cell r="O199">
            <v>27854089.156328999</v>
          </cell>
          <cell r="P199">
            <v>2497559.4840829996</v>
          </cell>
          <cell r="Q199">
            <v>30351648.640411999</v>
          </cell>
          <cell r="R199">
            <v>39.931227922860792</v>
          </cell>
          <cell r="S199">
            <v>50.925547676091163</v>
          </cell>
          <cell r="T199">
            <v>138.01868300528861</v>
          </cell>
          <cell r="U199">
            <v>173.88968869189767</v>
          </cell>
          <cell r="V199">
            <v>3562.8308233058897</v>
          </cell>
          <cell r="W199">
            <v>320.07834072197596</v>
          </cell>
          <cell r="X199">
            <v>1.2598996375384524</v>
          </cell>
          <cell r="Y199">
            <v>72.097081759966358</v>
          </cell>
          <cell r="Z199">
            <v>0</v>
          </cell>
        </row>
        <row r="200">
          <cell r="A200" t="str">
            <v>Kosher</v>
          </cell>
          <cell r="B200">
            <v>56</v>
          </cell>
          <cell r="C200">
            <v>31228</v>
          </cell>
          <cell r="D200">
            <v>51536</v>
          </cell>
          <cell r="E200">
            <v>27702</v>
          </cell>
          <cell r="F200">
            <v>7703183.6699999999</v>
          </cell>
          <cell r="G200">
            <v>245037.67</v>
          </cell>
          <cell r="H200">
            <v>245300</v>
          </cell>
          <cell r="I200">
            <v>394389.72000000003</v>
          </cell>
          <cell r="J200">
            <v>252282.5</v>
          </cell>
          <cell r="K200">
            <v>14900</v>
          </cell>
          <cell r="L200">
            <v>0</v>
          </cell>
          <cell r="M200">
            <v>68319.899999999994</v>
          </cell>
          <cell r="N200">
            <v>8923413.4600000009</v>
          </cell>
          <cell r="O200">
            <v>2144068.2454159996</v>
          </cell>
          <cell r="P200">
            <v>61391.271110999995</v>
          </cell>
          <cell r="Q200">
            <v>2205459.5165269994</v>
          </cell>
          <cell r="R200">
            <v>27.833533994081687</v>
          </cell>
          <cell r="S200">
            <v>25.053809526918858</v>
          </cell>
          <cell r="T200">
            <v>246.67553701806071</v>
          </cell>
          <cell r="U200">
            <v>278.07319579813731</v>
          </cell>
          <cell r="V200">
            <v>4380.3571428571431</v>
          </cell>
          <cell r="W200">
            <v>557.64285714285711</v>
          </cell>
          <cell r="X200">
            <v>1.127283228647751</v>
          </cell>
          <cell r="Y200">
            <v>53.752716547656007</v>
          </cell>
          <cell r="Z200">
            <v>0</v>
          </cell>
        </row>
        <row r="201">
          <cell r="A201" t="str">
            <v>Total</v>
          </cell>
          <cell r="B201">
            <v>3752</v>
          </cell>
          <cell r="C201">
            <v>917215.1</v>
          </cell>
          <cell r="D201">
            <v>1893350</v>
          </cell>
          <cell r="E201">
            <v>800079</v>
          </cell>
          <cell r="F201">
            <v>103959253.39999999</v>
          </cell>
          <cell r="G201">
            <v>6380845.1199999992</v>
          </cell>
          <cell r="H201">
            <v>9611022.3200000003</v>
          </cell>
          <cell r="I201">
            <v>394389.72000000003</v>
          </cell>
          <cell r="J201">
            <v>4154829.89</v>
          </cell>
          <cell r="K201">
            <v>360609.92</v>
          </cell>
          <cell r="L201">
            <v>540202.56000000006</v>
          </cell>
          <cell r="M201">
            <v>353307.6</v>
          </cell>
          <cell r="N201">
            <v>125754460.53</v>
          </cell>
          <cell r="O201">
            <v>35610573.307055995</v>
          </cell>
          <cell r="P201">
            <v>3140312.3685009996</v>
          </cell>
          <cell r="Q201">
            <v>38750885.675556995</v>
          </cell>
          <cell r="R201">
            <v>34.254356531436954</v>
          </cell>
          <cell r="S201">
            <v>49.214677827832936</v>
          </cell>
          <cell r="T201">
            <v>113.34228296067083</v>
          </cell>
          <cell r="U201">
            <v>129.93623554673974</v>
          </cell>
          <cell r="V201">
            <v>2561.5731130063969</v>
          </cell>
          <cell r="W201">
            <v>244.46031449893388</v>
          </cell>
          <cell r="X201">
            <v>1.1464056674403402</v>
          </cell>
          <cell r="Y201">
            <v>42.257321678506351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27732389.07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82607709.449999988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10005412.040000001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360609.92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4154829.89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893510.16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125754460.52999999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4270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15090535.26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4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0.49689267933307479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-547.85702700000002</v>
          </cell>
          <cell r="P6">
            <v>-26.936923</v>
          </cell>
          <cell r="Q6">
            <v>-574.79395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190</v>
          </cell>
          <cell r="D12">
            <v>796</v>
          </cell>
          <cell r="E12">
            <v>190</v>
          </cell>
          <cell r="F12">
            <v>21360</v>
          </cell>
          <cell r="G12">
            <v>3230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25790</v>
          </cell>
          <cell r="O12">
            <v>10560.0942</v>
          </cell>
          <cell r="P12">
            <v>2254.768</v>
          </cell>
          <cell r="Q12">
            <v>12814.8622</v>
          </cell>
          <cell r="R12">
            <v>49.438643258426964</v>
          </cell>
          <cell r="S12">
            <v>69.807058823529417</v>
          </cell>
          <cell r="T12">
            <v>112.42105263157895</v>
          </cell>
          <cell r="U12">
            <v>112.42105263157895</v>
          </cell>
          <cell r="V12">
            <v>600</v>
          </cell>
          <cell r="W12">
            <v>95</v>
          </cell>
          <cell r="X12">
            <v>1</v>
          </cell>
          <cell r="Y12">
            <v>0.23869346733668342</v>
          </cell>
          <cell r="Z12">
            <v>23.243329210378164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2</v>
          </cell>
          <cell r="C15">
            <v>514</v>
          </cell>
          <cell r="D15">
            <v>494</v>
          </cell>
          <cell r="E15">
            <v>514</v>
          </cell>
          <cell r="F15">
            <v>47802</v>
          </cell>
          <cell r="G15">
            <v>4198</v>
          </cell>
          <cell r="H15">
            <v>800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52800</v>
          </cell>
          <cell r="O15">
            <v>21222.108900000003</v>
          </cell>
          <cell r="P15">
            <v>1490.55</v>
          </cell>
          <cell r="Q15">
            <v>22712.658900000002</v>
          </cell>
          <cell r="R15">
            <v>44.395859796661234</v>
          </cell>
          <cell r="S15">
            <v>35.506193425440685</v>
          </cell>
          <cell r="T15">
            <v>93</v>
          </cell>
          <cell r="U15">
            <v>93</v>
          </cell>
          <cell r="V15">
            <v>400</v>
          </cell>
          <cell r="W15">
            <v>257</v>
          </cell>
          <cell r="X15">
            <v>1</v>
          </cell>
          <cell r="Y15">
            <v>1.0404858299595141</v>
          </cell>
          <cell r="Z15">
            <v>29.916197711867454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1664</v>
          </cell>
          <cell r="C19">
            <v>266157.2</v>
          </cell>
          <cell r="D19">
            <v>351527</v>
          </cell>
          <cell r="E19">
            <v>274974</v>
          </cell>
          <cell r="F19">
            <v>18147840.510000002</v>
          </cell>
          <cell r="G19">
            <v>1028246</v>
          </cell>
          <cell r="H19">
            <v>3690397</v>
          </cell>
          <cell r="I19">
            <v>0</v>
          </cell>
          <cell r="J19">
            <v>73958</v>
          </cell>
          <cell r="K19">
            <v>0</v>
          </cell>
          <cell r="L19">
            <v>0</v>
          </cell>
          <cell r="M19">
            <v>0</v>
          </cell>
          <cell r="N19">
            <v>22940441.345899999</v>
          </cell>
          <cell r="O19">
            <v>4898001.8373330003</v>
          </cell>
          <cell r="P19">
            <v>418940.70996799995</v>
          </cell>
          <cell r="Q19">
            <v>5316942.547301</v>
          </cell>
          <cell r="R19">
            <v>26.989447227255798</v>
          </cell>
          <cell r="S19">
            <v>40.74323751008999</v>
          </cell>
          <cell r="T19">
            <v>68.184668722093562</v>
          </cell>
          <cell r="U19">
            <v>65.998387156603897</v>
          </cell>
          <cell r="V19">
            <v>2217.7866586538462</v>
          </cell>
          <cell r="W19">
            <v>159.9502403846154</v>
          </cell>
          <cell r="X19">
            <v>0.96793587757387978</v>
          </cell>
          <cell r="Y19">
            <v>0.78222725423651673</v>
          </cell>
          <cell r="Z19">
            <v>49.755438225375357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1668</v>
          </cell>
          <cell r="C29">
            <v>266861.2</v>
          </cell>
          <cell r="D29">
            <v>352817</v>
          </cell>
          <cell r="E29">
            <v>275678</v>
          </cell>
          <cell r="F29">
            <v>18217002.510000002</v>
          </cell>
          <cell r="G29">
            <v>1035674</v>
          </cell>
          <cell r="H29">
            <v>3692397</v>
          </cell>
          <cell r="I29">
            <v>0</v>
          </cell>
          <cell r="J29">
            <v>73958</v>
          </cell>
          <cell r="K29">
            <v>0</v>
          </cell>
          <cell r="L29">
            <v>0</v>
          </cell>
          <cell r="M29">
            <v>0</v>
          </cell>
          <cell r="N29">
            <v>23019031.345899999</v>
          </cell>
          <cell r="O29">
            <v>4929236.183406</v>
          </cell>
          <cell r="P29">
            <v>422659.09104499995</v>
          </cell>
          <cell r="Q29">
            <v>5351895.2744509997</v>
          </cell>
          <cell r="R29">
            <v>27.05843719733889</v>
          </cell>
          <cell r="S29">
            <v>40.810051333238064</v>
          </cell>
          <cell r="T29">
            <v>68.263960853057696</v>
          </cell>
          <cell r="U29">
            <v>66.080726463482762</v>
          </cell>
          <cell r="V29">
            <v>2213.6672661870502</v>
          </cell>
          <cell r="W29">
            <v>159.98872901678658</v>
          </cell>
          <cell r="X29">
            <v>0.96801775985026017</v>
          </cell>
          <cell r="Y29">
            <v>0.78136257606634596</v>
          </cell>
          <cell r="Z29">
            <v>49.682725357033576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26</v>
          </cell>
          <cell r="C31">
            <v>6997</v>
          </cell>
          <cell r="D31">
            <v>12054</v>
          </cell>
          <cell r="E31">
            <v>6997</v>
          </cell>
          <cell r="F31">
            <v>765110.64000000013</v>
          </cell>
          <cell r="G31">
            <v>787843.5</v>
          </cell>
          <cell r="H31">
            <v>0</v>
          </cell>
          <cell r="I31">
            <v>0</v>
          </cell>
          <cell r="J31">
            <v>27018</v>
          </cell>
          <cell r="K31">
            <v>1200</v>
          </cell>
          <cell r="L31">
            <v>0</v>
          </cell>
          <cell r="M31">
            <v>2926</v>
          </cell>
          <cell r="N31">
            <v>1584097.8796399999</v>
          </cell>
          <cell r="O31">
            <v>321980.430681</v>
          </cell>
          <cell r="P31">
            <v>410425.809572</v>
          </cell>
          <cell r="Q31">
            <v>732406.24025300005</v>
          </cell>
          <cell r="R31">
            <v>42.082858850453306</v>
          </cell>
          <cell r="S31">
            <v>52.09483984725393</v>
          </cell>
          <cell r="T31">
            <v>109.34838359296843</v>
          </cell>
          <cell r="U31">
            <v>109.34838359296843</v>
          </cell>
          <cell r="V31">
            <v>0</v>
          </cell>
          <cell r="W31">
            <v>269.11538461538464</v>
          </cell>
          <cell r="X31">
            <v>1</v>
          </cell>
          <cell r="Y31">
            <v>0.58047121287539405</v>
          </cell>
          <cell r="Z31">
            <v>26.697686431006332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1510</v>
          </cell>
          <cell r="H32">
            <v>600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2110</v>
          </cell>
          <cell r="O32">
            <v>0</v>
          </cell>
          <cell r="P32">
            <v>341.52712800000006</v>
          </cell>
          <cell r="Q32">
            <v>341.52712800000006</v>
          </cell>
          <cell r="R32">
            <v>0</v>
          </cell>
          <cell r="S32">
            <v>22.617690596026492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56.746477333259094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250</v>
          </cell>
          <cell r="C45">
            <v>145865</v>
          </cell>
          <cell r="D45">
            <v>127914</v>
          </cell>
          <cell r="E45">
            <v>113305</v>
          </cell>
          <cell r="F45">
            <v>29597503.850000001</v>
          </cell>
          <cell r="G45">
            <v>1726953.9</v>
          </cell>
          <cell r="H45">
            <v>2265521.5</v>
          </cell>
          <cell r="I45">
            <v>0</v>
          </cell>
          <cell r="J45">
            <v>1371631.11</v>
          </cell>
          <cell r="K45">
            <v>0</v>
          </cell>
          <cell r="L45">
            <v>0</v>
          </cell>
          <cell r="M45">
            <v>41261</v>
          </cell>
          <cell r="N45">
            <v>35002871.359999999</v>
          </cell>
          <cell r="O45">
            <v>12283875.479411</v>
          </cell>
          <cell r="P45">
            <v>879208.07500200009</v>
          </cell>
          <cell r="Q45">
            <v>13163083.554413002</v>
          </cell>
          <cell r="R45">
            <v>41.503079251769407</v>
          </cell>
          <cell r="S45">
            <v>50.910917483205552</v>
          </cell>
          <cell r="T45">
            <v>202.91025160250919</v>
          </cell>
          <cell r="U45">
            <v>261.21975067296239</v>
          </cell>
          <cell r="V45">
            <v>9062.0859999999993</v>
          </cell>
          <cell r="W45">
            <v>583.46</v>
          </cell>
          <cell r="X45">
            <v>1.2873659591368429</v>
          </cell>
          <cell r="Y45">
            <v>0.8857904529605829</v>
          </cell>
          <cell r="Z45">
            <v>35.326872118922978</v>
          </cell>
        </row>
        <row r="46">
          <cell r="A46" t="str">
            <v>ET-I</v>
          </cell>
          <cell r="B46">
            <v>62</v>
          </cell>
          <cell r="C46">
            <v>20469</v>
          </cell>
          <cell r="D46">
            <v>18798</v>
          </cell>
          <cell r="E46">
            <v>11483</v>
          </cell>
          <cell r="F46">
            <v>1681259.8</v>
          </cell>
          <cell r="G46">
            <v>315406.8</v>
          </cell>
          <cell r="H46">
            <v>217000</v>
          </cell>
          <cell r="I46">
            <v>0</v>
          </cell>
          <cell r="J46">
            <v>5784</v>
          </cell>
          <cell r="K46">
            <v>6300</v>
          </cell>
          <cell r="L46">
            <v>0</v>
          </cell>
          <cell r="M46">
            <v>17908</v>
          </cell>
          <cell r="N46">
            <v>2243658.6</v>
          </cell>
          <cell r="O46">
            <v>934263.61088599986</v>
          </cell>
          <cell r="P46">
            <v>136884.32079600001</v>
          </cell>
          <cell r="Q46">
            <v>1071147.9316819999</v>
          </cell>
          <cell r="R46">
            <v>55.569258890624752</v>
          </cell>
          <cell r="S46">
            <v>43.399292848473785</v>
          </cell>
          <cell r="T46">
            <v>82.136880160242313</v>
          </cell>
          <cell r="U46">
            <v>146.41294086911086</v>
          </cell>
          <cell r="V46">
            <v>3500</v>
          </cell>
          <cell r="W46">
            <v>330.14516129032256</v>
          </cell>
          <cell r="X46">
            <v>1.7825481146041975</v>
          </cell>
          <cell r="Y46">
            <v>0.61086285775082461</v>
          </cell>
          <cell r="Z46">
            <v>25.191468806156934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81</v>
          </cell>
          <cell r="C49">
            <v>10266</v>
          </cell>
          <cell r="D49">
            <v>13770</v>
          </cell>
          <cell r="E49">
            <v>9344</v>
          </cell>
          <cell r="F49">
            <v>912858.78</v>
          </cell>
          <cell r="G49">
            <v>40912</v>
          </cell>
          <cell r="H49">
            <v>268200</v>
          </cell>
          <cell r="I49">
            <v>0</v>
          </cell>
          <cell r="J49">
            <v>6234</v>
          </cell>
          <cell r="K49">
            <v>12960</v>
          </cell>
          <cell r="L49">
            <v>0</v>
          </cell>
          <cell r="M49">
            <v>22195.8</v>
          </cell>
          <cell r="N49">
            <v>1263360.58</v>
          </cell>
          <cell r="O49">
            <v>379684.84718599997</v>
          </cell>
          <cell r="P49">
            <v>18629.326632</v>
          </cell>
          <cell r="Q49">
            <v>398314.17381800001</v>
          </cell>
          <cell r="R49">
            <v>41.592944659632892</v>
          </cell>
          <cell r="S49">
            <v>45.535115936644502</v>
          </cell>
          <cell r="T49">
            <v>88.920590298071303</v>
          </cell>
          <cell r="U49">
            <v>97.694646832191779</v>
          </cell>
          <cell r="V49">
            <v>3311.1111111111113</v>
          </cell>
          <cell r="W49">
            <v>126.74074074074075</v>
          </cell>
          <cell r="X49">
            <v>1.0986729452054795</v>
          </cell>
          <cell r="Y49">
            <v>0.67857661583151774</v>
          </cell>
          <cell r="Z49">
            <v>41.404450696532763</v>
          </cell>
        </row>
        <row r="50">
          <cell r="A50" t="str">
            <v>HB-I</v>
          </cell>
          <cell r="B50">
            <v>31</v>
          </cell>
          <cell r="C50">
            <v>6741</v>
          </cell>
          <cell r="D50">
            <v>13950</v>
          </cell>
          <cell r="E50">
            <v>7215</v>
          </cell>
          <cell r="F50">
            <v>734806.9</v>
          </cell>
          <cell r="G50">
            <v>87953</v>
          </cell>
          <cell r="H50">
            <v>59500</v>
          </cell>
          <cell r="I50">
            <v>0</v>
          </cell>
          <cell r="J50">
            <v>126624</v>
          </cell>
          <cell r="K50">
            <v>43200</v>
          </cell>
          <cell r="L50">
            <v>0</v>
          </cell>
          <cell r="M50">
            <v>183785.8</v>
          </cell>
          <cell r="N50">
            <v>1235869.7</v>
          </cell>
          <cell r="O50">
            <v>234622.27622200001</v>
          </cell>
          <cell r="P50">
            <v>44511.371026000001</v>
          </cell>
          <cell r="Q50">
            <v>279133.64724800002</v>
          </cell>
          <cell r="R50">
            <v>31.929786753771637</v>
          </cell>
          <cell r="S50">
            <v>50.608132782281444</v>
          </cell>
          <cell r="T50">
            <v>109.00562231122979</v>
          </cell>
          <cell r="U50">
            <v>101.84433818433818</v>
          </cell>
          <cell r="V50">
            <v>1919.3548387096773</v>
          </cell>
          <cell r="W50">
            <v>217.45161290322579</v>
          </cell>
          <cell r="X50">
            <v>0.9343035343035343</v>
          </cell>
          <cell r="Y50">
            <v>0.51720430107526882</v>
          </cell>
          <cell r="Z50">
            <v>50.346587692365645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6</v>
          </cell>
          <cell r="C57">
            <v>1511</v>
          </cell>
          <cell r="D57">
            <v>2705</v>
          </cell>
          <cell r="E57">
            <v>1487</v>
          </cell>
          <cell r="F57">
            <v>134093</v>
          </cell>
          <cell r="G57">
            <v>81583.5</v>
          </cell>
          <cell r="H57">
            <v>23000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770</v>
          </cell>
          <cell r="N57">
            <v>239446.5</v>
          </cell>
          <cell r="O57">
            <v>49174.583036999997</v>
          </cell>
          <cell r="P57">
            <v>38293.137404000001</v>
          </cell>
          <cell r="Q57">
            <v>87467.720441000012</v>
          </cell>
          <cell r="R57">
            <v>36.671998565920667</v>
          </cell>
          <cell r="S57">
            <v>46.937355475065424</v>
          </cell>
          <cell r="T57">
            <v>88.744540039708795</v>
          </cell>
          <cell r="U57">
            <v>90.176866173503697</v>
          </cell>
          <cell r="V57">
            <v>3833.3333333333335</v>
          </cell>
          <cell r="W57">
            <v>251.83333333333334</v>
          </cell>
          <cell r="X57">
            <v>1.016139878950908</v>
          </cell>
          <cell r="Y57">
            <v>0.54972273567467655</v>
          </cell>
          <cell r="Z57">
            <v>36.403468323260199</v>
          </cell>
        </row>
        <row r="58">
          <cell r="A58" t="str">
            <v>JS-I</v>
          </cell>
          <cell r="B58">
            <v>1</v>
          </cell>
          <cell r="C58">
            <v>8</v>
          </cell>
          <cell r="D58">
            <v>20</v>
          </cell>
          <cell r="E58">
            <v>8</v>
          </cell>
          <cell r="F58">
            <v>12899</v>
          </cell>
          <cell r="G58">
            <v>1227</v>
          </cell>
          <cell r="H58">
            <v>700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165</v>
          </cell>
          <cell r="N58">
            <v>14991</v>
          </cell>
          <cell r="O58">
            <v>2665.4822009999998</v>
          </cell>
          <cell r="P58">
            <v>654.76282100000003</v>
          </cell>
          <cell r="Q58">
            <v>3320.2450220000001</v>
          </cell>
          <cell r="R58">
            <v>20.664254601131869</v>
          </cell>
          <cell r="S58">
            <v>53.362903096984518</v>
          </cell>
          <cell r="T58">
            <v>1612.375</v>
          </cell>
          <cell r="U58">
            <v>1612.375</v>
          </cell>
          <cell r="V58">
            <v>700</v>
          </cell>
          <cell r="W58">
            <v>8</v>
          </cell>
          <cell r="X58">
            <v>1</v>
          </cell>
          <cell r="Y58">
            <v>0.4</v>
          </cell>
          <cell r="Z58">
            <v>50.784341376892229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KB-I</v>
          </cell>
          <cell r="B62">
            <v>33</v>
          </cell>
          <cell r="C62">
            <v>5817.5</v>
          </cell>
          <cell r="D62">
            <v>8512</v>
          </cell>
          <cell r="E62">
            <v>6755</v>
          </cell>
          <cell r="F62">
            <v>1217880.81</v>
          </cell>
          <cell r="G62">
            <v>768725.05</v>
          </cell>
          <cell r="H62">
            <v>115500</v>
          </cell>
          <cell r="I62">
            <v>0</v>
          </cell>
          <cell r="J62">
            <v>48906</v>
          </cell>
          <cell r="K62">
            <v>6480</v>
          </cell>
          <cell r="L62">
            <v>0</v>
          </cell>
          <cell r="M62">
            <v>2898</v>
          </cell>
          <cell r="N62">
            <v>2160389.86</v>
          </cell>
          <cell r="O62">
            <v>585656.16478900006</v>
          </cell>
          <cell r="P62">
            <v>430588.021549</v>
          </cell>
          <cell r="Q62">
            <v>1016244.186338</v>
          </cell>
          <cell r="R62">
            <v>48.088134732084335</v>
          </cell>
          <cell r="S62">
            <v>56.013267884141406</v>
          </cell>
          <cell r="T62">
            <v>209.34779716373012</v>
          </cell>
          <cell r="U62">
            <v>180.29323612139157</v>
          </cell>
          <cell r="V62">
            <v>3500</v>
          </cell>
          <cell r="W62">
            <v>176.28787878787878</v>
          </cell>
          <cell r="X62">
            <v>0.86121391561806071</v>
          </cell>
          <cell r="Y62">
            <v>0.79358552631578949</v>
          </cell>
          <cell r="Z62">
            <v>25.892745441271146</v>
          </cell>
        </row>
        <row r="63">
          <cell r="A63" t="str">
            <v>KQ-I</v>
          </cell>
          <cell r="B63">
            <v>65</v>
          </cell>
          <cell r="C63">
            <v>24474</v>
          </cell>
          <cell r="D63">
            <v>23794</v>
          </cell>
          <cell r="E63">
            <v>16090</v>
          </cell>
          <cell r="F63">
            <v>2391025.77</v>
          </cell>
          <cell r="G63">
            <v>79326.86</v>
          </cell>
          <cell r="H63">
            <v>16000</v>
          </cell>
          <cell r="I63">
            <v>0</v>
          </cell>
          <cell r="J63">
            <v>19786</v>
          </cell>
          <cell r="K63">
            <v>6480</v>
          </cell>
          <cell r="L63">
            <v>0</v>
          </cell>
          <cell r="M63">
            <v>25015.1</v>
          </cell>
          <cell r="N63">
            <v>2537633.73</v>
          </cell>
          <cell r="O63">
            <v>801084.98160099995</v>
          </cell>
          <cell r="P63">
            <v>35281.130961999996</v>
          </cell>
          <cell r="Q63">
            <v>836366.11256300006</v>
          </cell>
          <cell r="R63">
            <v>33.503820479567644</v>
          </cell>
          <cell r="S63">
            <v>44.475642880608149</v>
          </cell>
          <cell r="T63">
            <v>97.696566560431478</v>
          </cell>
          <cell r="U63">
            <v>148.60321752641391</v>
          </cell>
          <cell r="V63">
            <v>246.15384615384616</v>
          </cell>
          <cell r="W63">
            <v>376.52307692307693</v>
          </cell>
          <cell r="X63">
            <v>1.5210689869484151</v>
          </cell>
          <cell r="Y63">
            <v>0.67622089602420776</v>
          </cell>
          <cell r="Z63">
            <v>39.974093216367493</v>
          </cell>
        </row>
        <row r="64">
          <cell r="A64" t="str">
            <v>LD-I</v>
          </cell>
          <cell r="B64">
            <v>26</v>
          </cell>
          <cell r="C64">
            <v>66</v>
          </cell>
          <cell r="D64">
            <v>52</v>
          </cell>
          <cell r="E64">
            <v>66</v>
          </cell>
          <cell r="F64">
            <v>24930</v>
          </cell>
          <cell r="G64">
            <v>22951.5</v>
          </cell>
          <cell r="H64">
            <v>31200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4290</v>
          </cell>
          <cell r="N64">
            <v>83371.5</v>
          </cell>
          <cell r="O64">
            <v>9294.944614</v>
          </cell>
          <cell r="P64">
            <v>10811.86542</v>
          </cell>
          <cell r="Q64">
            <v>20106.810034000002</v>
          </cell>
          <cell r="R64">
            <v>37.284174143602087</v>
          </cell>
          <cell r="S64">
            <v>47.107445787857003</v>
          </cell>
          <cell r="T64">
            <v>377.72727272727275</v>
          </cell>
          <cell r="U64">
            <v>377.72727272727275</v>
          </cell>
          <cell r="V64">
            <v>1200</v>
          </cell>
          <cell r="W64">
            <v>2.5384615384615383</v>
          </cell>
          <cell r="X64">
            <v>1</v>
          </cell>
          <cell r="Y64">
            <v>1.2692307692307692</v>
          </cell>
          <cell r="Z64">
            <v>48.815470746775418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72.932597143685641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10</v>
          </cell>
          <cell r="E67">
            <v>7</v>
          </cell>
          <cell r="F67">
            <v>6946</v>
          </cell>
          <cell r="G67">
            <v>135</v>
          </cell>
          <cell r="H67">
            <v>800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165</v>
          </cell>
          <cell r="N67">
            <v>8046</v>
          </cell>
          <cell r="O67">
            <v>1502.7934680000001</v>
          </cell>
          <cell r="P67">
            <v>19.000000000000007</v>
          </cell>
          <cell r="Q67">
            <v>1521.7934680000001</v>
          </cell>
          <cell r="R67">
            <v>21.635379614166428</v>
          </cell>
          <cell r="S67">
            <v>14.07407407407408</v>
          </cell>
          <cell r="T67">
            <v>992.28571428571433</v>
          </cell>
          <cell r="U67">
            <v>992.28571428571433</v>
          </cell>
          <cell r="V67">
            <v>800</v>
          </cell>
          <cell r="W67">
            <v>7</v>
          </cell>
          <cell r="X67">
            <v>1</v>
          </cell>
          <cell r="Y67">
            <v>0.7</v>
          </cell>
          <cell r="Z67">
            <v>54.018932366156434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677</v>
          </cell>
          <cell r="C72">
            <v>121945.2</v>
          </cell>
          <cell r="D72">
            <v>197453</v>
          </cell>
          <cell r="E72">
            <v>121433</v>
          </cell>
          <cell r="F72">
            <v>11785943.43</v>
          </cell>
          <cell r="G72">
            <v>356882.5</v>
          </cell>
          <cell r="H72">
            <v>1668817.5</v>
          </cell>
          <cell r="I72">
            <v>0</v>
          </cell>
          <cell r="J72">
            <v>269709</v>
          </cell>
          <cell r="K72">
            <v>64421.760000000002</v>
          </cell>
          <cell r="L72">
            <v>0</v>
          </cell>
          <cell r="M72">
            <v>22680</v>
          </cell>
          <cell r="N72">
            <v>14168455.7235</v>
          </cell>
          <cell r="O72">
            <v>3344560.5207709996</v>
          </cell>
          <cell r="P72">
            <v>129940.01584399999</v>
          </cell>
          <cell r="Q72">
            <v>3474500.5366150001</v>
          </cell>
          <cell r="R72">
            <v>28.377537535584452</v>
          </cell>
          <cell r="S72">
            <v>36.4097471419865</v>
          </cell>
          <cell r="T72">
            <v>96.649506745652971</v>
          </cell>
          <cell r="U72">
            <v>97.057170867885986</v>
          </cell>
          <cell r="V72">
            <v>2465.0184638109304</v>
          </cell>
          <cell r="W72">
            <v>180.1258493353028</v>
          </cell>
          <cell r="X72">
            <v>1.0042179638154374</v>
          </cell>
          <cell r="Y72">
            <v>0.61499698662466507</v>
          </cell>
          <cell r="Z72">
            <v>48.409807896780322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156</v>
          </cell>
          <cell r="C77">
            <v>100940.2</v>
          </cell>
          <cell r="D77">
            <v>84637</v>
          </cell>
          <cell r="E77">
            <v>73062</v>
          </cell>
          <cell r="F77">
            <v>12110831.560000001</v>
          </cell>
          <cell r="G77">
            <v>457694.27</v>
          </cell>
          <cell r="H77">
            <v>1007800</v>
          </cell>
          <cell r="I77">
            <v>0</v>
          </cell>
          <cell r="J77">
            <v>1754566.5</v>
          </cell>
          <cell r="K77">
            <v>34560</v>
          </cell>
          <cell r="L77">
            <v>0</v>
          </cell>
          <cell r="M77">
            <v>45891.56</v>
          </cell>
          <cell r="N77">
            <v>15411343.890000001</v>
          </cell>
          <cell r="O77">
            <v>5590784.5253179995</v>
          </cell>
          <cell r="P77">
            <v>194936.287346</v>
          </cell>
          <cell r="Q77">
            <v>5785720.8126640003</v>
          </cell>
          <cell r="R77">
            <v>46.163506590112291</v>
          </cell>
          <cell r="S77">
            <v>42.590939000831277</v>
          </cell>
          <cell r="T77">
            <v>119.9802611843448</v>
          </cell>
          <cell r="U77">
            <v>165.76101886069367</v>
          </cell>
          <cell r="V77">
            <v>6460.2564102564102</v>
          </cell>
          <cell r="W77">
            <v>647.05256410256413</v>
          </cell>
          <cell r="X77">
            <v>1.3815690783170458</v>
          </cell>
          <cell r="Y77">
            <v>0.86323948155062202</v>
          </cell>
          <cell r="Z77">
            <v>35.39063549543382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97</v>
          </cell>
          <cell r="C84">
            <v>42039.7</v>
          </cell>
          <cell r="D84">
            <v>37356</v>
          </cell>
          <cell r="E84">
            <v>21703</v>
          </cell>
          <cell r="F84">
            <v>6196208.2300000004</v>
          </cell>
          <cell r="G84">
            <v>313908.77</v>
          </cell>
          <cell r="H84">
            <v>0</v>
          </cell>
          <cell r="I84">
            <v>0</v>
          </cell>
          <cell r="J84">
            <v>23550</v>
          </cell>
          <cell r="K84">
            <v>0</v>
          </cell>
          <cell r="L84">
            <v>0</v>
          </cell>
          <cell r="M84">
            <v>19138.349999999999</v>
          </cell>
          <cell r="N84">
            <v>6552805.3499999996</v>
          </cell>
          <cell r="O84">
            <v>3195562.3860170003</v>
          </cell>
          <cell r="P84">
            <v>197468.77592099999</v>
          </cell>
          <cell r="Q84">
            <v>3393031.1619380005</v>
          </cell>
          <cell r="R84">
            <v>51.572869525997191</v>
          </cell>
          <cell r="S84">
            <v>62.906422117801931</v>
          </cell>
          <cell r="T84">
            <v>147.38944925867693</v>
          </cell>
          <cell r="U84">
            <v>285.50007971248215</v>
          </cell>
          <cell r="V84">
            <v>0</v>
          </cell>
          <cell r="W84">
            <v>433.3989690721649</v>
          </cell>
          <cell r="X84">
            <v>1.9370455697369027</v>
          </cell>
          <cell r="Y84">
            <v>0.58097762073027093</v>
          </cell>
          <cell r="Z84">
            <v>21.152771851942454</v>
          </cell>
        </row>
        <row r="85">
          <cell r="A85" t="str">
            <v>UPS-I</v>
          </cell>
          <cell r="B85">
            <v>20</v>
          </cell>
          <cell r="C85">
            <v>44</v>
          </cell>
          <cell r="D85">
            <v>200</v>
          </cell>
          <cell r="E85">
            <v>44</v>
          </cell>
          <cell r="F85">
            <v>9770.2999999999993</v>
          </cell>
          <cell r="G85">
            <v>890.5</v>
          </cell>
          <cell r="H85">
            <v>7800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3465</v>
          </cell>
          <cell r="N85">
            <v>21925.8</v>
          </cell>
          <cell r="O85">
            <v>3434.4588539999995</v>
          </cell>
          <cell r="P85">
            <v>511.60291899999999</v>
          </cell>
          <cell r="Q85">
            <v>3946.0617730000004</v>
          </cell>
          <cell r="R85">
            <v>35.152030684830557</v>
          </cell>
          <cell r="S85">
            <v>57.451198090960133</v>
          </cell>
          <cell r="T85">
            <v>222.05227272727271</v>
          </cell>
          <cell r="U85">
            <v>222.05227272727271</v>
          </cell>
          <cell r="V85">
            <v>390</v>
          </cell>
          <cell r="W85">
            <v>2.2000000000000002</v>
          </cell>
          <cell r="X85">
            <v>1</v>
          </cell>
          <cell r="Y85">
            <v>0.22</v>
          </cell>
          <cell r="Z85">
            <v>54.935252586132435</v>
          </cell>
        </row>
        <row r="86">
          <cell r="A86" t="str">
            <v>V9-I</v>
          </cell>
          <cell r="B86">
            <v>5</v>
          </cell>
          <cell r="C86">
            <v>0</v>
          </cell>
          <cell r="D86">
            <v>900</v>
          </cell>
          <cell r="E86">
            <v>0</v>
          </cell>
          <cell r="F86">
            <v>22</v>
          </cell>
          <cell r="G86">
            <v>7010.28</v>
          </cell>
          <cell r="H86">
            <v>5000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352</v>
          </cell>
          <cell r="N86">
            <v>12384.28</v>
          </cell>
          <cell r="O86">
            <v>7.7738319999999996</v>
          </cell>
          <cell r="P86">
            <v>3477.7070639999997</v>
          </cell>
          <cell r="Q86">
            <v>3485.4808960000005</v>
          </cell>
          <cell r="R86">
            <v>35.335599999999999</v>
          </cell>
          <cell r="S86">
            <v>49.608675602115746</v>
          </cell>
          <cell r="T86">
            <v>0</v>
          </cell>
          <cell r="U86">
            <v>0</v>
          </cell>
          <cell r="V86">
            <v>1000</v>
          </cell>
          <cell r="W86">
            <v>0</v>
          </cell>
          <cell r="X86" t="e">
            <v>#DIV/0!</v>
          </cell>
          <cell r="Y86">
            <v>0</v>
          </cell>
          <cell r="Z86">
            <v>44.788200408469706</v>
          </cell>
        </row>
        <row r="87">
          <cell r="A87" t="str">
            <v>VZ-I</v>
          </cell>
          <cell r="B87">
            <v>4</v>
          </cell>
          <cell r="C87">
            <v>0</v>
          </cell>
          <cell r="D87">
            <v>720</v>
          </cell>
          <cell r="E87">
            <v>0</v>
          </cell>
          <cell r="F87">
            <v>44</v>
          </cell>
          <cell r="G87">
            <v>2841</v>
          </cell>
          <cell r="H87">
            <v>4800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187</v>
          </cell>
          <cell r="N87">
            <v>7872</v>
          </cell>
          <cell r="O87">
            <v>15.547663999999999</v>
          </cell>
          <cell r="P87">
            <v>1315.0834259999999</v>
          </cell>
          <cell r="Q87">
            <v>1330.6310899999999</v>
          </cell>
          <cell r="R87">
            <v>35.335599999999999</v>
          </cell>
          <cell r="S87">
            <v>46.289455332629352</v>
          </cell>
          <cell r="T87">
            <v>0</v>
          </cell>
          <cell r="U87">
            <v>0</v>
          </cell>
          <cell r="V87">
            <v>1200</v>
          </cell>
          <cell r="W87">
            <v>0</v>
          </cell>
          <cell r="X87" t="e">
            <v>#DIV/0!</v>
          </cell>
          <cell r="Y87">
            <v>0</v>
          </cell>
          <cell r="Z87">
            <v>56.0292550451084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62</v>
          </cell>
          <cell r="C91">
            <v>24887.4</v>
          </cell>
          <cell r="D91">
            <v>16421</v>
          </cell>
          <cell r="E91">
            <v>15539</v>
          </cell>
          <cell r="F91">
            <v>3026157.72</v>
          </cell>
          <cell r="G91">
            <v>269134</v>
          </cell>
          <cell r="H91">
            <v>242200</v>
          </cell>
          <cell r="I91">
            <v>0</v>
          </cell>
          <cell r="J91">
            <v>303107.75</v>
          </cell>
          <cell r="K91">
            <v>12960</v>
          </cell>
          <cell r="L91">
            <v>0</v>
          </cell>
          <cell r="M91">
            <v>17303</v>
          </cell>
          <cell r="N91">
            <v>3870862.4709999999</v>
          </cell>
          <cell r="O91">
            <v>1329909.5831559999</v>
          </cell>
          <cell r="P91">
            <v>102222.230201</v>
          </cell>
          <cell r="Q91">
            <v>1432131.813357</v>
          </cell>
          <cell r="R91">
            <v>43.947133831345703</v>
          </cell>
          <cell r="S91">
            <v>37.981908714989558</v>
          </cell>
          <cell r="T91">
            <v>121.59396803201621</v>
          </cell>
          <cell r="U91">
            <v>194.74597593152714</v>
          </cell>
          <cell r="V91">
            <v>3906.4516129032259</v>
          </cell>
          <cell r="W91">
            <v>401.40967741935486</v>
          </cell>
          <cell r="X91">
            <v>1.6016088551386833</v>
          </cell>
          <cell r="Y91">
            <v>0.94628828938554288</v>
          </cell>
          <cell r="Z91">
            <v>35.934852478605286</v>
          </cell>
        </row>
        <row r="92">
          <cell r="A92" t="str">
            <v>ZF-I</v>
          </cell>
          <cell r="B92">
            <v>33</v>
          </cell>
          <cell r="C92">
            <v>16594</v>
          </cell>
          <cell r="D92">
            <v>22436</v>
          </cell>
          <cell r="E92">
            <v>11185</v>
          </cell>
          <cell r="F92">
            <v>2066351.06</v>
          </cell>
          <cell r="G92">
            <v>414363.62</v>
          </cell>
          <cell r="H92">
            <v>57750</v>
          </cell>
          <cell r="I92">
            <v>0</v>
          </cell>
          <cell r="J92">
            <v>96235</v>
          </cell>
          <cell r="K92">
            <v>0</v>
          </cell>
          <cell r="L92">
            <v>0</v>
          </cell>
          <cell r="M92">
            <v>3498</v>
          </cell>
          <cell r="N92">
            <v>2638197.6800000002</v>
          </cell>
          <cell r="O92">
            <v>957071.43614699994</v>
          </cell>
          <cell r="P92">
            <v>279944.46024400002</v>
          </cell>
          <cell r="Q92">
            <v>1237015.8963909999</v>
          </cell>
          <cell r="R92">
            <v>46.31698140135974</v>
          </cell>
          <cell r="S92">
            <v>67.560096188946318</v>
          </cell>
          <cell r="T92">
            <v>124.52398818850187</v>
          </cell>
          <cell r="U92">
            <v>184.74305409029952</v>
          </cell>
          <cell r="V92">
            <v>1750</v>
          </cell>
          <cell r="W92">
            <v>502.84848484848487</v>
          </cell>
          <cell r="X92">
            <v>1.4835940992400536</v>
          </cell>
          <cell r="Y92">
            <v>0.49852914958103051</v>
          </cell>
          <cell r="Z92">
            <v>26.043923646292534</v>
          </cell>
        </row>
        <row r="93">
          <cell r="A93" t="str">
            <v>Total inter</v>
          </cell>
          <cell r="B93">
            <v>1636</v>
          </cell>
          <cell r="C93">
            <v>528672</v>
          </cell>
          <cell r="D93">
            <v>581702</v>
          </cell>
          <cell r="E93">
            <v>415723</v>
          </cell>
          <cell r="F93">
            <v>72674642.850000009</v>
          </cell>
          <cell r="G93">
            <v>5737253.0499999989</v>
          </cell>
          <cell r="H93">
            <v>5992189</v>
          </cell>
          <cell r="I93">
            <v>0</v>
          </cell>
          <cell r="J93">
            <v>4053151.3600000003</v>
          </cell>
          <cell r="K93">
            <v>189761.76</v>
          </cell>
          <cell r="L93">
            <v>0</v>
          </cell>
          <cell r="M93">
            <v>413894.60999999993</v>
          </cell>
          <cell r="N93">
            <v>89060893.904139996</v>
          </cell>
          <cell r="O93">
            <v>30025151.825855006</v>
          </cell>
          <cell r="P93">
            <v>2915464.511277</v>
          </cell>
          <cell r="Q93">
            <v>32940616.337131996</v>
          </cell>
          <cell r="R93">
            <v>41.314481431751545</v>
          </cell>
          <cell r="S93">
            <v>50.816383482980598</v>
          </cell>
          <cell r="T93">
            <v>137.46641178273109</v>
          </cell>
          <cell r="U93">
            <v>174.8150639969403</v>
          </cell>
          <cell r="V93">
            <v>3662.7072127139363</v>
          </cell>
          <cell r="W93">
            <v>323.14914425427872</v>
          </cell>
          <cell r="X93">
            <v>1.2716929301481996</v>
          </cell>
          <cell r="Y93">
            <v>0.71466661623993044</v>
          </cell>
          <cell r="Z93">
            <v>35.945974965171047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1</v>
          </cell>
          <cell r="C96">
            <v>984</v>
          </cell>
          <cell r="D96">
            <v>2000</v>
          </cell>
          <cell r="E96">
            <v>820</v>
          </cell>
          <cell r="F96">
            <v>358750</v>
          </cell>
          <cell r="G96">
            <v>0</v>
          </cell>
          <cell r="H96">
            <v>0</v>
          </cell>
          <cell r="I96">
            <v>77376.39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436126.38540000003</v>
          </cell>
          <cell r="O96">
            <v>119658.69384499999</v>
          </cell>
          <cell r="P96">
            <v>0</v>
          </cell>
          <cell r="Q96">
            <v>119658.69384499999</v>
          </cell>
          <cell r="R96">
            <v>33.354339747735189</v>
          </cell>
          <cell r="S96">
            <v>0</v>
          </cell>
          <cell r="T96">
            <v>364.58333333333331</v>
          </cell>
          <cell r="U96">
            <v>437.5</v>
          </cell>
          <cell r="V96">
            <v>0</v>
          </cell>
          <cell r="W96">
            <v>984</v>
          </cell>
          <cell r="X96">
            <v>1.2</v>
          </cell>
          <cell r="Y96">
            <v>0.41</v>
          </cell>
          <cell r="Z96">
            <v>45.495895799589434</v>
          </cell>
        </row>
        <row r="97">
          <cell r="A97" t="str">
            <v>BAC-USM-I</v>
          </cell>
          <cell r="B97">
            <v>1</v>
          </cell>
          <cell r="C97">
            <v>16</v>
          </cell>
          <cell r="D97">
            <v>100</v>
          </cell>
          <cell r="E97">
            <v>16</v>
          </cell>
          <cell r="F97">
            <v>8000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8000</v>
          </cell>
          <cell r="O97">
            <v>3120.4379199999998</v>
          </cell>
          <cell r="P97">
            <v>0</v>
          </cell>
          <cell r="Q97">
            <v>3120.4379199999998</v>
          </cell>
          <cell r="R97">
            <v>39.005473999999992</v>
          </cell>
          <cell r="S97">
            <v>0</v>
          </cell>
          <cell r="T97">
            <v>500</v>
          </cell>
          <cell r="U97">
            <v>500</v>
          </cell>
          <cell r="V97">
            <v>0</v>
          </cell>
          <cell r="W97">
            <v>16</v>
          </cell>
          <cell r="X97">
            <v>1</v>
          </cell>
          <cell r="Y97">
            <v>0.16</v>
          </cell>
          <cell r="Z97">
            <v>33.927123143685648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2</v>
          </cell>
          <cell r="C99">
            <v>3900</v>
          </cell>
          <cell r="D99">
            <v>4000</v>
          </cell>
          <cell r="E99">
            <v>2800</v>
          </cell>
          <cell r="F99">
            <v>2118803.5699999998</v>
          </cell>
          <cell r="G99">
            <v>0</v>
          </cell>
          <cell r="H99">
            <v>0</v>
          </cell>
          <cell r="I99">
            <v>458200.16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2577003.7429</v>
          </cell>
          <cell r="O99">
            <v>522905.25459000003</v>
          </cell>
          <cell r="P99">
            <v>0</v>
          </cell>
          <cell r="Q99">
            <v>522905.25459000003</v>
          </cell>
          <cell r="R99">
            <v>24.67927003681611</v>
          </cell>
          <cell r="S99">
            <v>0</v>
          </cell>
          <cell r="T99">
            <v>543.28296666666665</v>
          </cell>
          <cell r="U99">
            <v>756.71556071428563</v>
          </cell>
          <cell r="V99">
            <v>0</v>
          </cell>
          <cell r="W99">
            <v>1950</v>
          </cell>
          <cell r="X99">
            <v>1.3928571428571428</v>
          </cell>
          <cell r="Y99">
            <v>0.7</v>
          </cell>
          <cell r="Z99">
            <v>52.641386623302196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228</v>
          </cell>
          <cell r="D101">
            <v>4000</v>
          </cell>
          <cell r="E101">
            <v>100</v>
          </cell>
          <cell r="F101">
            <v>66375</v>
          </cell>
          <cell r="G101">
            <v>0</v>
          </cell>
          <cell r="H101">
            <v>0</v>
          </cell>
          <cell r="I101">
            <v>11064.71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77439.714300000007</v>
          </cell>
          <cell r="O101">
            <v>17876.164487000002</v>
          </cell>
          <cell r="P101">
            <v>0</v>
          </cell>
          <cell r="Q101">
            <v>17876.164487000002</v>
          </cell>
          <cell r="R101">
            <v>26.932074556685503</v>
          </cell>
          <cell r="S101">
            <v>0</v>
          </cell>
          <cell r="T101">
            <v>291.11842105263156</v>
          </cell>
          <cell r="U101">
            <v>663.75</v>
          </cell>
          <cell r="V101">
            <v>0</v>
          </cell>
          <cell r="W101">
            <v>228</v>
          </cell>
          <cell r="X101">
            <v>2.2799999999999998</v>
          </cell>
          <cell r="Y101">
            <v>2.5000000000000001E-2</v>
          </cell>
          <cell r="Z101">
            <v>49.848621888110614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-5258.4772549999998</v>
          </cell>
          <cell r="P102">
            <v>0</v>
          </cell>
          <cell r="Q102">
            <v>-5258.4772549999998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168</v>
          </cell>
          <cell r="D104">
            <v>530</v>
          </cell>
          <cell r="E104">
            <v>140</v>
          </cell>
          <cell r="F104">
            <v>123214.29</v>
          </cell>
          <cell r="G104">
            <v>0</v>
          </cell>
          <cell r="H104">
            <v>0</v>
          </cell>
          <cell r="I104">
            <v>3362.5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126576.792</v>
          </cell>
          <cell r="O104">
            <v>22753.532220000001</v>
          </cell>
          <cell r="P104">
            <v>0</v>
          </cell>
          <cell r="Q104">
            <v>22753.532220000001</v>
          </cell>
          <cell r="R104">
            <v>18.46663420289968</v>
          </cell>
          <cell r="S104">
            <v>0</v>
          </cell>
          <cell r="T104">
            <v>733.41839285714286</v>
          </cell>
          <cell r="U104">
            <v>880.10207142857143</v>
          </cell>
          <cell r="V104">
            <v>0</v>
          </cell>
          <cell r="W104">
            <v>168</v>
          </cell>
          <cell r="X104">
            <v>1.2</v>
          </cell>
          <cell r="Y104">
            <v>0.26415094339622641</v>
          </cell>
          <cell r="Z104">
            <v>54.956527549506006</v>
          </cell>
        </row>
        <row r="105">
          <cell r="A105" t="str">
            <v>LSG-I</v>
          </cell>
          <cell r="B105">
            <v>2</v>
          </cell>
          <cell r="C105">
            <v>660</v>
          </cell>
          <cell r="D105">
            <v>4000</v>
          </cell>
          <cell r="E105">
            <v>550</v>
          </cell>
          <cell r="F105">
            <v>358035.7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358035.7</v>
          </cell>
          <cell r="O105">
            <v>86922.486191000004</v>
          </cell>
          <cell r="P105">
            <v>0</v>
          </cell>
          <cell r="Q105">
            <v>86922.486191000004</v>
          </cell>
          <cell r="R105">
            <v>24.277603096842018</v>
          </cell>
          <cell r="S105">
            <v>0</v>
          </cell>
          <cell r="T105">
            <v>542.47833333333335</v>
          </cell>
          <cell r="U105">
            <v>650.97400000000005</v>
          </cell>
          <cell r="V105">
            <v>0</v>
          </cell>
          <cell r="W105">
            <v>330</v>
          </cell>
          <cell r="X105">
            <v>1.2</v>
          </cell>
          <cell r="Y105">
            <v>0.13750000000000001</v>
          </cell>
          <cell r="Z105">
            <v>48.654994046843626</v>
          </cell>
        </row>
        <row r="106">
          <cell r="A106" t="str">
            <v>MACRO-I</v>
          </cell>
          <cell r="B106">
            <v>1</v>
          </cell>
          <cell r="C106">
            <v>300</v>
          </cell>
          <cell r="D106">
            <v>1000</v>
          </cell>
          <cell r="E106">
            <v>220</v>
          </cell>
          <cell r="F106">
            <v>101428.57</v>
          </cell>
          <cell r="G106">
            <v>0</v>
          </cell>
          <cell r="H106">
            <v>0</v>
          </cell>
          <cell r="I106">
            <v>23177.89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124606.46490000001</v>
          </cell>
          <cell r="O106">
            <v>34891.017745000005</v>
          </cell>
          <cell r="P106">
            <v>0</v>
          </cell>
          <cell r="Q106">
            <v>34891.017745000005</v>
          </cell>
          <cell r="R106">
            <v>34.3995954443605</v>
          </cell>
          <cell r="S106">
            <v>0</v>
          </cell>
          <cell r="T106">
            <v>338.09523333333334</v>
          </cell>
          <cell r="U106">
            <v>461.0389545454546</v>
          </cell>
          <cell r="V106">
            <v>0</v>
          </cell>
          <cell r="W106">
            <v>300</v>
          </cell>
          <cell r="X106">
            <v>1.3636363636363635</v>
          </cell>
          <cell r="Y106">
            <v>0.22</v>
          </cell>
          <cell r="Z106">
            <v>44.931628034257031</v>
          </cell>
        </row>
        <row r="107">
          <cell r="A107" t="str">
            <v>OBR-DEL</v>
          </cell>
          <cell r="B107">
            <v>1</v>
          </cell>
          <cell r="C107">
            <v>120</v>
          </cell>
          <cell r="D107">
            <v>2000</v>
          </cell>
          <cell r="E107">
            <v>100</v>
          </cell>
          <cell r="F107">
            <v>31517.85</v>
          </cell>
          <cell r="G107">
            <v>0</v>
          </cell>
          <cell r="H107">
            <v>0</v>
          </cell>
          <cell r="I107">
            <v>13891.27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45409.114999999998</v>
          </cell>
          <cell r="O107">
            <v>10836.046243999999</v>
          </cell>
          <cell r="P107">
            <v>0</v>
          </cell>
          <cell r="Q107">
            <v>10836.046243999999</v>
          </cell>
          <cell r="R107">
            <v>34.380664429838966</v>
          </cell>
          <cell r="S107">
            <v>0</v>
          </cell>
          <cell r="T107">
            <v>262.64875000000001</v>
          </cell>
          <cell r="U107">
            <v>315.17849999999999</v>
          </cell>
          <cell r="V107">
            <v>0</v>
          </cell>
          <cell r="W107">
            <v>120</v>
          </cell>
          <cell r="X107">
            <v>1.2</v>
          </cell>
          <cell r="Y107">
            <v>0.05</v>
          </cell>
          <cell r="Z107">
            <v>49.069444902114768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6</v>
          </cell>
          <cell r="C110">
            <v>1200</v>
          </cell>
          <cell r="D110">
            <v>3600</v>
          </cell>
          <cell r="E110">
            <v>1000</v>
          </cell>
          <cell r="F110">
            <v>344120.53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344120.51909999998</v>
          </cell>
          <cell r="O110">
            <v>161560.69739400002</v>
          </cell>
          <cell r="P110">
            <v>0</v>
          </cell>
          <cell r="Q110">
            <v>161560.69739400002</v>
          </cell>
          <cell r="R110">
            <v>46.948869163371334</v>
          </cell>
          <cell r="S110">
            <v>0</v>
          </cell>
          <cell r="T110">
            <v>286.76710833333334</v>
          </cell>
          <cell r="U110">
            <v>344.12053000000003</v>
          </cell>
          <cell r="V110">
            <v>0</v>
          </cell>
          <cell r="W110">
            <v>200</v>
          </cell>
          <cell r="X110">
            <v>1.2</v>
          </cell>
          <cell r="Y110">
            <v>0.27777777777777779</v>
          </cell>
          <cell r="Z110">
            <v>25.983726493211243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16</v>
          </cell>
          <cell r="C112">
            <v>7576</v>
          </cell>
          <cell r="D112">
            <v>21230</v>
          </cell>
          <cell r="E112">
            <v>5746</v>
          </cell>
          <cell r="F112">
            <v>3510245.51</v>
          </cell>
          <cell r="G112">
            <v>0</v>
          </cell>
          <cell r="H112">
            <v>0</v>
          </cell>
          <cell r="I112">
            <v>587072.91999999993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4097318.4336000006</v>
          </cell>
          <cell r="O112">
            <v>975265.85338099988</v>
          </cell>
          <cell r="P112">
            <v>0</v>
          </cell>
          <cell r="Q112">
            <v>975265.85338099988</v>
          </cell>
          <cell r="R112">
            <v>27.783408613518883</v>
          </cell>
          <cell r="S112">
            <v>0</v>
          </cell>
          <cell r="T112">
            <v>463.33758051742342</v>
          </cell>
          <cell r="U112">
            <v>610.90245562130178</v>
          </cell>
          <cell r="V112">
            <v>0</v>
          </cell>
          <cell r="W112">
            <v>473.5</v>
          </cell>
          <cell r="X112">
            <v>1.3184824225548208</v>
          </cell>
          <cell r="Y112">
            <v>0.27065473386716909</v>
          </cell>
          <cell r="Z112">
            <v>49.130057282898974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32</v>
          </cell>
          <cell r="C114">
            <v>22286.5</v>
          </cell>
          <cell r="D114">
            <v>25696</v>
          </cell>
          <cell r="E114">
            <v>20926</v>
          </cell>
          <cell r="F114">
            <v>3944989.97</v>
          </cell>
          <cell r="G114">
            <v>262543.61</v>
          </cell>
          <cell r="H114">
            <v>272800</v>
          </cell>
          <cell r="I114">
            <v>0</v>
          </cell>
          <cell r="J114">
            <v>281922</v>
          </cell>
          <cell r="K114">
            <v>14900</v>
          </cell>
          <cell r="L114">
            <v>0</v>
          </cell>
          <cell r="M114">
            <v>109649.1</v>
          </cell>
          <cell r="N114">
            <v>4886804.68</v>
          </cell>
          <cell r="O114">
            <v>1360874.175427</v>
          </cell>
          <cell r="P114">
            <v>72915.55614500001</v>
          </cell>
          <cell r="Q114">
            <v>1433789.7315720001</v>
          </cell>
          <cell r="R114">
            <v>34.49626452223908</v>
          </cell>
          <cell r="S114">
            <v>27.772740743909178</v>
          </cell>
          <cell r="T114">
            <v>177.01253987840172</v>
          </cell>
          <cell r="U114">
            <v>188.52097725317788</v>
          </cell>
          <cell r="V114">
            <v>8525</v>
          </cell>
          <cell r="W114">
            <v>696.453125</v>
          </cell>
          <cell r="X114">
            <v>1.0650148141068527</v>
          </cell>
          <cell r="Y114">
            <v>0.81436799501867996</v>
          </cell>
          <cell r="Z114">
            <v>43.592571800745176</v>
          </cell>
        </row>
        <row r="115">
          <cell r="A115" t="str">
            <v>Total</v>
          </cell>
          <cell r="B115">
            <v>32</v>
          </cell>
          <cell r="C115">
            <v>22286.5</v>
          </cell>
          <cell r="D115">
            <v>25696</v>
          </cell>
          <cell r="E115">
            <v>20926</v>
          </cell>
          <cell r="F115">
            <v>3944989.97</v>
          </cell>
          <cell r="G115">
            <v>262543.61</v>
          </cell>
          <cell r="H115">
            <v>272800</v>
          </cell>
          <cell r="I115">
            <v>0</v>
          </cell>
          <cell r="J115">
            <v>281922</v>
          </cell>
          <cell r="K115">
            <v>14900</v>
          </cell>
          <cell r="L115">
            <v>0</v>
          </cell>
          <cell r="M115">
            <v>109649.1</v>
          </cell>
          <cell r="N115">
            <v>4886804.68</v>
          </cell>
          <cell r="O115">
            <v>1360874.175427</v>
          </cell>
          <cell r="P115">
            <v>72915.55614500001</v>
          </cell>
          <cell r="Q115">
            <v>1433789.7315720001</v>
          </cell>
          <cell r="R115">
            <v>34.49626452223908</v>
          </cell>
          <cell r="S115">
            <v>27.772740743909178</v>
          </cell>
          <cell r="T115">
            <v>177.01253987840172</v>
          </cell>
          <cell r="U115">
            <v>188.52097725317788</v>
          </cell>
          <cell r="V115">
            <v>8525</v>
          </cell>
          <cell r="W115">
            <v>696.453125</v>
          </cell>
          <cell r="X115">
            <v>1.0650148141068527</v>
          </cell>
          <cell r="Y115">
            <v>0.81436799501867996</v>
          </cell>
          <cell r="Z115">
            <v>43.592571800745176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CIP-L</v>
          </cell>
          <cell r="B119">
            <v>119</v>
          </cell>
          <cell r="C119">
            <v>11568</v>
          </cell>
          <cell r="D119">
            <v>59500</v>
          </cell>
          <cell r="E119">
            <v>19280</v>
          </cell>
          <cell r="F119">
            <v>709752.19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709752.19</v>
          </cell>
          <cell r="O119">
            <v>243990.89857799999</v>
          </cell>
          <cell r="P119">
            <v>0</v>
          </cell>
          <cell r="Q119">
            <v>243990.89857799999</v>
          </cell>
          <cell r="R119">
            <v>34.376913803957407</v>
          </cell>
          <cell r="S119">
            <v>0</v>
          </cell>
          <cell r="T119">
            <v>61.354788208852</v>
          </cell>
          <cell r="U119">
            <v>36.812872925311197</v>
          </cell>
          <cell r="V119">
            <v>0</v>
          </cell>
          <cell r="W119">
            <v>97.210084033613441</v>
          </cell>
          <cell r="X119">
            <v>0.6</v>
          </cell>
          <cell r="Y119">
            <v>0.32403361344537818</v>
          </cell>
          <cell r="Z119">
            <v>38.555683339728233</v>
          </cell>
        </row>
        <row r="120">
          <cell r="A120" t="str">
            <v>EK-L</v>
          </cell>
          <cell r="B120">
            <v>124</v>
          </cell>
          <cell r="C120">
            <v>56325</v>
          </cell>
          <cell r="D120">
            <v>7750</v>
          </cell>
          <cell r="E120">
            <v>11265</v>
          </cell>
          <cell r="F120">
            <v>4536484.26</v>
          </cell>
          <cell r="G120">
            <v>18508.240000000002</v>
          </cell>
          <cell r="H120">
            <v>34596</v>
          </cell>
          <cell r="I120">
            <v>0</v>
          </cell>
          <cell r="J120">
            <v>44482.83</v>
          </cell>
          <cell r="K120">
            <v>0</v>
          </cell>
          <cell r="L120">
            <v>369202.56</v>
          </cell>
          <cell r="M120">
            <v>0</v>
          </cell>
          <cell r="N120">
            <v>5003273.8899999997</v>
          </cell>
          <cell r="O120">
            <v>1873979.2918820002</v>
          </cell>
          <cell r="P120">
            <v>7887.1775450000005</v>
          </cell>
          <cell r="Q120">
            <v>1881866.4694270003</v>
          </cell>
          <cell r="R120">
            <v>41.309066327103281</v>
          </cell>
          <cell r="S120">
            <v>42.614411445928944</v>
          </cell>
          <cell r="T120">
            <v>80.541220772303589</v>
          </cell>
          <cell r="U120">
            <v>402.70610386151793</v>
          </cell>
          <cell r="V120">
            <v>279</v>
          </cell>
          <cell r="W120">
            <v>454.23387096774195</v>
          </cell>
          <cell r="X120">
            <v>5</v>
          </cell>
          <cell r="Y120">
            <v>1.4535483870967743</v>
          </cell>
          <cell r="Z120">
            <v>35.319895724555451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186</v>
          </cell>
          <cell r="C122">
            <v>40417</v>
          </cell>
          <cell r="D122">
            <v>926000</v>
          </cell>
          <cell r="E122">
            <v>68172</v>
          </cell>
          <cell r="F122">
            <v>2195245</v>
          </cell>
          <cell r="G122">
            <v>4290</v>
          </cell>
          <cell r="H122">
            <v>12400</v>
          </cell>
          <cell r="I122">
            <v>0</v>
          </cell>
          <cell r="J122">
            <v>17</v>
          </cell>
          <cell r="K122">
            <v>0</v>
          </cell>
          <cell r="L122">
            <v>0</v>
          </cell>
          <cell r="M122">
            <v>0</v>
          </cell>
          <cell r="N122">
            <v>2211952</v>
          </cell>
          <cell r="O122">
            <v>1078409.922736</v>
          </cell>
          <cell r="P122">
            <v>343.9061670000001</v>
          </cell>
          <cell r="Q122">
            <v>1078753.8289029999</v>
          </cell>
          <cell r="R122">
            <v>49.124809428378157</v>
          </cell>
          <cell r="S122">
            <v>8.0164607692307719</v>
          </cell>
          <cell r="T122">
            <v>54.314892248311352</v>
          </cell>
          <cell r="U122">
            <v>32.201563691838288</v>
          </cell>
          <cell r="V122">
            <v>66.666666666666671</v>
          </cell>
          <cell r="W122">
            <v>217.29569892473117</v>
          </cell>
          <cell r="X122">
            <v>0.59286803966437829</v>
          </cell>
          <cell r="Y122">
            <v>7.3619870410367175E-2</v>
          </cell>
          <cell r="Z122">
            <v>24.163282578857839</v>
          </cell>
        </row>
        <row r="123">
          <cell r="A123" t="str">
            <v>WY-L</v>
          </cell>
          <cell r="B123">
            <v>31</v>
          </cell>
          <cell r="C123">
            <v>8664</v>
          </cell>
          <cell r="D123">
            <v>4340</v>
          </cell>
          <cell r="E123">
            <v>2166</v>
          </cell>
          <cell r="F123">
            <v>244418</v>
          </cell>
          <cell r="G123">
            <v>118312.5</v>
          </cell>
          <cell r="H123">
            <v>18600</v>
          </cell>
          <cell r="I123">
            <v>0</v>
          </cell>
          <cell r="J123">
            <v>8848</v>
          </cell>
          <cell r="K123">
            <v>0</v>
          </cell>
          <cell r="L123">
            <v>180500</v>
          </cell>
          <cell r="M123">
            <v>0</v>
          </cell>
          <cell r="N123">
            <v>570678.5</v>
          </cell>
          <cell r="O123">
            <v>187315.74064600002</v>
          </cell>
          <cell r="P123">
            <v>92516.015664000006</v>
          </cell>
          <cell r="Q123">
            <v>279831.75630999997</v>
          </cell>
          <cell r="R123">
            <v>76.637457407392262</v>
          </cell>
          <cell r="S123">
            <v>78.196315405388276</v>
          </cell>
          <cell r="T123">
            <v>28.210757156048015</v>
          </cell>
          <cell r="U123">
            <v>112.84302862419206</v>
          </cell>
          <cell r="V123">
            <v>600</v>
          </cell>
          <cell r="W123">
            <v>279.48387096774195</v>
          </cell>
          <cell r="X123">
            <v>4</v>
          </cell>
          <cell r="Y123">
            <v>0.49907834101382487</v>
          </cell>
          <cell r="Z123">
            <v>23.897675325183634</v>
          </cell>
        </row>
        <row r="124">
          <cell r="A124" t="str">
            <v>Total lounge</v>
          </cell>
          <cell r="B124">
            <v>460</v>
          </cell>
          <cell r="C124">
            <v>116974</v>
          </cell>
          <cell r="D124">
            <v>997590</v>
          </cell>
          <cell r="E124">
            <v>100883</v>
          </cell>
          <cell r="F124">
            <v>7685899.4499999993</v>
          </cell>
          <cell r="G124">
            <v>141110.74</v>
          </cell>
          <cell r="H124">
            <v>65596</v>
          </cell>
          <cell r="I124">
            <v>0</v>
          </cell>
          <cell r="J124">
            <v>53347.83</v>
          </cell>
          <cell r="K124">
            <v>0</v>
          </cell>
          <cell r="L124">
            <v>549702.56000000006</v>
          </cell>
          <cell r="M124">
            <v>0</v>
          </cell>
          <cell r="N124">
            <v>8495656.5800000001</v>
          </cell>
          <cell r="O124">
            <v>3383695.8538420005</v>
          </cell>
          <cell r="P124">
            <v>100747.099376</v>
          </cell>
          <cell r="Q124">
            <v>3484442.953218</v>
          </cell>
          <cell r="R124">
            <v>44.024721841007178</v>
          </cell>
          <cell r="S124">
            <v>71.395770000214014</v>
          </cell>
          <cell r="T124">
            <v>65.706049634961616</v>
          </cell>
          <cell r="U124">
            <v>76.186269738211578</v>
          </cell>
          <cell r="V124">
            <v>142.6</v>
          </cell>
          <cell r="W124">
            <v>254.2913043478261</v>
          </cell>
          <cell r="X124">
            <v>1.1595016008643677</v>
          </cell>
          <cell r="Y124">
            <v>0.10112671538407562</v>
          </cell>
          <cell r="Z124">
            <v>31.91819266056563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1</v>
          </cell>
          <cell r="C127">
            <v>270</v>
          </cell>
          <cell r="D127">
            <v>600</v>
          </cell>
          <cell r="E127">
            <v>270</v>
          </cell>
          <cell r="F127">
            <v>11410</v>
          </cell>
          <cell r="G127">
            <v>0</v>
          </cell>
          <cell r="H127">
            <v>600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12010</v>
          </cell>
          <cell r="O127">
            <v>3370.3386529999998</v>
          </cell>
          <cell r="P127">
            <v>0</v>
          </cell>
          <cell r="Q127">
            <v>3370.3386529999998</v>
          </cell>
          <cell r="R127">
            <v>29.538463216476774</v>
          </cell>
          <cell r="S127">
            <v>0</v>
          </cell>
          <cell r="T127">
            <v>42.25925925925926</v>
          </cell>
          <cell r="U127">
            <v>42.25925925925926</v>
          </cell>
          <cell r="V127">
            <v>600</v>
          </cell>
          <cell r="W127">
            <v>270</v>
          </cell>
          <cell r="X127">
            <v>1</v>
          </cell>
          <cell r="Y127">
            <v>0.45</v>
          </cell>
          <cell r="Z127">
            <v>44.86982734351912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1775.0384959999999</v>
          </cell>
          <cell r="P128">
            <v>-972.17</v>
          </cell>
          <cell r="Q128">
            <v>802.86849599999994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1</v>
          </cell>
          <cell r="C135">
            <v>214.2</v>
          </cell>
          <cell r="D135">
            <v>110</v>
          </cell>
          <cell r="E135">
            <v>180</v>
          </cell>
          <cell r="F135">
            <v>15910.2</v>
          </cell>
          <cell r="G135">
            <v>108</v>
          </cell>
          <cell r="H135">
            <v>600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16618.2</v>
          </cell>
          <cell r="O135">
            <v>7249.5444600000001</v>
          </cell>
          <cell r="P135">
            <v>58.68</v>
          </cell>
          <cell r="Q135">
            <v>7308.2244600000004</v>
          </cell>
          <cell r="R135">
            <v>45.565388618622016</v>
          </cell>
          <cell r="S135">
            <v>54.333333333333336</v>
          </cell>
          <cell r="T135">
            <v>74.277310924369758</v>
          </cell>
          <cell r="U135">
            <v>88.39</v>
          </cell>
          <cell r="V135">
            <v>600</v>
          </cell>
          <cell r="W135">
            <v>214.2</v>
          </cell>
          <cell r="X135">
            <v>1.19</v>
          </cell>
          <cell r="Y135">
            <v>1.6363636363636365</v>
          </cell>
          <cell r="Z135">
            <v>28.95536459142366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ZF-D</v>
          </cell>
          <cell r="B139">
            <v>24</v>
          </cell>
          <cell r="C139">
            <v>193</v>
          </cell>
          <cell r="D139">
            <v>480</v>
          </cell>
          <cell r="E139">
            <v>193</v>
          </cell>
          <cell r="F139">
            <v>46710.879999999997</v>
          </cell>
          <cell r="G139">
            <v>699</v>
          </cell>
          <cell r="H139">
            <v>7200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54609.8845</v>
          </cell>
          <cell r="O139">
            <v>28953.701863000002</v>
          </cell>
          <cell r="P139">
            <v>174.58692300000001</v>
          </cell>
          <cell r="Q139">
            <v>29128.288785999997</v>
          </cell>
          <cell r="R139">
            <v>61.984920564545142</v>
          </cell>
          <cell r="S139">
            <v>24.976669957081548</v>
          </cell>
          <cell r="T139">
            <v>242.02528497409324</v>
          </cell>
          <cell r="U139">
            <v>242.02528497409324</v>
          </cell>
          <cell r="V139">
            <v>300</v>
          </cell>
          <cell r="W139">
            <v>8.0416666666666661</v>
          </cell>
          <cell r="X139">
            <v>1</v>
          </cell>
          <cell r="Y139">
            <v>0.40208333333333335</v>
          </cell>
          <cell r="Z139">
            <v>19.593739073037284</v>
          </cell>
        </row>
        <row r="140">
          <cell r="A140" t="str">
            <v>Total meal box</v>
          </cell>
          <cell r="B140">
            <v>26</v>
          </cell>
          <cell r="C140">
            <v>677.2</v>
          </cell>
          <cell r="D140">
            <v>1190</v>
          </cell>
          <cell r="E140">
            <v>643</v>
          </cell>
          <cell r="F140">
            <v>74031.08</v>
          </cell>
          <cell r="G140">
            <v>807</v>
          </cell>
          <cell r="H140">
            <v>8400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83238.084499999997</v>
          </cell>
          <cell r="O140">
            <v>41348.623472000007</v>
          </cell>
          <cell r="P140">
            <v>-738.90307699999994</v>
          </cell>
          <cell r="Q140">
            <v>40609.720394999997</v>
          </cell>
          <cell r="R140">
            <v>55.853059920238913</v>
          </cell>
          <cell r="S140">
            <v>-91.561719578686478</v>
          </cell>
          <cell r="T140">
            <v>109.31937389249852</v>
          </cell>
          <cell r="U140">
            <v>115.13387247278384</v>
          </cell>
          <cell r="V140">
            <v>323.07692307692309</v>
          </cell>
          <cell r="W140">
            <v>26.04615384615385</v>
          </cell>
          <cell r="X140">
            <v>1.0531881804043546</v>
          </cell>
          <cell r="Y140">
            <v>0.54033613445378148</v>
          </cell>
          <cell r="Z140">
            <v>24.14516932271026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30840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37314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72.932597143685641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72.932597143685641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3</v>
          </cell>
          <cell r="C145">
            <v>3</v>
          </cell>
          <cell r="D145">
            <v>300</v>
          </cell>
          <cell r="E145">
            <v>3</v>
          </cell>
          <cell r="F145">
            <v>52957.759999999995</v>
          </cell>
          <cell r="G145">
            <v>0</v>
          </cell>
          <cell r="H145">
            <v>1747.56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54705.3125</v>
          </cell>
          <cell r="O145">
            <v>27464.824480999996</v>
          </cell>
          <cell r="P145">
            <v>0</v>
          </cell>
          <cell r="Q145">
            <v>27464.824480999996</v>
          </cell>
          <cell r="R145">
            <v>51.861756390376023</v>
          </cell>
          <cell r="S145">
            <v>0</v>
          </cell>
          <cell r="T145">
            <v>17652.586666666666</v>
          </cell>
          <cell r="U145">
            <v>17652.586666666666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22.727556306015629</v>
          </cell>
        </row>
        <row r="146">
          <cell r="A146" t="str">
            <v>LY-D</v>
          </cell>
          <cell r="B146">
            <v>1</v>
          </cell>
          <cell r="C146">
            <v>0</v>
          </cell>
          <cell r="D146">
            <v>420</v>
          </cell>
          <cell r="E146">
            <v>200</v>
          </cell>
          <cell r="F146">
            <v>19800</v>
          </cell>
          <cell r="G146">
            <v>0</v>
          </cell>
          <cell r="H146">
            <v>800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20600</v>
          </cell>
          <cell r="O146">
            <v>6120.27</v>
          </cell>
          <cell r="P146">
            <v>0</v>
          </cell>
          <cell r="Q146">
            <v>6120.27</v>
          </cell>
          <cell r="R146">
            <v>30.910454545454545</v>
          </cell>
          <cell r="S146">
            <v>0</v>
          </cell>
          <cell r="T146">
            <v>0</v>
          </cell>
          <cell r="U146">
            <v>99</v>
          </cell>
          <cell r="V146">
            <v>800</v>
          </cell>
          <cell r="W146">
            <v>0</v>
          </cell>
          <cell r="X146">
            <v>0</v>
          </cell>
          <cell r="Y146">
            <v>0.47619047619047616</v>
          </cell>
          <cell r="Z146">
            <v>43.222548599996315</v>
          </cell>
        </row>
        <row r="147">
          <cell r="A147" t="str">
            <v>PG-D</v>
          </cell>
          <cell r="B147">
            <v>17</v>
          </cell>
          <cell r="C147">
            <v>29.6</v>
          </cell>
          <cell r="D147">
            <v>5600</v>
          </cell>
          <cell r="E147">
            <v>74</v>
          </cell>
          <cell r="F147">
            <v>4900</v>
          </cell>
          <cell r="G147">
            <v>0</v>
          </cell>
          <cell r="H147">
            <v>700</v>
          </cell>
          <cell r="I147">
            <v>0</v>
          </cell>
          <cell r="J147">
            <v>0</v>
          </cell>
          <cell r="K147">
            <v>130804.8</v>
          </cell>
          <cell r="L147">
            <v>0</v>
          </cell>
          <cell r="M147">
            <v>0</v>
          </cell>
          <cell r="N147">
            <v>136404.79999999999</v>
          </cell>
          <cell r="O147">
            <v>2046.8793000000001</v>
          </cell>
          <cell r="P147">
            <v>0</v>
          </cell>
          <cell r="Q147">
            <v>2046.8793000000001</v>
          </cell>
          <cell r="R147">
            <v>41.773046938775508</v>
          </cell>
          <cell r="S147">
            <v>0</v>
          </cell>
          <cell r="T147">
            <v>165.54054054054052</v>
          </cell>
          <cell r="U147">
            <v>66.21621621621621</v>
          </cell>
          <cell r="V147">
            <v>41.176470588235297</v>
          </cell>
          <cell r="W147">
            <v>1.7411764705882353</v>
          </cell>
          <cell r="X147">
            <v>0.4</v>
          </cell>
          <cell r="Y147">
            <v>1.3214285714285715E-2</v>
          </cell>
          <cell r="Z147">
            <v>71.432005302342816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21</v>
          </cell>
          <cell r="C158">
            <v>32.6</v>
          </cell>
          <cell r="D158">
            <v>6320</v>
          </cell>
          <cell r="E158">
            <v>277</v>
          </cell>
          <cell r="F158">
            <v>77657.759999999995</v>
          </cell>
          <cell r="G158">
            <v>0</v>
          </cell>
          <cell r="H158">
            <v>64087.56</v>
          </cell>
          <cell r="I158">
            <v>0</v>
          </cell>
          <cell r="J158">
            <v>0</v>
          </cell>
          <cell r="K158">
            <v>140525.76000000001</v>
          </cell>
          <cell r="L158">
            <v>0</v>
          </cell>
          <cell r="M158">
            <v>0</v>
          </cell>
          <cell r="N158">
            <v>282271.07250000001</v>
          </cell>
          <cell r="O158">
            <v>35631.973780999993</v>
          </cell>
          <cell r="P158">
            <v>0</v>
          </cell>
          <cell r="Q158">
            <v>35631.973780999993</v>
          </cell>
          <cell r="R158">
            <v>45.883339644357498</v>
          </cell>
          <cell r="S158">
            <v>0</v>
          </cell>
          <cell r="T158">
            <v>2382.1398773006131</v>
          </cell>
          <cell r="U158">
            <v>280.35292418772559</v>
          </cell>
          <cell r="V158">
            <v>3051.7885714285712</v>
          </cell>
          <cell r="W158">
            <v>1.5523809523809524</v>
          </cell>
          <cell r="X158">
            <v>0.11768953068592058</v>
          </cell>
          <cell r="Y158">
            <v>4.3829113924050631E-2</v>
          </cell>
          <cell r="Z158">
            <v>60.309279612272647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3859</v>
          </cell>
          <cell r="C163">
            <v>943079.49999999988</v>
          </cell>
          <cell r="D163">
            <v>1986545</v>
          </cell>
          <cell r="E163">
            <v>819876</v>
          </cell>
          <cell r="F163">
            <v>106184469.13000001</v>
          </cell>
          <cell r="G163">
            <v>7177388.4000000013</v>
          </cell>
          <cell r="H163">
            <v>10095469.560000001</v>
          </cell>
          <cell r="I163">
            <v>587072.91999999993</v>
          </cell>
          <cell r="J163">
            <v>4462379.1900000004</v>
          </cell>
          <cell r="K163">
            <v>345187.52</v>
          </cell>
          <cell r="L163">
            <v>549702.56000000006</v>
          </cell>
          <cell r="M163">
            <v>523543.70999999996</v>
          </cell>
          <cell r="N163">
            <v>129925214.10063997</v>
          </cell>
          <cell r="O163">
            <v>40751204.48916398</v>
          </cell>
          <cell r="P163">
            <v>3511047.354766001</v>
          </cell>
          <cell r="Q163">
            <v>44262251.843929991</v>
          </cell>
          <cell r="R163">
            <v>38.377744714505198</v>
          </cell>
          <cell r="S163">
            <v>48.918174119795445</v>
          </cell>
          <cell r="T163">
            <v>112.59333823924709</v>
          </cell>
          <cell r="U163">
            <v>129.51283990505883</v>
          </cell>
          <cell r="V163">
            <v>2616.0843638248252</v>
          </cell>
          <cell r="W163">
            <v>244.38442601710284</v>
          </cell>
          <cell r="X163">
            <v>1.1502708946230893</v>
          </cell>
          <cell r="Y163">
            <v>0.41271453704799038</v>
          </cell>
          <cell r="Z163">
            <v>38.865112898753409</v>
          </cell>
        </row>
        <row r="164">
          <cell r="B164">
            <v>3859</v>
          </cell>
          <cell r="C164">
            <v>943079.49999999988</v>
          </cell>
          <cell r="D164">
            <v>1986545</v>
          </cell>
          <cell r="E164">
            <v>819876</v>
          </cell>
          <cell r="F164">
            <v>106184469.13000001</v>
          </cell>
          <cell r="G164">
            <v>7177388.4000000013</v>
          </cell>
          <cell r="H164">
            <v>10095469.560000001</v>
          </cell>
          <cell r="I164">
            <v>587072.91999999993</v>
          </cell>
          <cell r="J164">
            <v>4462379.1900000004</v>
          </cell>
          <cell r="K164">
            <v>345187.52</v>
          </cell>
          <cell r="L164">
            <v>549702.56000000006</v>
          </cell>
          <cell r="M164">
            <v>523543.70999999996</v>
          </cell>
          <cell r="N164">
            <v>129925214.10063997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2175</v>
          </cell>
          <cell r="C165">
            <v>384545</v>
          </cell>
          <cell r="D165">
            <v>1357917</v>
          </cell>
          <cell r="E165">
            <v>377481</v>
          </cell>
          <cell r="F165">
            <v>26054590.800000001</v>
          </cell>
          <cell r="G165">
            <v>1177591.74</v>
          </cell>
          <cell r="H165">
            <v>3830480.56</v>
          </cell>
          <cell r="I165">
            <v>0</v>
          </cell>
          <cell r="J165">
            <v>127305.83</v>
          </cell>
          <cell r="K165">
            <v>140525.76000000001</v>
          </cell>
          <cell r="L165">
            <v>549702.56000000006</v>
          </cell>
          <cell r="M165">
            <v>0</v>
          </cell>
          <cell r="N165">
            <v>31880197.082899999</v>
          </cell>
          <cell r="O165">
            <v>8389912.6345010009</v>
          </cell>
          <cell r="P165">
            <v>522667.28734399995</v>
          </cell>
          <cell r="Q165">
            <v>8912579.9218450021</v>
          </cell>
          <cell r="R165">
            <v>32.201283447142067</v>
          </cell>
          <cell r="S165">
            <v>44.384422002144817</v>
          </cell>
          <cell r="T165">
            <v>67.754335123327564</v>
          </cell>
          <cell r="U165">
            <v>69.022257544088319</v>
          </cell>
          <cell r="V165">
            <v>1761.140487356322</v>
          </cell>
          <cell r="W165">
            <v>176.80229885057472</v>
          </cell>
          <cell r="X165">
            <v>1.0187135246542209</v>
          </cell>
          <cell r="Y165">
            <v>27.798532605453797</v>
          </cell>
          <cell r="Z165">
            <v>44.976120279163496</v>
          </cell>
        </row>
        <row r="166">
          <cell r="A166" t="str">
            <v>Inter</v>
          </cell>
          <cell r="B166">
            <v>1636</v>
          </cell>
          <cell r="C166">
            <v>528672</v>
          </cell>
          <cell r="D166">
            <v>581702</v>
          </cell>
          <cell r="E166">
            <v>415723</v>
          </cell>
          <cell r="F166">
            <v>72674642.850000009</v>
          </cell>
          <cell r="G166">
            <v>5737253.0499999989</v>
          </cell>
          <cell r="H166">
            <v>5992189</v>
          </cell>
          <cell r="I166">
            <v>0</v>
          </cell>
          <cell r="J166">
            <v>4053151.3600000003</v>
          </cell>
          <cell r="K166">
            <v>189761.76</v>
          </cell>
          <cell r="L166">
            <v>0</v>
          </cell>
          <cell r="M166">
            <v>413894.60999999993</v>
          </cell>
          <cell r="N166">
            <v>89060893.904139996</v>
          </cell>
          <cell r="O166">
            <v>30025151.825855006</v>
          </cell>
          <cell r="P166">
            <v>2915464.511277</v>
          </cell>
          <cell r="Q166">
            <v>32940616.337131996</v>
          </cell>
          <cell r="R166">
            <v>41.314481431751545</v>
          </cell>
          <cell r="S166">
            <v>50.816383482980598</v>
          </cell>
          <cell r="T166">
            <v>137.46641178273109</v>
          </cell>
          <cell r="U166">
            <v>174.8150639969403</v>
          </cell>
          <cell r="V166">
            <v>3662.7072127139363</v>
          </cell>
          <cell r="W166">
            <v>323.14914425427872</v>
          </cell>
          <cell r="X166">
            <v>1.2716929301481996</v>
          </cell>
          <cell r="Y166">
            <v>71.466661623993048</v>
          </cell>
          <cell r="Z166">
            <v>35.945974965171047</v>
          </cell>
        </row>
        <row r="167">
          <cell r="A167" t="str">
            <v>Kosher</v>
          </cell>
          <cell r="B167">
            <v>48</v>
          </cell>
          <cell r="C167">
            <v>29862.5</v>
          </cell>
          <cell r="D167">
            <v>46926</v>
          </cell>
          <cell r="E167">
            <v>26672</v>
          </cell>
          <cell r="F167">
            <v>7455235.4800000004</v>
          </cell>
          <cell r="G167">
            <v>262543.61</v>
          </cell>
          <cell r="H167">
            <v>272800</v>
          </cell>
          <cell r="I167">
            <v>587072.91999999993</v>
          </cell>
          <cell r="J167">
            <v>281922</v>
          </cell>
          <cell r="K167">
            <v>14900</v>
          </cell>
          <cell r="L167">
            <v>0</v>
          </cell>
          <cell r="M167">
            <v>109649.1</v>
          </cell>
          <cell r="N167">
            <v>8984123.1136000007</v>
          </cell>
          <cell r="O167">
            <v>2336140.028808</v>
          </cell>
          <cell r="P167">
            <v>72915.55614500001</v>
          </cell>
          <cell r="Q167">
            <v>2409055.5849529998</v>
          </cell>
          <cell r="R167">
            <v>31.335563243778314</v>
          </cell>
          <cell r="S167">
            <v>27.772740743909178</v>
          </cell>
          <cell r="T167">
            <v>249.65208807032232</v>
          </cell>
          <cell r="U167">
            <v>279.51542741451709</v>
          </cell>
          <cell r="V167">
            <v>5683.333333333333</v>
          </cell>
          <cell r="W167">
            <v>622.13541666666663</v>
          </cell>
          <cell r="X167">
            <v>1.1196198260347929</v>
          </cell>
          <cell r="Y167">
            <v>56.838426458679628</v>
          </cell>
          <cell r="Z167">
            <v>46.118009292521677</v>
          </cell>
        </row>
        <row r="168">
          <cell r="A168" t="str">
            <v>Total</v>
          </cell>
          <cell r="B168">
            <v>3859</v>
          </cell>
          <cell r="C168">
            <v>943079.5</v>
          </cell>
          <cell r="D168">
            <v>1986545</v>
          </cell>
          <cell r="E168">
            <v>819876</v>
          </cell>
          <cell r="F168">
            <v>106184469.13000001</v>
          </cell>
          <cell r="G168">
            <v>7177388.3999999994</v>
          </cell>
          <cell r="H168">
            <v>10095469.560000001</v>
          </cell>
          <cell r="I168">
            <v>587072.91999999993</v>
          </cell>
          <cell r="J168">
            <v>4462379.1900000004</v>
          </cell>
          <cell r="K168">
            <v>345187.52</v>
          </cell>
          <cell r="L168">
            <v>549702.56000000006</v>
          </cell>
          <cell r="M168">
            <v>523543.70999999996</v>
          </cell>
          <cell r="N168">
            <v>129925214.10064</v>
          </cell>
          <cell r="O168">
            <v>40751204.489164002</v>
          </cell>
          <cell r="P168">
            <v>3511047.3547659996</v>
          </cell>
          <cell r="Q168">
            <v>44262251.843929999</v>
          </cell>
          <cell r="R168">
            <v>38.377744714505219</v>
          </cell>
          <cell r="S168">
            <v>48.918174119795438</v>
          </cell>
          <cell r="T168">
            <v>112.59333823924707</v>
          </cell>
          <cell r="U168">
            <v>129.51283990505883</v>
          </cell>
          <cell r="V168">
            <v>2616.0843638248252</v>
          </cell>
          <cell r="W168">
            <v>244.38442601710287</v>
          </cell>
          <cell r="X168">
            <v>1.1502708946230893</v>
          </cell>
          <cell r="Y168">
            <v>41.271453704799036</v>
          </cell>
          <cell r="Z168">
            <v>38.865112898753409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-2616656.44</v>
          </cell>
          <cell r="P170">
            <v>0</v>
          </cell>
          <cell r="Q170">
            <v>-2616656.44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-323849.59000000003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-323849.59000000003</v>
          </cell>
          <cell r="O171">
            <v>-872502.6</v>
          </cell>
          <cell r="P171">
            <v>0</v>
          </cell>
          <cell r="Q171">
            <v>-872502.6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323849.59000000003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323849.59000000003</v>
          </cell>
          <cell r="O172">
            <v>-71991.72</v>
          </cell>
          <cell r="P172">
            <v>0</v>
          </cell>
          <cell r="Q172">
            <v>-71991.72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-3561150.7600000002</v>
          </cell>
          <cell r="P173">
            <v>0</v>
          </cell>
          <cell r="Q173">
            <v>-3561150.7600000002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2175</v>
          </cell>
          <cell r="C175">
            <v>384545</v>
          </cell>
          <cell r="D175">
            <v>1357917</v>
          </cell>
          <cell r="E175">
            <v>377481</v>
          </cell>
          <cell r="F175">
            <v>26054590.800000001</v>
          </cell>
          <cell r="G175">
            <v>1177591.74</v>
          </cell>
          <cell r="H175">
            <v>3830480.56</v>
          </cell>
          <cell r="I175">
            <v>0</v>
          </cell>
          <cell r="J175">
            <v>127305.83</v>
          </cell>
          <cell r="K175">
            <v>140525.76000000001</v>
          </cell>
          <cell r="L175">
            <v>549702.56000000006</v>
          </cell>
          <cell r="M175">
            <v>0</v>
          </cell>
          <cell r="N175">
            <v>31880197.249999996</v>
          </cell>
          <cell r="O175">
            <v>5773256.1945010014</v>
          </cell>
          <cell r="P175">
            <v>522667.28734399995</v>
          </cell>
          <cell r="Q175">
            <v>6295923.4818450017</v>
          </cell>
          <cell r="R175">
            <v>22.158306913425026</v>
          </cell>
          <cell r="S175">
            <v>44.384422002144817</v>
          </cell>
          <cell r="T175">
            <v>67.754335123327564</v>
          </cell>
          <cell r="U175">
            <v>69.022257544088319</v>
          </cell>
          <cell r="V175">
            <v>1761.140487356322</v>
          </cell>
          <cell r="W175">
            <v>176.80229885057472</v>
          </cell>
          <cell r="X175">
            <v>1.0187135246542209</v>
          </cell>
          <cell r="Y175">
            <v>27.798532605453797</v>
          </cell>
          <cell r="Z175">
            <v>53.183900382265819</v>
          </cell>
        </row>
        <row r="176">
          <cell r="A176" t="str">
            <v>Inter</v>
          </cell>
          <cell r="B176">
            <v>1636</v>
          </cell>
          <cell r="C176">
            <v>528672</v>
          </cell>
          <cell r="D176">
            <v>581702</v>
          </cell>
          <cell r="E176">
            <v>415723</v>
          </cell>
          <cell r="F176">
            <v>72350793.260000005</v>
          </cell>
          <cell r="G176">
            <v>5737253.0499999989</v>
          </cell>
          <cell r="H176">
            <v>5992189</v>
          </cell>
          <cell r="I176">
            <v>0</v>
          </cell>
          <cell r="J176">
            <v>4053151.3600000003</v>
          </cell>
          <cell r="K176">
            <v>189761.76</v>
          </cell>
          <cell r="L176">
            <v>0</v>
          </cell>
          <cell r="M176">
            <v>413894.60999999993</v>
          </cell>
          <cell r="N176">
            <v>88737043.040000007</v>
          </cell>
          <cell r="O176">
            <v>29152649.225855004</v>
          </cell>
          <cell r="P176">
            <v>2915464.511277</v>
          </cell>
          <cell r="Q176">
            <v>32068113.737132005</v>
          </cell>
          <cell r="R176">
            <v>40.293475596172065</v>
          </cell>
          <cell r="S176">
            <v>50.816383482980598</v>
          </cell>
          <cell r="T176">
            <v>136.8538399234308</v>
          </cell>
          <cell r="U176">
            <v>174.03606069426039</v>
          </cell>
          <cell r="V176">
            <v>3662.7072127139363</v>
          </cell>
          <cell r="W176">
            <v>323.14914425427872</v>
          </cell>
          <cell r="X176">
            <v>1.2716929301481996</v>
          </cell>
          <cell r="Y176">
            <v>71.466661623993048</v>
          </cell>
          <cell r="Z176">
            <v>36.794235261741186</v>
          </cell>
        </row>
        <row r="177">
          <cell r="A177" t="str">
            <v>Kosher</v>
          </cell>
          <cell r="B177">
            <v>48</v>
          </cell>
          <cell r="C177">
            <v>29862.5</v>
          </cell>
          <cell r="D177">
            <v>46926</v>
          </cell>
          <cell r="E177">
            <v>26672</v>
          </cell>
          <cell r="F177">
            <v>7779085.0700000003</v>
          </cell>
          <cell r="G177">
            <v>262543.61</v>
          </cell>
          <cell r="H177">
            <v>272800</v>
          </cell>
          <cell r="I177">
            <v>587072.91999999993</v>
          </cell>
          <cell r="J177">
            <v>281922</v>
          </cell>
          <cell r="K177">
            <v>14900</v>
          </cell>
          <cell r="L177">
            <v>0</v>
          </cell>
          <cell r="M177">
            <v>109649.1</v>
          </cell>
          <cell r="N177">
            <v>9307972.7000000011</v>
          </cell>
          <cell r="O177">
            <v>2264148.3088079998</v>
          </cell>
          <cell r="P177">
            <v>72915.55614500001</v>
          </cell>
          <cell r="Q177">
            <v>2337063.8649529996</v>
          </cell>
          <cell r="R177">
            <v>29.105586176704453</v>
          </cell>
          <cell r="S177">
            <v>27.772740743909178</v>
          </cell>
          <cell r="T177">
            <v>260.49677923817495</v>
          </cell>
          <cell r="U177">
            <v>291.65735865326934</v>
          </cell>
          <cell r="V177">
            <v>5683.333333333333</v>
          </cell>
          <cell r="W177">
            <v>622.13541666666663</v>
          </cell>
          <cell r="X177">
            <v>1.1196198260347929</v>
          </cell>
          <cell r="Y177">
            <v>56.838426458679628</v>
          </cell>
          <cell r="Z177">
            <v>47.824402907651844</v>
          </cell>
        </row>
        <row r="178">
          <cell r="A178">
            <v>0</v>
          </cell>
          <cell r="B178">
            <v>3859</v>
          </cell>
          <cell r="C178">
            <v>943079.5</v>
          </cell>
          <cell r="D178">
            <v>1986545</v>
          </cell>
          <cell r="E178">
            <v>819876</v>
          </cell>
          <cell r="F178">
            <v>106184469.13</v>
          </cell>
          <cell r="G178">
            <v>7177388.3999999994</v>
          </cell>
          <cell r="H178">
            <v>10095469.560000001</v>
          </cell>
          <cell r="I178">
            <v>587072.91999999993</v>
          </cell>
          <cell r="J178">
            <v>4462379.1900000004</v>
          </cell>
          <cell r="K178">
            <v>345187.52</v>
          </cell>
          <cell r="L178">
            <v>549702.56000000006</v>
          </cell>
          <cell r="M178">
            <v>523543.70999999996</v>
          </cell>
          <cell r="N178">
            <v>129925212.99000001</v>
          </cell>
          <cell r="O178">
            <v>37190053.729164004</v>
          </cell>
          <cell r="P178">
            <v>3511047.3547659996</v>
          </cell>
          <cell r="Q178">
            <v>40701101.083930001</v>
          </cell>
          <cell r="R178">
            <v>35.024004954653769</v>
          </cell>
          <cell r="S178">
            <v>48.918174119795438</v>
          </cell>
          <cell r="T178">
            <v>112.59333823924706</v>
          </cell>
          <cell r="U178">
            <v>129.5128399050588</v>
          </cell>
          <cell r="V178">
            <v>2616.0843638248252</v>
          </cell>
          <cell r="W178">
            <v>244.38442601710287</v>
          </cell>
          <cell r="X178">
            <v>1.1502708946230893</v>
          </cell>
          <cell r="Y178">
            <v>41.271453704799036</v>
          </cell>
          <cell r="Z178">
            <v>41.606036157356797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-1.1106399893760681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SID-1601030</v>
          </cell>
          <cell r="E181" t="str">
            <v>31/1/2016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1688.67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31/1/2016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157356.07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3</v>
          </cell>
          <cell r="C183">
            <v>0</v>
          </cell>
          <cell r="D183" t="str">
            <v>SID-1511027</v>
          </cell>
          <cell r="E183" t="str">
            <v>30/11/2015</v>
          </cell>
          <cell r="F183" t="str">
            <v>PG-D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Telephone for USM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159044.74000000002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130084257.73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2175</v>
          </cell>
          <cell r="C188">
            <v>384545</v>
          </cell>
          <cell r="D188">
            <v>1357917</v>
          </cell>
          <cell r="E188">
            <v>377481</v>
          </cell>
          <cell r="F188">
            <v>26054590.800000001</v>
          </cell>
          <cell r="G188">
            <v>1177591.74</v>
          </cell>
          <cell r="H188">
            <v>3830480.56</v>
          </cell>
          <cell r="I188">
            <v>0</v>
          </cell>
          <cell r="J188">
            <v>127305.83</v>
          </cell>
          <cell r="K188">
            <v>140525.76000000001</v>
          </cell>
          <cell r="L188">
            <v>549702.56000000006</v>
          </cell>
          <cell r="M188">
            <v>0</v>
          </cell>
          <cell r="N188">
            <v>31880197.249999996</v>
          </cell>
          <cell r="O188">
            <v>5773256.1945010014</v>
          </cell>
          <cell r="P188">
            <v>522667.28734399995</v>
          </cell>
          <cell r="Q188">
            <v>6295923.4818450017</v>
          </cell>
          <cell r="R188">
            <v>22.158306913425026</v>
          </cell>
          <cell r="S188">
            <v>44.384422002144817</v>
          </cell>
          <cell r="T188">
            <v>67.754335123327564</v>
          </cell>
          <cell r="U188">
            <v>69.022257544088319</v>
          </cell>
          <cell r="V188">
            <v>1761.140487356322</v>
          </cell>
          <cell r="W188">
            <v>176.80229885057472</v>
          </cell>
          <cell r="X188">
            <v>1.0187135246542209</v>
          </cell>
          <cell r="Y188">
            <v>27.798532605453797</v>
          </cell>
          <cell r="Z188">
            <v>0</v>
          </cell>
        </row>
        <row r="189">
          <cell r="A189" t="str">
            <v>Inter</v>
          </cell>
          <cell r="B189">
            <v>1636</v>
          </cell>
          <cell r="C189">
            <v>528672</v>
          </cell>
          <cell r="D189">
            <v>581702</v>
          </cell>
          <cell r="E189">
            <v>415723</v>
          </cell>
          <cell r="F189">
            <v>72350793.260000005</v>
          </cell>
          <cell r="G189">
            <v>5737253.0499999989</v>
          </cell>
          <cell r="H189">
            <v>5992189</v>
          </cell>
          <cell r="I189">
            <v>0</v>
          </cell>
          <cell r="J189">
            <v>4053151.3600000003</v>
          </cell>
          <cell r="K189">
            <v>189761.76</v>
          </cell>
          <cell r="L189">
            <v>0</v>
          </cell>
          <cell r="M189">
            <v>413894.60999999993</v>
          </cell>
          <cell r="N189">
            <v>88737043.040000007</v>
          </cell>
          <cell r="O189">
            <v>29152649.225855004</v>
          </cell>
          <cell r="P189">
            <v>2915464.511277</v>
          </cell>
          <cell r="Q189">
            <v>32068113.737132005</v>
          </cell>
          <cell r="R189">
            <v>40.293475596172065</v>
          </cell>
          <cell r="S189">
            <v>50.816383482980598</v>
          </cell>
          <cell r="T189">
            <v>136.8538399234308</v>
          </cell>
          <cell r="U189">
            <v>174.03606069426039</v>
          </cell>
          <cell r="V189">
            <v>3662.7072127139363</v>
          </cell>
          <cell r="W189">
            <v>323.14914425427872</v>
          </cell>
          <cell r="X189">
            <v>1.2716929301481996</v>
          </cell>
          <cell r="Y189">
            <v>71.466661623993048</v>
          </cell>
          <cell r="Z189">
            <v>0</v>
          </cell>
        </row>
        <row r="190">
          <cell r="A190" t="str">
            <v>Kosher</v>
          </cell>
          <cell r="B190">
            <v>48</v>
          </cell>
          <cell r="C190">
            <v>29862.5</v>
          </cell>
          <cell r="D190">
            <v>46926</v>
          </cell>
          <cell r="E190">
            <v>26672</v>
          </cell>
          <cell r="F190">
            <v>7779085.0700000003</v>
          </cell>
          <cell r="G190">
            <v>262543.61</v>
          </cell>
          <cell r="H190">
            <v>272800</v>
          </cell>
          <cell r="I190">
            <v>587072.91999999993</v>
          </cell>
          <cell r="J190">
            <v>281922</v>
          </cell>
          <cell r="K190">
            <v>14900</v>
          </cell>
          <cell r="L190">
            <v>0</v>
          </cell>
          <cell r="M190">
            <v>109649.1</v>
          </cell>
          <cell r="N190">
            <v>9307972.7000000011</v>
          </cell>
          <cell r="O190">
            <v>2264148.3088079998</v>
          </cell>
          <cell r="P190">
            <v>72915.55614500001</v>
          </cell>
          <cell r="Q190">
            <v>2337063.8649529996</v>
          </cell>
          <cell r="R190">
            <v>29.105586176704453</v>
          </cell>
          <cell r="S190">
            <v>27.772740743909178</v>
          </cell>
          <cell r="T190">
            <v>260.49677923817495</v>
          </cell>
          <cell r="U190">
            <v>291.65735865326934</v>
          </cell>
          <cell r="V190">
            <v>5683.333333333333</v>
          </cell>
          <cell r="W190">
            <v>622.13541666666663</v>
          </cell>
          <cell r="X190">
            <v>1.1196198260347929</v>
          </cell>
          <cell r="Y190">
            <v>56.838426458679628</v>
          </cell>
          <cell r="Z190">
            <v>0</v>
          </cell>
        </row>
        <row r="191">
          <cell r="A191" t="str">
            <v>Total</v>
          </cell>
          <cell r="B191">
            <v>3859</v>
          </cell>
          <cell r="C191">
            <v>943079.5</v>
          </cell>
          <cell r="D191">
            <v>1986545</v>
          </cell>
          <cell r="E191">
            <v>819876</v>
          </cell>
          <cell r="F191">
            <v>106184469.13</v>
          </cell>
          <cell r="G191">
            <v>7177388.3999999994</v>
          </cell>
          <cell r="H191">
            <v>10095469.560000001</v>
          </cell>
          <cell r="I191">
            <v>587072.91999999993</v>
          </cell>
          <cell r="J191">
            <v>4462379.1900000004</v>
          </cell>
          <cell r="K191">
            <v>345187.52</v>
          </cell>
          <cell r="L191">
            <v>549702.56000000006</v>
          </cell>
          <cell r="M191">
            <v>523543.70999999996</v>
          </cell>
          <cell r="N191">
            <v>129925212.99000001</v>
          </cell>
          <cell r="O191">
            <v>37190053.729164004</v>
          </cell>
          <cell r="P191">
            <v>3511047.3547659996</v>
          </cell>
          <cell r="Q191">
            <v>40701101.083930001</v>
          </cell>
          <cell r="R191">
            <v>35.024004954653769</v>
          </cell>
          <cell r="S191">
            <v>48.918174119795438</v>
          </cell>
          <cell r="T191">
            <v>112.59333823924706</v>
          </cell>
          <cell r="U191">
            <v>129.5128399050588</v>
          </cell>
          <cell r="V191">
            <v>2616.0843638248252</v>
          </cell>
          <cell r="W191">
            <v>244.38442601710287</v>
          </cell>
          <cell r="X191">
            <v>1.1502708946230893</v>
          </cell>
          <cell r="Y191">
            <v>41.271453704799036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2175</v>
          </cell>
          <cell r="C198">
            <v>384545</v>
          </cell>
          <cell r="D198">
            <v>1357917</v>
          </cell>
          <cell r="E198">
            <v>377481</v>
          </cell>
          <cell r="F198">
            <v>26054590.800000001</v>
          </cell>
          <cell r="G198">
            <v>1177591.74</v>
          </cell>
          <cell r="H198">
            <v>3830480.56</v>
          </cell>
          <cell r="I198">
            <v>0</v>
          </cell>
          <cell r="J198">
            <v>127305.83</v>
          </cell>
          <cell r="K198">
            <v>140525.76000000001</v>
          </cell>
          <cell r="L198">
            <v>549702.56000000006</v>
          </cell>
          <cell r="M198">
            <v>0</v>
          </cell>
          <cell r="N198">
            <v>31880197.249999996</v>
          </cell>
          <cell r="O198">
            <v>5773256.1945010014</v>
          </cell>
          <cell r="P198">
            <v>522667.28734399995</v>
          </cell>
          <cell r="Q198">
            <v>6295923.4818450017</v>
          </cell>
          <cell r="R198">
            <v>22.158306913425026</v>
          </cell>
          <cell r="S198">
            <v>44.384422002144817</v>
          </cell>
          <cell r="T198">
            <v>67.754335123327564</v>
          </cell>
          <cell r="U198">
            <v>69.022257544088319</v>
          </cell>
          <cell r="V198">
            <v>1761.140487356322</v>
          </cell>
          <cell r="W198">
            <v>176.80229885057472</v>
          </cell>
          <cell r="X198">
            <v>1.0187135246542209</v>
          </cell>
          <cell r="Y198">
            <v>27.798532605453797</v>
          </cell>
          <cell r="Z198">
            <v>0</v>
          </cell>
        </row>
        <row r="199">
          <cell r="A199" t="str">
            <v>Inter</v>
          </cell>
          <cell r="B199">
            <v>1636</v>
          </cell>
          <cell r="C199">
            <v>528672</v>
          </cell>
          <cell r="D199">
            <v>581702</v>
          </cell>
          <cell r="E199">
            <v>415723</v>
          </cell>
          <cell r="F199">
            <v>72350793.260000005</v>
          </cell>
          <cell r="G199">
            <v>5737253.0499999989</v>
          </cell>
          <cell r="H199">
            <v>5992189</v>
          </cell>
          <cell r="I199">
            <v>0</v>
          </cell>
          <cell r="J199">
            <v>4053151.3600000003</v>
          </cell>
          <cell r="K199">
            <v>189761.76</v>
          </cell>
          <cell r="L199">
            <v>0</v>
          </cell>
          <cell r="M199">
            <v>413894.60999999993</v>
          </cell>
          <cell r="N199">
            <v>88737043.040000007</v>
          </cell>
          <cell r="O199">
            <v>29152649.225855004</v>
          </cell>
          <cell r="P199">
            <v>2915464.511277</v>
          </cell>
          <cell r="Q199">
            <v>32068113.737132005</v>
          </cell>
          <cell r="R199">
            <v>40.293475596172065</v>
          </cell>
          <cell r="S199">
            <v>50.816383482980598</v>
          </cell>
          <cell r="T199">
            <v>136.8538399234308</v>
          </cell>
          <cell r="U199">
            <v>174.03606069426039</v>
          </cell>
          <cell r="V199">
            <v>3662.7072127139363</v>
          </cell>
          <cell r="W199">
            <v>323.14914425427872</v>
          </cell>
          <cell r="X199">
            <v>1.2716929301481996</v>
          </cell>
          <cell r="Y199">
            <v>71.466661623993048</v>
          </cell>
          <cell r="Z199">
            <v>0</v>
          </cell>
        </row>
        <row r="200">
          <cell r="A200" t="str">
            <v>Kosher</v>
          </cell>
          <cell r="B200">
            <v>48</v>
          </cell>
          <cell r="C200">
            <v>29862.5</v>
          </cell>
          <cell r="D200">
            <v>46926</v>
          </cell>
          <cell r="E200">
            <v>26672</v>
          </cell>
          <cell r="F200">
            <v>7779085.0700000003</v>
          </cell>
          <cell r="G200">
            <v>262543.61</v>
          </cell>
          <cell r="H200">
            <v>272800</v>
          </cell>
          <cell r="I200">
            <v>587072.91999999993</v>
          </cell>
          <cell r="J200">
            <v>281922</v>
          </cell>
          <cell r="K200">
            <v>14900</v>
          </cell>
          <cell r="L200">
            <v>0</v>
          </cell>
          <cell r="M200">
            <v>109649.1</v>
          </cell>
          <cell r="N200">
            <v>9307972.7000000011</v>
          </cell>
          <cell r="O200">
            <v>2264148.3088079998</v>
          </cell>
          <cell r="P200">
            <v>72915.55614500001</v>
          </cell>
          <cell r="Q200">
            <v>2337063.8649529996</v>
          </cell>
          <cell r="R200">
            <v>29.105586176704453</v>
          </cell>
          <cell r="S200">
            <v>27.772740743909178</v>
          </cell>
          <cell r="T200">
            <v>260.49677923817495</v>
          </cell>
          <cell r="U200">
            <v>291.65735865326934</v>
          </cell>
          <cell r="V200">
            <v>5683.333333333333</v>
          </cell>
          <cell r="W200">
            <v>622.13541666666663</v>
          </cell>
          <cell r="X200">
            <v>1.1196198260347929</v>
          </cell>
          <cell r="Y200">
            <v>56.838426458679628</v>
          </cell>
          <cell r="Z200">
            <v>0</v>
          </cell>
        </row>
        <row r="201">
          <cell r="A201" t="str">
            <v>Total</v>
          </cell>
          <cell r="B201">
            <v>3859</v>
          </cell>
          <cell r="C201">
            <v>943079.5</v>
          </cell>
          <cell r="D201">
            <v>1986545</v>
          </cell>
          <cell r="E201">
            <v>819876</v>
          </cell>
          <cell r="F201">
            <v>106184469.13</v>
          </cell>
          <cell r="G201">
            <v>7177388.3999999994</v>
          </cell>
          <cell r="H201">
            <v>10095469.560000001</v>
          </cell>
          <cell r="I201">
            <v>587072.91999999993</v>
          </cell>
          <cell r="J201">
            <v>4462379.1900000004</v>
          </cell>
          <cell r="K201">
            <v>345187.52</v>
          </cell>
          <cell r="L201">
            <v>549702.56000000006</v>
          </cell>
          <cell r="M201">
            <v>523543.70999999996</v>
          </cell>
          <cell r="N201">
            <v>129925212.99000001</v>
          </cell>
          <cell r="O201">
            <v>37190053.729164004</v>
          </cell>
          <cell r="P201">
            <v>3511047.3547659996</v>
          </cell>
          <cell r="Q201">
            <v>40701101.083930001</v>
          </cell>
          <cell r="R201">
            <v>35.024004954653769</v>
          </cell>
          <cell r="S201">
            <v>48.918174119795438</v>
          </cell>
          <cell r="T201">
            <v>112.59333823924706</v>
          </cell>
          <cell r="U201">
            <v>129.5128399050588</v>
          </cell>
          <cell r="V201">
            <v>2616.0843638248252</v>
          </cell>
          <cell r="W201">
            <v>244.38442601710287</v>
          </cell>
          <cell r="X201">
            <v>1.1502708946230893</v>
          </cell>
          <cell r="Y201">
            <v>41.271453704799036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27232182.539999999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86129674.99000001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10682542.48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345187.52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4462379.1900000004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1073246.27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129925212.98999999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20430.28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15591025.560000001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5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235</v>
          </cell>
          <cell r="D12">
            <v>796</v>
          </cell>
          <cell r="E12">
            <v>235</v>
          </cell>
          <cell r="F12">
            <v>26590</v>
          </cell>
          <cell r="G12">
            <v>4605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32560</v>
          </cell>
          <cell r="O12">
            <v>14282.232366</v>
          </cell>
          <cell r="P12">
            <v>2055.9976000000001</v>
          </cell>
          <cell r="Q12">
            <v>16338.229965999999</v>
          </cell>
          <cell r="R12">
            <v>53.712795660022564</v>
          </cell>
          <cell r="S12">
            <v>44.647070575461456</v>
          </cell>
          <cell r="T12">
            <v>113.14893617021276</v>
          </cell>
          <cell r="U12">
            <v>113.14893617021276</v>
          </cell>
          <cell r="V12">
            <v>600</v>
          </cell>
          <cell r="W12">
            <v>117.5</v>
          </cell>
          <cell r="X12">
            <v>1</v>
          </cell>
          <cell r="Y12">
            <v>0.29522613065326631</v>
          </cell>
          <cell r="Z12">
            <v>22.170961039356964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1</v>
          </cell>
          <cell r="C15">
            <v>0</v>
          </cell>
          <cell r="D15">
            <v>247</v>
          </cell>
          <cell r="E15">
            <v>24</v>
          </cell>
          <cell r="F15">
            <v>2756</v>
          </cell>
          <cell r="G15">
            <v>768</v>
          </cell>
          <cell r="H15">
            <v>3500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22</v>
          </cell>
          <cell r="N15">
            <v>7046</v>
          </cell>
          <cell r="O15">
            <v>1083.6146859999999</v>
          </cell>
          <cell r="P15">
            <v>315.72549999999995</v>
          </cell>
          <cell r="Q15">
            <v>1399.3401859999999</v>
          </cell>
          <cell r="R15">
            <v>39.318384833091436</v>
          </cell>
          <cell r="S15">
            <v>41.11009114583333</v>
          </cell>
          <cell r="T15">
            <v>0</v>
          </cell>
          <cell r="U15">
            <v>114.83333333333333</v>
          </cell>
          <cell r="V15">
            <v>3500</v>
          </cell>
          <cell r="W15">
            <v>0</v>
          </cell>
          <cell r="X15">
            <v>0</v>
          </cell>
          <cell r="Y15">
            <v>9.7165991902834009E-2</v>
          </cell>
          <cell r="Z15">
            <v>52.489734914699483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1543</v>
          </cell>
          <cell r="C19">
            <v>263695.8</v>
          </cell>
          <cell r="D19">
            <v>339077</v>
          </cell>
          <cell r="E19">
            <v>268636</v>
          </cell>
          <cell r="F19">
            <v>20781330.91</v>
          </cell>
          <cell r="G19">
            <v>968318</v>
          </cell>
          <cell r="H19">
            <v>3426746.5</v>
          </cell>
          <cell r="I19">
            <v>0</v>
          </cell>
          <cell r="J19">
            <v>104498</v>
          </cell>
          <cell r="K19">
            <v>0</v>
          </cell>
          <cell r="L19">
            <v>0</v>
          </cell>
          <cell r="M19">
            <v>0</v>
          </cell>
          <cell r="N19">
            <v>25280893.41</v>
          </cell>
          <cell r="O19">
            <v>6762266.96208</v>
          </cell>
          <cell r="P19">
            <v>386239.983221</v>
          </cell>
          <cell r="Q19">
            <v>7148506.945301</v>
          </cell>
          <cell r="R19">
            <v>32.54010530589256</v>
          </cell>
          <cell r="S19">
            <v>39.887721102055316</v>
          </cell>
          <cell r="T19">
            <v>78.807970813338713</v>
          </cell>
          <cell r="U19">
            <v>77.358696935630377</v>
          </cell>
          <cell r="V19">
            <v>2220.8337653920935</v>
          </cell>
          <cell r="W19">
            <v>170.89812054439403</v>
          </cell>
          <cell r="X19">
            <v>0.98161005970904858</v>
          </cell>
          <cell r="Y19">
            <v>0.79225662607608305</v>
          </cell>
          <cell r="Z19">
            <v>44.073477525765625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1546</v>
          </cell>
          <cell r="C29">
            <v>263930.8</v>
          </cell>
          <cell r="D29">
            <v>340120</v>
          </cell>
          <cell r="E29">
            <v>268895</v>
          </cell>
          <cell r="F29">
            <v>20810676.91</v>
          </cell>
          <cell r="G29">
            <v>973691</v>
          </cell>
          <cell r="H29">
            <v>3431446.5</v>
          </cell>
          <cell r="I29">
            <v>0</v>
          </cell>
          <cell r="J29">
            <v>104498</v>
          </cell>
          <cell r="K29">
            <v>0</v>
          </cell>
          <cell r="L29">
            <v>0</v>
          </cell>
          <cell r="M29">
            <v>187</v>
          </cell>
          <cell r="N29">
            <v>25320499.41</v>
          </cell>
          <cell r="O29">
            <v>6777632.8091320004</v>
          </cell>
          <cell r="P29">
            <v>388611.70632100001</v>
          </cell>
          <cell r="Q29">
            <v>7166244.5154529996</v>
          </cell>
          <cell r="R29">
            <v>32.568055515172574</v>
          </cell>
          <cell r="S29">
            <v>39.911194241396913</v>
          </cell>
          <cell r="T29">
            <v>78.848989621522009</v>
          </cell>
          <cell r="U29">
            <v>77.3933204782536</v>
          </cell>
          <cell r="V29">
            <v>2219.5643596377749</v>
          </cell>
          <cell r="W29">
            <v>170.71849935316945</v>
          </cell>
          <cell r="X29">
            <v>0.98153851875267295</v>
          </cell>
          <cell r="Y29">
            <v>0.79058861578266493</v>
          </cell>
          <cell r="Z29">
            <v>44.047654773352747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10</v>
          </cell>
          <cell r="C32">
            <v>0</v>
          </cell>
          <cell r="D32">
            <v>2289</v>
          </cell>
          <cell r="E32">
            <v>90</v>
          </cell>
          <cell r="F32">
            <v>11972</v>
          </cell>
          <cell r="G32">
            <v>2005</v>
          </cell>
          <cell r="H32">
            <v>7400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1661</v>
          </cell>
          <cell r="N32">
            <v>23038</v>
          </cell>
          <cell r="O32">
            <v>5652.3294650000007</v>
          </cell>
          <cell r="P32">
            <v>725.39999999999986</v>
          </cell>
          <cell r="Q32">
            <v>6377.7294650000003</v>
          </cell>
          <cell r="R32">
            <v>47.212908995990652</v>
          </cell>
          <cell r="S32">
            <v>36.179551122194511</v>
          </cell>
          <cell r="T32">
            <v>0</v>
          </cell>
          <cell r="U32">
            <v>133.02222222222221</v>
          </cell>
          <cell r="V32">
            <v>740</v>
          </cell>
          <cell r="W32">
            <v>0</v>
          </cell>
          <cell r="X32">
            <v>0</v>
          </cell>
          <cell r="Y32">
            <v>3.9318479685452164E-2</v>
          </cell>
          <cell r="Z32">
            <v>44.666279448274025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278</v>
          </cell>
          <cell r="C47">
            <v>134275.20000000001</v>
          </cell>
          <cell r="D47">
            <v>133206</v>
          </cell>
          <cell r="E47">
            <v>105019</v>
          </cell>
          <cell r="F47">
            <v>27012013.420000002</v>
          </cell>
          <cell r="G47">
            <v>1754641.61</v>
          </cell>
          <cell r="H47">
            <v>2250340.5</v>
          </cell>
          <cell r="I47">
            <v>0</v>
          </cell>
          <cell r="J47">
            <v>1720406.63</v>
          </cell>
          <cell r="K47">
            <v>0</v>
          </cell>
          <cell r="L47">
            <v>0</v>
          </cell>
          <cell r="M47">
            <v>57303.4</v>
          </cell>
          <cell r="N47">
            <v>32794705.559999999</v>
          </cell>
          <cell r="O47">
            <v>10672358.930705</v>
          </cell>
          <cell r="P47">
            <v>855255.99316099985</v>
          </cell>
          <cell r="Q47">
            <v>11527614.923866</v>
          </cell>
          <cell r="R47">
            <v>39.509675805221775</v>
          </cell>
          <cell r="S47">
            <v>48.742488966792472</v>
          </cell>
          <cell r="T47">
            <v>201.16904253354303</v>
          </cell>
          <cell r="U47">
            <v>257.21072777306966</v>
          </cell>
          <cell r="V47">
            <v>8094.75</v>
          </cell>
          <cell r="W47">
            <v>483.00431654676265</v>
          </cell>
          <cell r="X47">
            <v>1.2785800664641638</v>
          </cell>
          <cell r="Y47">
            <v>0.78839541762383081</v>
          </cell>
          <cell r="Z47">
            <v>37.198958647398484</v>
          </cell>
        </row>
        <row r="48">
          <cell r="A48" t="str">
            <v>ET-I</v>
          </cell>
          <cell r="B48">
            <v>62</v>
          </cell>
          <cell r="C48">
            <v>20230</v>
          </cell>
          <cell r="D48">
            <v>19914</v>
          </cell>
          <cell r="E48">
            <v>11545</v>
          </cell>
          <cell r="F48">
            <v>1708832.38</v>
          </cell>
          <cell r="G48">
            <v>317150.71000000002</v>
          </cell>
          <cell r="H48">
            <v>220200</v>
          </cell>
          <cell r="I48">
            <v>0</v>
          </cell>
          <cell r="J48">
            <v>6174</v>
          </cell>
          <cell r="K48">
            <v>6300</v>
          </cell>
          <cell r="L48">
            <v>0</v>
          </cell>
          <cell r="M48">
            <v>21597.4</v>
          </cell>
          <cell r="N48">
            <v>2280254.4899999998</v>
          </cell>
          <cell r="O48">
            <v>988405.86454699992</v>
          </cell>
          <cell r="P48">
            <v>132520.749362</v>
          </cell>
          <cell r="Q48">
            <v>1120926.6139090001</v>
          </cell>
          <cell r="R48">
            <v>57.841007468912778</v>
          </cell>
          <cell r="S48">
            <v>41.784787226867628</v>
          </cell>
          <cell r="T48">
            <v>84.470211566979728</v>
          </cell>
          <cell r="U48">
            <v>148.0149311390212</v>
          </cell>
          <cell r="V48">
            <v>3551.6129032258063</v>
          </cell>
          <cell r="W48">
            <v>326.29032258064518</v>
          </cell>
          <cell r="X48">
            <v>1.7522737115634475</v>
          </cell>
          <cell r="Y48">
            <v>0.57974289444611826</v>
          </cell>
          <cell r="Z48">
            <v>23.191838956802453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13073</v>
          </cell>
          <cell r="D51">
            <v>16098</v>
          </cell>
          <cell r="E51">
            <v>11870</v>
          </cell>
          <cell r="F51">
            <v>1185317.6299999999</v>
          </cell>
          <cell r="G51">
            <v>47703</v>
          </cell>
          <cell r="H51">
            <v>312600</v>
          </cell>
          <cell r="I51">
            <v>0</v>
          </cell>
          <cell r="J51">
            <v>8262</v>
          </cell>
          <cell r="K51">
            <v>12960</v>
          </cell>
          <cell r="L51">
            <v>0</v>
          </cell>
          <cell r="M51">
            <v>13398</v>
          </cell>
          <cell r="N51">
            <v>1580240.63</v>
          </cell>
          <cell r="O51">
            <v>501616.78617799992</v>
          </cell>
          <cell r="P51">
            <v>21546.289804</v>
          </cell>
          <cell r="Q51">
            <v>523163.07598199998</v>
          </cell>
          <cell r="R51">
            <v>42.319187151379836</v>
          </cell>
          <cell r="S51">
            <v>45.167578148124853</v>
          </cell>
          <cell r="T51">
            <v>90.669137152910565</v>
          </cell>
          <cell r="U51">
            <v>99.858267059814651</v>
          </cell>
          <cell r="V51">
            <v>3361.2903225806454</v>
          </cell>
          <cell r="W51">
            <v>140.56989247311827</v>
          </cell>
          <cell r="X51">
            <v>1.1013479359730414</v>
          </cell>
          <cell r="Y51">
            <v>0.737358678096658</v>
          </cell>
          <cell r="Z51">
            <v>39.243254956801309</v>
          </cell>
        </row>
        <row r="52">
          <cell r="A52" t="str">
            <v>HB-I</v>
          </cell>
          <cell r="B52">
            <v>36</v>
          </cell>
          <cell r="C52">
            <v>7851.5</v>
          </cell>
          <cell r="D52">
            <v>14571</v>
          </cell>
          <cell r="E52">
            <v>7850</v>
          </cell>
          <cell r="F52">
            <v>756004.5</v>
          </cell>
          <cell r="G52">
            <v>73444</v>
          </cell>
          <cell r="H52">
            <v>66750</v>
          </cell>
          <cell r="I52">
            <v>0</v>
          </cell>
          <cell r="J52">
            <v>185463</v>
          </cell>
          <cell r="K52">
            <v>43200</v>
          </cell>
          <cell r="L52">
            <v>0</v>
          </cell>
          <cell r="M52">
            <v>39939.129999999997</v>
          </cell>
          <cell r="N52">
            <v>1164800.6299999999</v>
          </cell>
          <cell r="O52">
            <v>253123.84265999999</v>
          </cell>
          <cell r="P52">
            <v>38183.55962</v>
          </cell>
          <cell r="Q52">
            <v>291307.40228000004</v>
          </cell>
          <cell r="R52">
            <v>33.481790473469403</v>
          </cell>
          <cell r="S52">
            <v>51.990032705190345</v>
          </cell>
          <cell r="T52">
            <v>96.287906769407115</v>
          </cell>
          <cell r="U52">
            <v>96.306305732484077</v>
          </cell>
          <cell r="V52">
            <v>1854.1666666666667</v>
          </cell>
          <cell r="W52">
            <v>218.09722222222223</v>
          </cell>
          <cell r="X52">
            <v>1.0001910828025478</v>
          </cell>
          <cell r="Y52">
            <v>0.53874133552947634</v>
          </cell>
          <cell r="Z52">
            <v>47.340592865113123</v>
          </cell>
        </row>
        <row r="53">
          <cell r="A53" t="str">
            <v>HIS-I</v>
          </cell>
          <cell r="B53">
            <v>2</v>
          </cell>
          <cell r="C53">
            <v>24</v>
          </cell>
          <cell r="D53">
            <v>40</v>
          </cell>
          <cell r="E53">
            <v>24</v>
          </cell>
          <cell r="F53">
            <v>10170</v>
          </cell>
          <cell r="G53">
            <v>910</v>
          </cell>
          <cell r="H53">
            <v>1600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330</v>
          </cell>
          <cell r="N53">
            <v>13010</v>
          </cell>
          <cell r="O53">
            <v>1015.2621700000001</v>
          </cell>
          <cell r="P53">
            <v>146.83672200000001</v>
          </cell>
          <cell r="Q53">
            <v>1162.098892</v>
          </cell>
          <cell r="R53">
            <v>9.9829121927236972</v>
          </cell>
          <cell r="S53">
            <v>16.13590351648352</v>
          </cell>
          <cell r="T53">
            <v>423.75</v>
          </cell>
          <cell r="U53">
            <v>423.75</v>
          </cell>
          <cell r="V53">
            <v>800</v>
          </cell>
          <cell r="W53">
            <v>12</v>
          </cell>
          <cell r="X53">
            <v>1</v>
          </cell>
          <cell r="Y53">
            <v>0.6</v>
          </cell>
          <cell r="Z53">
            <v>63.417448794509397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31</v>
          </cell>
          <cell r="C64">
            <v>5342.6</v>
          </cell>
          <cell r="D64">
            <v>7847</v>
          </cell>
          <cell r="E64">
            <v>6534</v>
          </cell>
          <cell r="F64">
            <v>980318.35</v>
          </cell>
          <cell r="G64">
            <v>718436.85</v>
          </cell>
          <cell r="H64">
            <v>108500</v>
          </cell>
          <cell r="I64">
            <v>0</v>
          </cell>
          <cell r="J64">
            <v>59806</v>
          </cell>
          <cell r="K64">
            <v>6480</v>
          </cell>
          <cell r="L64">
            <v>0</v>
          </cell>
          <cell r="M64">
            <v>3013.5</v>
          </cell>
          <cell r="N64">
            <v>1876554.7</v>
          </cell>
          <cell r="O64">
            <v>443351.451741</v>
          </cell>
          <cell r="P64">
            <v>370407.49796399998</v>
          </cell>
          <cell r="Q64">
            <v>813758.94970500004</v>
          </cell>
          <cell r="R64">
            <v>45.225252770286303</v>
          </cell>
          <cell r="S64">
            <v>51.557419133497952</v>
          </cell>
          <cell r="T64">
            <v>183.49087522928909</v>
          </cell>
          <cell r="U64">
            <v>150.0334175084175</v>
          </cell>
          <cell r="V64">
            <v>3500</v>
          </cell>
          <cell r="W64">
            <v>172.34193548387097</v>
          </cell>
          <cell r="X64">
            <v>0.81766146311600862</v>
          </cell>
          <cell r="Y64">
            <v>0.83267490760800311</v>
          </cell>
          <cell r="Z64">
            <v>28.985279387778913</v>
          </cell>
        </row>
        <row r="65">
          <cell r="A65" t="str">
            <v>KQ-I</v>
          </cell>
          <cell r="B65">
            <v>64</v>
          </cell>
          <cell r="C65">
            <v>42232</v>
          </cell>
          <cell r="D65">
            <v>31726</v>
          </cell>
          <cell r="E65">
            <v>24967</v>
          </cell>
          <cell r="F65">
            <v>2186459.7599999998</v>
          </cell>
          <cell r="G65">
            <v>85511.16</v>
          </cell>
          <cell r="H65">
            <v>8800</v>
          </cell>
          <cell r="I65">
            <v>0</v>
          </cell>
          <cell r="J65">
            <v>75253</v>
          </cell>
          <cell r="K65">
            <v>6480</v>
          </cell>
          <cell r="L65">
            <v>0</v>
          </cell>
          <cell r="M65">
            <v>8624</v>
          </cell>
          <cell r="N65">
            <v>2371127.92</v>
          </cell>
          <cell r="O65">
            <v>806085.89541500015</v>
          </cell>
          <cell r="P65">
            <v>36789.890120999997</v>
          </cell>
          <cell r="Q65">
            <v>842875.78553600004</v>
          </cell>
          <cell r="R65">
            <v>36.867172685355079</v>
          </cell>
          <cell r="S65">
            <v>43.023495554264493</v>
          </cell>
          <cell r="T65">
            <v>51.77258382269369</v>
          </cell>
          <cell r="U65">
            <v>87.573988064244787</v>
          </cell>
          <cell r="V65">
            <v>137.5</v>
          </cell>
          <cell r="W65">
            <v>659.875</v>
          </cell>
          <cell r="X65">
            <v>1.6915127968918973</v>
          </cell>
          <cell r="Y65">
            <v>0.78695706991111392</v>
          </cell>
          <cell r="Z65">
            <v>36.802338456642786</v>
          </cell>
        </row>
        <row r="66">
          <cell r="A66" t="str">
            <v>LD-I</v>
          </cell>
          <cell r="B66">
            <v>26</v>
          </cell>
          <cell r="C66">
            <v>67</v>
          </cell>
          <cell r="D66">
            <v>52</v>
          </cell>
          <cell r="E66">
            <v>67</v>
          </cell>
          <cell r="F66">
            <v>38554</v>
          </cell>
          <cell r="G66">
            <v>22867.5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96911.5</v>
          </cell>
          <cell r="O66">
            <v>12486.378121000002</v>
          </cell>
          <cell r="P66">
            <v>10527.341998</v>
          </cell>
          <cell r="Q66">
            <v>23013.720119000005</v>
          </cell>
          <cell r="R66">
            <v>32.386725426674282</v>
          </cell>
          <cell r="S66">
            <v>46.03626106045698</v>
          </cell>
          <cell r="T66">
            <v>575.43283582089555</v>
          </cell>
          <cell r="U66">
            <v>575.43283582089555</v>
          </cell>
          <cell r="V66">
            <v>1200</v>
          </cell>
          <cell r="W66">
            <v>2.5769230769230771</v>
          </cell>
          <cell r="X66">
            <v>1</v>
          </cell>
          <cell r="Y66">
            <v>1.2884615384615385</v>
          </cell>
          <cell r="Z66">
            <v>48.602649127538101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724</v>
          </cell>
          <cell r="C74">
            <v>104874.9</v>
          </cell>
          <cell r="D74">
            <v>188801</v>
          </cell>
          <cell r="E74">
            <v>106183</v>
          </cell>
          <cell r="F74">
            <v>11283886.720000001</v>
          </cell>
          <cell r="G74">
            <v>366321.25</v>
          </cell>
          <cell r="H74">
            <v>1742902</v>
          </cell>
          <cell r="I74">
            <v>0</v>
          </cell>
          <cell r="J74">
            <v>291580</v>
          </cell>
          <cell r="K74">
            <v>68050.559999999998</v>
          </cell>
          <cell r="L74">
            <v>0</v>
          </cell>
          <cell r="M74">
            <v>21600</v>
          </cell>
          <cell r="N74">
            <v>13774340.530000001</v>
          </cell>
          <cell r="O74">
            <v>3810132.5263810004</v>
          </cell>
          <cell r="P74">
            <v>125154.45759300001</v>
          </cell>
          <cell r="Q74">
            <v>3935286.9839740004</v>
          </cell>
          <cell r="R74">
            <v>33.766135915098943</v>
          </cell>
          <cell r="S74">
            <v>34.1652190783363</v>
          </cell>
          <cell r="T74">
            <v>107.59377811087306</v>
          </cell>
          <cell r="U74">
            <v>106.26829831517287</v>
          </cell>
          <cell r="V74">
            <v>2407.3232044198894</v>
          </cell>
          <cell r="W74">
            <v>144.85483425414364</v>
          </cell>
          <cell r="X74">
            <v>0.98768070218396531</v>
          </cell>
          <cell r="Y74">
            <v>0.56240697877659551</v>
          </cell>
          <cell r="Z74">
            <v>43.780105681584644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88045.6</v>
          </cell>
          <cell r="D79">
            <v>84210</v>
          </cell>
          <cell r="E79">
            <v>70236</v>
          </cell>
          <cell r="F79">
            <v>10376990.43</v>
          </cell>
          <cell r="G79">
            <v>306813.23</v>
          </cell>
          <cell r="H79">
            <v>758900</v>
          </cell>
          <cell r="I79">
            <v>0</v>
          </cell>
          <cell r="J79">
            <v>1721012.5</v>
          </cell>
          <cell r="K79">
            <v>17280</v>
          </cell>
          <cell r="L79">
            <v>0</v>
          </cell>
          <cell r="M79">
            <v>47029.95</v>
          </cell>
          <cell r="N79">
            <v>13228026.109999999</v>
          </cell>
          <cell r="O79">
            <v>4632430.0341790002</v>
          </cell>
          <cell r="P79">
            <v>114964.79274599999</v>
          </cell>
          <cell r="Q79">
            <v>4747394.8269249992</v>
          </cell>
          <cell r="R79">
            <v>44.641363653825792</v>
          </cell>
          <cell r="S79">
            <v>37.470611272532153</v>
          </cell>
          <cell r="T79">
            <v>117.85927326294555</v>
          </cell>
          <cell r="U79">
            <v>147.74461002904494</v>
          </cell>
          <cell r="V79">
            <v>4896.1290322580644</v>
          </cell>
          <cell r="W79">
            <v>568.03612903225815</v>
          </cell>
          <cell r="X79">
            <v>1.2535679708411642</v>
          </cell>
          <cell r="Y79">
            <v>0.8340577128607054</v>
          </cell>
          <cell r="Z79">
            <v>36.460886663431523</v>
          </cell>
        </row>
        <row r="80">
          <cell r="A80" t="str">
            <v>RL-I</v>
          </cell>
          <cell r="B80">
            <v>21</v>
          </cell>
          <cell r="C80">
            <v>5046</v>
          </cell>
          <cell r="D80">
            <v>8856</v>
          </cell>
          <cell r="E80">
            <v>5046</v>
          </cell>
          <cell r="F80">
            <v>539800.16</v>
          </cell>
          <cell r="G80">
            <v>568228.43000000005</v>
          </cell>
          <cell r="H80">
            <v>0</v>
          </cell>
          <cell r="I80">
            <v>0</v>
          </cell>
          <cell r="J80">
            <v>32737</v>
          </cell>
          <cell r="K80">
            <v>1200</v>
          </cell>
          <cell r="L80">
            <v>0</v>
          </cell>
          <cell r="M80">
            <v>2541</v>
          </cell>
          <cell r="N80">
            <v>1144506.5900000001</v>
          </cell>
          <cell r="O80">
            <v>235411.47464299999</v>
          </cell>
          <cell r="P80">
            <v>311141.20505799999</v>
          </cell>
          <cell r="Q80">
            <v>546552.67970099999</v>
          </cell>
          <cell r="R80">
            <v>43.610856773921661</v>
          </cell>
          <cell r="S80">
            <v>54.756360053649544</v>
          </cell>
          <cell r="T80">
            <v>106.97585414189457</v>
          </cell>
          <cell r="U80">
            <v>106.97585414189457</v>
          </cell>
          <cell r="V80">
            <v>0</v>
          </cell>
          <cell r="W80">
            <v>240.28571428571428</v>
          </cell>
          <cell r="X80">
            <v>1</v>
          </cell>
          <cell r="Y80">
            <v>0.56978319783197828</v>
          </cell>
          <cell r="Z80">
            <v>24.595362894799454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61</v>
          </cell>
          <cell r="C87">
            <v>34734</v>
          </cell>
          <cell r="D87">
            <v>18361</v>
          </cell>
          <cell r="E87">
            <v>15631</v>
          </cell>
          <cell r="F87">
            <v>4643666.37</v>
          </cell>
          <cell r="G87">
            <v>186941.74</v>
          </cell>
          <cell r="H87">
            <v>0</v>
          </cell>
          <cell r="I87">
            <v>0</v>
          </cell>
          <cell r="J87">
            <v>21347.34</v>
          </cell>
          <cell r="K87">
            <v>0</v>
          </cell>
          <cell r="L87">
            <v>0</v>
          </cell>
          <cell r="M87">
            <v>14652</v>
          </cell>
          <cell r="N87">
            <v>4866607.45</v>
          </cell>
          <cell r="O87">
            <v>2353221.681074</v>
          </cell>
          <cell r="P87">
            <v>112531.642192</v>
          </cell>
          <cell r="Q87">
            <v>2465753.3232659996</v>
          </cell>
          <cell r="R87">
            <v>50.675942102059324</v>
          </cell>
          <cell r="S87">
            <v>60.196102909922629</v>
          </cell>
          <cell r="T87">
            <v>133.6922430471584</v>
          </cell>
          <cell r="U87">
            <v>297.08056874160326</v>
          </cell>
          <cell r="V87">
            <v>0</v>
          </cell>
          <cell r="W87">
            <v>569.40983606557381</v>
          </cell>
          <cell r="X87">
            <v>2.2221227048813255</v>
          </cell>
          <cell r="Y87">
            <v>0.85131528783835309</v>
          </cell>
          <cell r="Z87">
            <v>21.68301932090441</v>
          </cell>
        </row>
        <row r="88">
          <cell r="A88" t="str">
            <v>UPS-I</v>
          </cell>
          <cell r="B88">
            <v>22</v>
          </cell>
          <cell r="C88">
            <v>49</v>
          </cell>
          <cell r="D88">
            <v>220</v>
          </cell>
          <cell r="E88">
            <v>49</v>
          </cell>
          <cell r="F88">
            <v>14846.09</v>
          </cell>
          <cell r="G88">
            <v>1163</v>
          </cell>
          <cell r="H88">
            <v>7800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3630</v>
          </cell>
          <cell r="N88">
            <v>27439.09</v>
          </cell>
          <cell r="O88">
            <v>5260.096125</v>
          </cell>
          <cell r="P88">
            <v>651.58924999999999</v>
          </cell>
          <cell r="Q88">
            <v>5911.6853749999991</v>
          </cell>
          <cell r="R88">
            <v>35.430851658584857</v>
          </cell>
          <cell r="S88">
            <v>56.026590713671546</v>
          </cell>
          <cell r="T88">
            <v>302.98142857142858</v>
          </cell>
          <cell r="U88">
            <v>302.98142857142858</v>
          </cell>
          <cell r="V88">
            <v>354.54545454545456</v>
          </cell>
          <cell r="W88">
            <v>2.2272727272727271</v>
          </cell>
          <cell r="X88">
            <v>1</v>
          </cell>
          <cell r="Y88">
            <v>0.22272727272727272</v>
          </cell>
          <cell r="Z88">
            <v>50.805042594960028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134</v>
          </cell>
          <cell r="C90">
            <v>0</v>
          </cell>
          <cell r="D90">
            <v>24120</v>
          </cell>
          <cell r="E90">
            <v>0</v>
          </cell>
          <cell r="F90">
            <v>3080</v>
          </cell>
          <cell r="G90">
            <v>195039.32</v>
          </cell>
          <cell r="H90">
            <v>157200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6149</v>
          </cell>
          <cell r="N90">
            <v>361468.32</v>
          </cell>
          <cell r="O90">
            <v>1317.43227</v>
          </cell>
          <cell r="P90">
            <v>87332.673060000001</v>
          </cell>
          <cell r="Q90">
            <v>88650.10533000002</v>
          </cell>
          <cell r="R90">
            <v>42.773775000000001</v>
          </cell>
          <cell r="S90">
            <v>44.776957313017704</v>
          </cell>
          <cell r="T90">
            <v>0</v>
          </cell>
          <cell r="U90">
            <v>0</v>
          </cell>
          <cell r="V90">
            <v>1173.1343283582089</v>
          </cell>
          <cell r="W90">
            <v>0</v>
          </cell>
          <cell r="X90" t="e">
            <v>#DIV/0!</v>
          </cell>
          <cell r="Y90">
            <v>0</v>
          </cell>
          <cell r="Z90">
            <v>47.824800042770832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18928.2</v>
          </cell>
          <cell r="D94">
            <v>16639</v>
          </cell>
          <cell r="E94">
            <v>11984</v>
          </cell>
          <cell r="F94">
            <v>2284120.06</v>
          </cell>
          <cell r="G94">
            <v>245204.48000000001</v>
          </cell>
          <cell r="H94">
            <v>34200</v>
          </cell>
          <cell r="I94">
            <v>0</v>
          </cell>
          <cell r="J94">
            <v>316669</v>
          </cell>
          <cell r="K94">
            <v>0</v>
          </cell>
          <cell r="L94">
            <v>0</v>
          </cell>
          <cell r="M94">
            <v>18046.599999999999</v>
          </cell>
          <cell r="N94">
            <v>2898240.14</v>
          </cell>
          <cell r="O94">
            <v>1029808.058427</v>
          </cell>
          <cell r="P94">
            <v>78038.917843000003</v>
          </cell>
          <cell r="Q94">
            <v>1107846.97627</v>
          </cell>
          <cell r="R94">
            <v>45.085548542794193</v>
          </cell>
          <cell r="S94">
            <v>31.826057110783619</v>
          </cell>
          <cell r="T94">
            <v>120.67286165615324</v>
          </cell>
          <cell r="U94">
            <v>190.59746829105475</v>
          </cell>
          <cell r="V94">
            <v>551.61290322580646</v>
          </cell>
          <cell r="W94">
            <v>305.29354838709679</v>
          </cell>
          <cell r="X94">
            <v>1.5794559412550067</v>
          </cell>
          <cell r="Y94">
            <v>0.72023559108119484</v>
          </cell>
          <cell r="Z94">
            <v>34.124983465884469</v>
          </cell>
        </row>
        <row r="95">
          <cell r="A95" t="str">
            <v>ZF-I</v>
          </cell>
          <cell r="B95">
            <v>13</v>
          </cell>
          <cell r="C95">
            <v>6367.5</v>
          </cell>
          <cell r="D95">
            <v>8596</v>
          </cell>
          <cell r="E95">
            <v>4288</v>
          </cell>
          <cell r="F95">
            <v>789466.05</v>
          </cell>
          <cell r="G95">
            <v>140104.68</v>
          </cell>
          <cell r="H95">
            <v>22750</v>
          </cell>
          <cell r="I95">
            <v>0</v>
          </cell>
          <cell r="J95">
            <v>30533</v>
          </cell>
          <cell r="K95">
            <v>0</v>
          </cell>
          <cell r="L95">
            <v>0</v>
          </cell>
          <cell r="M95">
            <v>1463</v>
          </cell>
          <cell r="N95">
            <v>984316.73</v>
          </cell>
          <cell r="O95">
            <v>386001.16916400002</v>
          </cell>
          <cell r="P95">
            <v>90372.866964000001</v>
          </cell>
          <cell r="Q95">
            <v>476374.03612800001</v>
          </cell>
          <cell r="R95">
            <v>48.893954231977418</v>
          </cell>
          <cell r="S95">
            <v>64.503817405671242</v>
          </cell>
          <cell r="T95">
            <v>123.98367491166078</v>
          </cell>
          <cell r="U95">
            <v>184.11055270522388</v>
          </cell>
          <cell r="V95">
            <v>1750</v>
          </cell>
          <cell r="W95">
            <v>489.80769230769232</v>
          </cell>
          <cell r="X95">
            <v>1.4849580223880596</v>
          </cell>
          <cell r="Y95">
            <v>0.49883666821777572</v>
          </cell>
          <cell r="Z95">
            <v>23.9533823026735</v>
          </cell>
        </row>
        <row r="96">
          <cell r="A96" t="str">
            <v>Total inter</v>
          </cell>
          <cell r="B96">
            <v>1794</v>
          </cell>
          <cell r="C96">
            <v>481140.50000000006</v>
          </cell>
          <cell r="D96">
            <v>575546</v>
          </cell>
          <cell r="E96">
            <v>381383</v>
          </cell>
          <cell r="F96">
            <v>63825497.919999994</v>
          </cell>
          <cell r="G96">
            <v>5032485.9600000009</v>
          </cell>
          <cell r="H96">
            <v>5731142.5</v>
          </cell>
          <cell r="I96">
            <v>0</v>
          </cell>
          <cell r="J96">
            <v>4469243.47</v>
          </cell>
          <cell r="K96">
            <v>163150.56</v>
          </cell>
          <cell r="L96">
            <v>0</v>
          </cell>
          <cell r="M96">
            <v>265267.98</v>
          </cell>
          <cell r="N96">
            <v>79486788.390000015</v>
          </cell>
          <cell r="O96">
            <v>26137679.213265002</v>
          </cell>
          <cell r="P96">
            <v>2386291.7034579995</v>
          </cell>
          <cell r="Q96">
            <v>28523970.916723005</v>
          </cell>
          <cell r="R96">
            <v>40.951782696668396</v>
          </cell>
          <cell r="S96">
            <v>47.417751831303647</v>
          </cell>
          <cell r="T96">
            <v>132.65459448955136</v>
          </cell>
          <cell r="U96">
            <v>167.35276066316536</v>
          </cell>
          <cell r="V96">
            <v>3194.6167781493868</v>
          </cell>
          <cell r="W96">
            <v>268.19425863991086</v>
          </cell>
          <cell r="X96">
            <v>1.2615677678344344</v>
          </cell>
          <cell r="Y96">
            <v>0.6626455574358957</v>
          </cell>
          <cell r="Z96">
            <v>36.464627767655401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864</v>
          </cell>
          <cell r="D99">
            <v>2000</v>
          </cell>
          <cell r="E99">
            <v>720</v>
          </cell>
          <cell r="F99">
            <v>326071.43</v>
          </cell>
          <cell r="G99">
            <v>0</v>
          </cell>
          <cell r="H99">
            <v>0</v>
          </cell>
          <cell r="I99">
            <v>69553.929999999993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395625.36</v>
          </cell>
          <cell r="O99">
            <v>97057.390201999995</v>
          </cell>
          <cell r="P99">
            <v>0</v>
          </cell>
          <cell r="Q99">
            <v>97057.390201999995</v>
          </cell>
          <cell r="R99">
            <v>29.765683611716611</v>
          </cell>
          <cell r="S99">
            <v>0</v>
          </cell>
          <cell r="T99">
            <v>377.39748842592593</v>
          </cell>
          <cell r="U99">
            <v>452.87698611111108</v>
          </cell>
          <cell r="V99">
            <v>0</v>
          </cell>
          <cell r="W99">
            <v>864</v>
          </cell>
          <cell r="X99">
            <v>1.2</v>
          </cell>
          <cell r="Y99">
            <v>0.36</v>
          </cell>
          <cell r="Z99">
            <v>47.817148656071481</v>
          </cell>
        </row>
        <row r="100">
          <cell r="A100" t="str">
            <v>BAC-USM-I</v>
          </cell>
          <cell r="B100">
            <v>1</v>
          </cell>
          <cell r="C100">
            <v>30</v>
          </cell>
          <cell r="D100">
            <v>100</v>
          </cell>
          <cell r="E100">
            <v>30</v>
          </cell>
          <cell r="F100">
            <v>15000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15000</v>
          </cell>
          <cell r="O100">
            <v>4671.4914550000003</v>
          </cell>
          <cell r="P100">
            <v>0</v>
          </cell>
          <cell r="Q100">
            <v>4671.4914550000003</v>
          </cell>
          <cell r="R100">
            <v>31.143276366666665</v>
          </cell>
          <cell r="S100">
            <v>0</v>
          </cell>
          <cell r="T100">
            <v>500</v>
          </cell>
          <cell r="U100">
            <v>500</v>
          </cell>
          <cell r="V100">
            <v>0</v>
          </cell>
          <cell r="W100">
            <v>30</v>
          </cell>
          <cell r="X100">
            <v>1</v>
          </cell>
          <cell r="Y100">
            <v>0.3</v>
          </cell>
          <cell r="Z100">
            <v>41.206523634606754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2</v>
          </cell>
          <cell r="C103">
            <v>8250</v>
          </cell>
          <cell r="D103">
            <v>4000</v>
          </cell>
          <cell r="E103">
            <v>5840</v>
          </cell>
          <cell r="F103">
            <v>4350591.97</v>
          </cell>
          <cell r="G103">
            <v>0</v>
          </cell>
          <cell r="H103">
            <v>0</v>
          </cell>
          <cell r="I103">
            <v>598354.78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4948946.75</v>
          </cell>
          <cell r="O103">
            <v>1018068.864903</v>
          </cell>
          <cell r="P103">
            <v>0</v>
          </cell>
          <cell r="Q103">
            <v>1018068.864903</v>
          </cell>
          <cell r="R103">
            <v>23.400697466533501</v>
          </cell>
          <cell r="S103">
            <v>0</v>
          </cell>
          <cell r="T103">
            <v>527.3444812121212</v>
          </cell>
          <cell r="U103">
            <v>744.96437842465753</v>
          </cell>
          <cell r="V103">
            <v>0</v>
          </cell>
          <cell r="W103">
            <v>4125</v>
          </cell>
          <cell r="X103">
            <v>1.4126712328767124</v>
          </cell>
          <cell r="Y103">
            <v>1.46</v>
          </cell>
          <cell r="Z103">
            <v>51.778375083375494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1</v>
          </cell>
          <cell r="C105">
            <v>294</v>
          </cell>
          <cell r="D105">
            <v>4000</v>
          </cell>
          <cell r="E105">
            <v>110</v>
          </cell>
          <cell r="F105">
            <v>89124.99</v>
          </cell>
          <cell r="G105">
            <v>0</v>
          </cell>
          <cell r="H105">
            <v>0</v>
          </cell>
          <cell r="I105">
            <v>12051.68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101176.67000000001</v>
          </cell>
          <cell r="O105">
            <v>20644.951398000001</v>
          </cell>
          <cell r="P105">
            <v>0</v>
          </cell>
          <cell r="Q105">
            <v>20644.951398000001</v>
          </cell>
          <cell r="R105">
            <v>23.164043438321844</v>
          </cell>
          <cell r="S105">
            <v>0</v>
          </cell>
          <cell r="T105">
            <v>303.14622448979594</v>
          </cell>
          <cell r="U105">
            <v>810.22718181818186</v>
          </cell>
          <cell r="V105">
            <v>0</v>
          </cell>
          <cell r="W105">
            <v>294</v>
          </cell>
          <cell r="X105">
            <v>2.6727272727272728</v>
          </cell>
          <cell r="Y105">
            <v>2.75E-2</v>
          </cell>
          <cell r="Z105">
            <v>51.944946394211641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168</v>
          </cell>
          <cell r="D107">
            <v>530</v>
          </cell>
          <cell r="E107">
            <v>140</v>
          </cell>
          <cell r="F107">
            <v>115000</v>
          </cell>
          <cell r="G107">
            <v>0</v>
          </cell>
          <cell r="H107">
            <v>0</v>
          </cell>
          <cell r="I107">
            <v>3362.5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118362.5</v>
          </cell>
          <cell r="O107">
            <v>22188.394723000001</v>
          </cell>
          <cell r="P107">
            <v>0</v>
          </cell>
          <cell r="Q107">
            <v>22188.394723000001</v>
          </cell>
          <cell r="R107">
            <v>19.294256280869565</v>
          </cell>
          <cell r="S107">
            <v>0</v>
          </cell>
          <cell r="T107">
            <v>684.52380952380952</v>
          </cell>
          <cell r="U107">
            <v>821.42857142857144</v>
          </cell>
          <cell r="V107">
            <v>0</v>
          </cell>
          <cell r="W107">
            <v>168</v>
          </cell>
          <cell r="X107">
            <v>1.2</v>
          </cell>
          <cell r="Y107">
            <v>0.26415094339622641</v>
          </cell>
          <cell r="Z107">
            <v>53.603664423704515</v>
          </cell>
        </row>
        <row r="108">
          <cell r="A108" t="str">
            <v>LSG-I</v>
          </cell>
          <cell r="B108">
            <v>1</v>
          </cell>
          <cell r="C108">
            <v>120</v>
          </cell>
          <cell r="D108">
            <v>2000</v>
          </cell>
          <cell r="E108">
            <v>100</v>
          </cell>
          <cell r="F108">
            <v>18750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18750</v>
          </cell>
          <cell r="O108">
            <v>6786.0546960000001</v>
          </cell>
          <cell r="P108">
            <v>0</v>
          </cell>
          <cell r="Q108">
            <v>6786.0546960000001</v>
          </cell>
          <cell r="R108">
            <v>36.192291711999999</v>
          </cell>
          <cell r="S108">
            <v>0</v>
          </cell>
          <cell r="T108">
            <v>156.25</v>
          </cell>
          <cell r="U108">
            <v>187.5</v>
          </cell>
          <cell r="V108">
            <v>0</v>
          </cell>
          <cell r="W108">
            <v>120</v>
          </cell>
          <cell r="X108">
            <v>1.2</v>
          </cell>
          <cell r="Y108">
            <v>0.05</v>
          </cell>
          <cell r="Z108">
            <v>36.157508289273423</v>
          </cell>
        </row>
        <row r="109">
          <cell r="A109" t="str">
            <v>MACRO-I</v>
          </cell>
          <cell r="B109">
            <v>1</v>
          </cell>
          <cell r="C109">
            <v>330</v>
          </cell>
          <cell r="D109">
            <v>1000</v>
          </cell>
          <cell r="E109">
            <v>200</v>
          </cell>
          <cell r="F109">
            <v>104464.28</v>
          </cell>
          <cell r="G109">
            <v>0</v>
          </cell>
          <cell r="H109">
            <v>0</v>
          </cell>
          <cell r="I109">
            <v>21650.67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126114.95</v>
          </cell>
          <cell r="O109">
            <v>31942.789635999998</v>
          </cell>
          <cell r="P109">
            <v>0</v>
          </cell>
          <cell r="Q109">
            <v>31942.789635999998</v>
          </cell>
          <cell r="R109">
            <v>30.577714828456195</v>
          </cell>
          <cell r="S109">
            <v>0</v>
          </cell>
          <cell r="T109">
            <v>316.55842424242422</v>
          </cell>
          <cell r="U109">
            <v>522.32140000000004</v>
          </cell>
          <cell r="V109">
            <v>0</v>
          </cell>
          <cell r="W109">
            <v>330</v>
          </cell>
          <cell r="X109">
            <v>1.65</v>
          </cell>
          <cell r="Y109">
            <v>0.2</v>
          </cell>
          <cell r="Z109">
            <v>47.021486715655811</v>
          </cell>
        </row>
        <row r="110">
          <cell r="A110" t="str">
            <v>OBR-BOM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OBR-DEL</v>
          </cell>
          <cell r="B111">
            <v>1</v>
          </cell>
          <cell r="C111">
            <v>114</v>
          </cell>
          <cell r="D111">
            <v>2000</v>
          </cell>
          <cell r="E111">
            <v>95</v>
          </cell>
          <cell r="F111">
            <v>30446.43</v>
          </cell>
          <cell r="G111">
            <v>0</v>
          </cell>
          <cell r="H111">
            <v>0</v>
          </cell>
          <cell r="I111">
            <v>13416.05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43862.479999999996</v>
          </cell>
          <cell r="O111">
            <v>10274.730465000001</v>
          </cell>
          <cell r="P111">
            <v>0</v>
          </cell>
          <cell r="Q111">
            <v>10274.730465000001</v>
          </cell>
          <cell r="R111">
            <v>33.746913726831032</v>
          </cell>
          <cell r="S111">
            <v>0</v>
          </cell>
          <cell r="T111">
            <v>267.07394736842105</v>
          </cell>
          <cell r="U111">
            <v>320.48873684210525</v>
          </cell>
          <cell r="V111">
            <v>0</v>
          </cell>
          <cell r="W111">
            <v>114</v>
          </cell>
          <cell r="X111">
            <v>1.2</v>
          </cell>
          <cell r="Y111">
            <v>4.7500000000000001E-2</v>
          </cell>
          <cell r="Z111">
            <v>48.92492647611023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9</v>
          </cell>
          <cell r="C114">
            <v>2280</v>
          </cell>
          <cell r="D114">
            <v>5400</v>
          </cell>
          <cell r="E114">
            <v>1900</v>
          </cell>
          <cell r="F114">
            <v>746428.6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746428.6</v>
          </cell>
          <cell r="O114">
            <v>262148.95563900005</v>
          </cell>
          <cell r="P114">
            <v>0</v>
          </cell>
          <cell r="Q114">
            <v>262148.95563900005</v>
          </cell>
          <cell r="R114">
            <v>35.1204329039643</v>
          </cell>
          <cell r="S114">
            <v>0</v>
          </cell>
          <cell r="T114">
            <v>327.38096491228072</v>
          </cell>
          <cell r="U114">
            <v>392.85715789473682</v>
          </cell>
          <cell r="V114">
            <v>0</v>
          </cell>
          <cell r="W114">
            <v>253.33333333333334</v>
          </cell>
          <cell r="X114">
            <v>1.2</v>
          </cell>
          <cell r="Y114">
            <v>0.35185185185185186</v>
          </cell>
          <cell r="Z114">
            <v>37.229367097309122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18</v>
          </cell>
          <cell r="C116">
            <v>12450</v>
          </cell>
          <cell r="D116">
            <v>21030</v>
          </cell>
          <cell r="E116">
            <v>9135</v>
          </cell>
          <cell r="F116">
            <v>5795877.6999999993</v>
          </cell>
          <cell r="G116">
            <v>0</v>
          </cell>
          <cell r="H116">
            <v>0</v>
          </cell>
          <cell r="I116">
            <v>718389.6100000001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6514267.3100000005</v>
          </cell>
          <cell r="O116">
            <v>1473783.6231169999</v>
          </cell>
          <cell r="P116">
            <v>0</v>
          </cell>
          <cell r="Q116">
            <v>1473783.6231169999</v>
          </cell>
          <cell r="R116">
            <v>25.428135295487685</v>
          </cell>
          <cell r="S116">
            <v>0</v>
          </cell>
          <cell r="T116">
            <v>465.53234538152606</v>
          </cell>
          <cell r="U116">
            <v>634.46937055281876</v>
          </cell>
          <cell r="V116">
            <v>0</v>
          </cell>
          <cell r="W116">
            <v>691.66666666666663</v>
          </cell>
          <cell r="X116">
            <v>1.3628899835796386</v>
          </cell>
          <cell r="Y116">
            <v>0.43437945791726107</v>
          </cell>
          <cell r="Z116">
            <v>49.725864676196935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19084.5</v>
          </cell>
          <cell r="D118">
            <v>22832</v>
          </cell>
          <cell r="E118">
            <v>18328</v>
          </cell>
          <cell r="F118">
            <v>3512608.01</v>
          </cell>
          <cell r="G118">
            <v>221498.17</v>
          </cell>
          <cell r="H118">
            <v>235600</v>
          </cell>
          <cell r="I118">
            <v>0</v>
          </cell>
          <cell r="J118">
            <v>286641.5</v>
          </cell>
          <cell r="K118">
            <v>14900</v>
          </cell>
          <cell r="L118">
            <v>0</v>
          </cell>
          <cell r="M118">
            <v>71043.5</v>
          </cell>
          <cell r="N118">
            <v>4342291.18</v>
          </cell>
          <cell r="O118">
            <v>1218405.699918</v>
          </cell>
          <cell r="P118">
            <v>52231.290227999998</v>
          </cell>
          <cell r="Q118">
            <v>1270636.9901459999</v>
          </cell>
          <cell r="R118">
            <v>34.686640138875049</v>
          </cell>
          <cell r="S118">
            <v>23.58091275787967</v>
          </cell>
          <cell r="T118">
            <v>184.05554297990514</v>
          </cell>
          <cell r="U118">
            <v>191.65255401571366</v>
          </cell>
          <cell r="V118">
            <v>8414.2857142857138</v>
          </cell>
          <cell r="W118">
            <v>681.58928571428567</v>
          </cell>
          <cell r="X118">
            <v>1.0412756438236579</v>
          </cell>
          <cell r="Y118">
            <v>0.80273300630693767</v>
          </cell>
          <cell r="Z118">
            <v>43.087897989764372</v>
          </cell>
        </row>
        <row r="119">
          <cell r="A119" t="str">
            <v>Total</v>
          </cell>
          <cell r="B119">
            <v>28</v>
          </cell>
          <cell r="C119">
            <v>19084.5</v>
          </cell>
          <cell r="D119">
            <v>22832</v>
          </cell>
          <cell r="E119">
            <v>18328</v>
          </cell>
          <cell r="F119">
            <v>3512608.01</v>
          </cell>
          <cell r="G119">
            <v>221498.17</v>
          </cell>
          <cell r="H119">
            <v>235600</v>
          </cell>
          <cell r="I119">
            <v>0</v>
          </cell>
          <cell r="J119">
            <v>286641.5</v>
          </cell>
          <cell r="K119">
            <v>14900</v>
          </cell>
          <cell r="L119">
            <v>0</v>
          </cell>
          <cell r="M119">
            <v>71043.5</v>
          </cell>
          <cell r="N119">
            <v>4342291.18</v>
          </cell>
          <cell r="O119">
            <v>1218405.699918</v>
          </cell>
          <cell r="P119">
            <v>52231.290227999998</v>
          </cell>
          <cell r="Q119">
            <v>1270636.9901459999</v>
          </cell>
          <cell r="R119">
            <v>34.686640138875049</v>
          </cell>
          <cell r="S119">
            <v>23.58091275787967</v>
          </cell>
          <cell r="T119">
            <v>184.05554297990514</v>
          </cell>
          <cell r="U119">
            <v>191.65255401571366</v>
          </cell>
          <cell r="V119">
            <v>8414.2857142857138</v>
          </cell>
          <cell r="W119">
            <v>681.58928571428567</v>
          </cell>
          <cell r="X119">
            <v>1.0412756438236579</v>
          </cell>
          <cell r="Y119">
            <v>0.80273300630693767</v>
          </cell>
          <cell r="Z119">
            <v>43.087897989764372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131</v>
          </cell>
          <cell r="C123">
            <v>11928</v>
          </cell>
          <cell r="D123">
            <v>65500</v>
          </cell>
          <cell r="E123">
            <v>19880</v>
          </cell>
          <cell r="F123">
            <v>882183.76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882183.76</v>
          </cell>
          <cell r="O123">
            <v>341182.77385399997</v>
          </cell>
          <cell r="P123">
            <v>0</v>
          </cell>
          <cell r="Q123">
            <v>341182.77385399997</v>
          </cell>
          <cell r="R123">
            <v>38.674796490699393</v>
          </cell>
          <cell r="S123">
            <v>0</v>
          </cell>
          <cell r="T123">
            <v>73.959067739771967</v>
          </cell>
          <cell r="U123">
            <v>44.375440643863179</v>
          </cell>
          <cell r="V123">
            <v>0</v>
          </cell>
          <cell r="W123">
            <v>91.053435114503813</v>
          </cell>
          <cell r="X123">
            <v>0.6</v>
          </cell>
          <cell r="Y123">
            <v>0.30351145038167937</v>
          </cell>
          <cell r="Z123">
            <v>33.67500351057403</v>
          </cell>
        </row>
        <row r="124">
          <cell r="A124" t="str">
            <v>EK-L</v>
          </cell>
          <cell r="B124">
            <v>130</v>
          </cell>
          <cell r="C124">
            <v>46915</v>
          </cell>
          <cell r="D124">
            <v>8350</v>
          </cell>
          <cell r="E124">
            <v>9383</v>
          </cell>
          <cell r="F124">
            <v>2908235.53</v>
          </cell>
          <cell r="G124">
            <v>14758.48</v>
          </cell>
          <cell r="H124">
            <v>34596</v>
          </cell>
          <cell r="I124">
            <v>0</v>
          </cell>
          <cell r="J124">
            <v>41101.35</v>
          </cell>
          <cell r="K124">
            <v>0</v>
          </cell>
          <cell r="L124">
            <v>447603.42</v>
          </cell>
          <cell r="M124">
            <v>0</v>
          </cell>
          <cell r="N124">
            <v>3446294.78</v>
          </cell>
          <cell r="O124">
            <v>1243106.998681</v>
          </cell>
          <cell r="P124">
            <v>6452.7227140000005</v>
          </cell>
          <cell r="Q124">
            <v>1249559.7213949999</v>
          </cell>
          <cell r="R124">
            <v>42.744371487717849</v>
          </cell>
          <cell r="S124">
            <v>43.722136114288197</v>
          </cell>
          <cell r="T124">
            <v>61.989460300543534</v>
          </cell>
          <cell r="U124">
            <v>309.94730150271766</v>
          </cell>
          <cell r="V124">
            <v>266.12307692307695</v>
          </cell>
          <cell r="W124">
            <v>360.88461538461536</v>
          </cell>
          <cell r="X124">
            <v>5</v>
          </cell>
          <cell r="Y124">
            <v>1.1237125748502994</v>
          </cell>
          <cell r="Z124">
            <v>36.091737323448754</v>
          </cell>
        </row>
        <row r="125">
          <cell r="A125" t="str">
            <v>GS-L</v>
          </cell>
          <cell r="B125">
            <v>31</v>
          </cell>
          <cell r="C125">
            <v>533.20000000000005</v>
          </cell>
          <cell r="D125">
            <v>155000</v>
          </cell>
          <cell r="E125">
            <v>1333</v>
          </cell>
          <cell r="F125">
            <v>238744</v>
          </cell>
          <cell r="G125">
            <v>3720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242464</v>
          </cell>
          <cell r="O125">
            <v>138740.54487499999</v>
          </cell>
          <cell r="P125">
            <v>0.12923899999998412</v>
          </cell>
          <cell r="Q125">
            <v>138740.67411399999</v>
          </cell>
          <cell r="R125">
            <v>58.112683407750552</v>
          </cell>
          <cell r="S125">
            <v>3.4741666666662399E-3</v>
          </cell>
          <cell r="T125">
            <v>447.75693923480867</v>
          </cell>
          <cell r="U125">
            <v>179.10277569392349</v>
          </cell>
          <cell r="V125">
            <v>0</v>
          </cell>
          <cell r="W125">
            <v>17.200000000000003</v>
          </cell>
          <cell r="X125">
            <v>0.4</v>
          </cell>
          <cell r="Y125">
            <v>8.6E-3</v>
          </cell>
          <cell r="Z125">
            <v>15.128656196832363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124</v>
          </cell>
          <cell r="C127">
            <v>27471.4</v>
          </cell>
          <cell r="D127">
            <v>620000</v>
          </cell>
          <cell r="E127">
            <v>46592</v>
          </cell>
          <cell r="F127">
            <v>1832791</v>
          </cell>
          <cell r="G127">
            <v>4155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1849346</v>
          </cell>
          <cell r="O127">
            <v>807206.10492800002</v>
          </cell>
          <cell r="P127">
            <v>1856.0133940000001</v>
          </cell>
          <cell r="Q127">
            <v>809062.11832200002</v>
          </cell>
          <cell r="R127">
            <v>44.042452463374168</v>
          </cell>
          <cell r="S127">
            <v>44.669395764139594</v>
          </cell>
          <cell r="T127">
            <v>66.716330438201183</v>
          </cell>
          <cell r="U127">
            <v>39.337032108516482</v>
          </cell>
          <cell r="V127">
            <v>100</v>
          </cell>
          <cell r="W127">
            <v>221.54354838709679</v>
          </cell>
          <cell r="X127">
            <v>0.58961624313186811</v>
          </cell>
          <cell r="Y127">
            <v>7.5148387096774197E-2</v>
          </cell>
          <cell r="Z127">
            <v>28.60124681966219</v>
          </cell>
        </row>
        <row r="128">
          <cell r="A128" t="str">
            <v>WY-L</v>
          </cell>
          <cell r="B128">
            <v>31</v>
          </cell>
          <cell r="C128">
            <v>7776</v>
          </cell>
          <cell r="D128">
            <v>4340</v>
          </cell>
          <cell r="E128">
            <v>1944</v>
          </cell>
          <cell r="F128">
            <v>499444.5</v>
          </cell>
          <cell r="G128">
            <v>226849.5</v>
          </cell>
          <cell r="H128">
            <v>18600</v>
          </cell>
          <cell r="I128">
            <v>0</v>
          </cell>
          <cell r="J128">
            <v>12311</v>
          </cell>
          <cell r="K128">
            <v>0</v>
          </cell>
          <cell r="L128">
            <v>190000</v>
          </cell>
          <cell r="M128">
            <v>0</v>
          </cell>
          <cell r="N128">
            <v>947205</v>
          </cell>
          <cell r="O128">
            <v>190578.11519600003</v>
          </cell>
          <cell r="P128">
            <v>168280.58602799999</v>
          </cell>
          <cell r="Q128">
            <v>358858.70122400002</v>
          </cell>
          <cell r="R128">
            <v>38.158016595637761</v>
          </cell>
          <cell r="S128">
            <v>74.181598825653126</v>
          </cell>
          <cell r="T128">
            <v>64.228973765432102</v>
          </cell>
          <cell r="U128">
            <v>256.91589506172841</v>
          </cell>
          <cell r="V128">
            <v>600</v>
          </cell>
          <cell r="W128">
            <v>250.83870967741936</v>
          </cell>
          <cell r="X128">
            <v>4</v>
          </cell>
          <cell r="Y128">
            <v>0.44792626728110602</v>
          </cell>
          <cell r="Z128">
            <v>34.463735081430301</v>
          </cell>
        </row>
        <row r="129">
          <cell r="A129" t="str">
            <v>Total lounge</v>
          </cell>
          <cell r="B129">
            <v>447</v>
          </cell>
          <cell r="C129">
            <v>94623.6</v>
          </cell>
          <cell r="D129">
            <v>853190</v>
          </cell>
          <cell r="E129">
            <v>79132</v>
          </cell>
          <cell r="F129">
            <v>6361398.79</v>
          </cell>
          <cell r="G129">
            <v>249482.98</v>
          </cell>
          <cell r="H129">
            <v>65596</v>
          </cell>
          <cell r="I129">
            <v>0</v>
          </cell>
          <cell r="J129">
            <v>53412.35</v>
          </cell>
          <cell r="K129">
            <v>0</v>
          </cell>
          <cell r="L129">
            <v>637603.41999999993</v>
          </cell>
          <cell r="M129">
            <v>0</v>
          </cell>
          <cell r="N129">
            <v>7367493.54</v>
          </cell>
          <cell r="O129">
            <v>2720814.5375339999</v>
          </cell>
          <cell r="P129">
            <v>176589.451375</v>
          </cell>
          <cell r="Q129">
            <v>2897403.9889090001</v>
          </cell>
          <cell r="R129">
            <v>42.770695995526481</v>
          </cell>
          <cell r="S129">
            <v>70.782163727160864</v>
          </cell>
          <cell r="T129">
            <v>67.228458756589262</v>
          </cell>
          <cell r="U129">
            <v>80.389713263913464</v>
          </cell>
          <cell r="V129">
            <v>146.74720357941834</v>
          </cell>
          <cell r="W129">
            <v>211.68590604026846</v>
          </cell>
          <cell r="X129">
            <v>1.1957690946772481</v>
          </cell>
          <cell r="Y129">
            <v>9.2748391331356442E-2</v>
          </cell>
          <cell r="Z129">
            <v>33.022938387099558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2</v>
          </cell>
          <cell r="C137">
            <v>22</v>
          </cell>
          <cell r="D137">
            <v>20</v>
          </cell>
          <cell r="E137">
            <v>22</v>
          </cell>
          <cell r="F137">
            <v>4925.1899999999996</v>
          </cell>
          <cell r="G137">
            <v>792</v>
          </cell>
          <cell r="H137">
            <v>600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6317.19</v>
          </cell>
          <cell r="O137">
            <v>3281.9682430000003</v>
          </cell>
          <cell r="P137">
            <v>189.2</v>
          </cell>
          <cell r="Q137">
            <v>3471.1682430000001</v>
          </cell>
          <cell r="R137">
            <v>66.636378352916353</v>
          </cell>
          <cell r="S137">
            <v>23.888888888888886</v>
          </cell>
          <cell r="T137">
            <v>223.8722727272727</v>
          </cell>
          <cell r="U137">
            <v>223.8722727272727</v>
          </cell>
          <cell r="V137">
            <v>300</v>
          </cell>
          <cell r="W137">
            <v>11</v>
          </cell>
          <cell r="X137">
            <v>1</v>
          </cell>
          <cell r="Y137">
            <v>1.1000000000000001</v>
          </cell>
          <cell r="Z137">
            <v>17.401820868146192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-229.82601700000001</v>
          </cell>
          <cell r="P145">
            <v>-241.12</v>
          </cell>
          <cell r="Q145">
            <v>-470.94601699999998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Total meal box</v>
          </cell>
          <cell r="B146">
            <v>2</v>
          </cell>
          <cell r="C146">
            <v>22</v>
          </cell>
          <cell r="D146">
            <v>20</v>
          </cell>
          <cell r="E146">
            <v>22</v>
          </cell>
          <cell r="F146">
            <v>4925.1899999999996</v>
          </cell>
          <cell r="G146">
            <v>792</v>
          </cell>
          <cell r="H146">
            <v>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6317.19</v>
          </cell>
          <cell r="O146">
            <v>3052.1422260000004</v>
          </cell>
          <cell r="P146">
            <v>-51.920000000000016</v>
          </cell>
          <cell r="Q146">
            <v>3000.2222259999999</v>
          </cell>
          <cell r="R146">
            <v>61.970040262406137</v>
          </cell>
          <cell r="S146">
            <v>-6.5555555555555571</v>
          </cell>
          <cell r="T146">
            <v>223.8722727272727</v>
          </cell>
          <cell r="U146">
            <v>223.8722727272727</v>
          </cell>
          <cell r="V146">
            <v>300</v>
          </cell>
          <cell r="W146">
            <v>11</v>
          </cell>
          <cell r="X146">
            <v>1</v>
          </cell>
          <cell r="Y146">
            <v>1.1000000000000001</v>
          </cell>
          <cell r="Z146">
            <v>24.856812992809221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31560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38034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7</v>
          </cell>
          <cell r="C152">
            <v>16.399999999999999</v>
          </cell>
          <cell r="D152">
            <v>4600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2.3428571428571425</v>
          </cell>
          <cell r="X152" t="e">
            <v>#DIV/0!</v>
          </cell>
          <cell r="Y152">
            <v>0</v>
          </cell>
          <cell r="Z152">
            <v>0</v>
          </cell>
        </row>
        <row r="153">
          <cell r="A153" t="str">
            <v>PG-D</v>
          </cell>
          <cell r="B153">
            <v>0</v>
          </cell>
          <cell r="C153">
            <v>0</v>
          </cell>
          <cell r="D153">
            <v>0</v>
          </cell>
          <cell r="E153">
            <v>45</v>
          </cell>
          <cell r="F153">
            <v>4074</v>
          </cell>
          <cell r="G153">
            <v>0</v>
          </cell>
          <cell r="H153">
            <v>3500</v>
          </cell>
          <cell r="I153">
            <v>0</v>
          </cell>
          <cell r="J153">
            <v>0</v>
          </cell>
          <cell r="K153">
            <v>127478.39999999999</v>
          </cell>
          <cell r="L153">
            <v>0</v>
          </cell>
          <cell r="M153">
            <v>0</v>
          </cell>
          <cell r="N153">
            <v>135052.4</v>
          </cell>
          <cell r="O153">
            <v>2232.7716099999998</v>
          </cell>
          <cell r="P153">
            <v>0</v>
          </cell>
          <cell r="Q153">
            <v>2232.7716099999998</v>
          </cell>
          <cell r="R153">
            <v>54.80539052528227</v>
          </cell>
          <cell r="S153">
            <v>0</v>
          </cell>
          <cell r="T153">
            <v>0</v>
          </cell>
          <cell r="U153">
            <v>90.533333333333331</v>
          </cell>
          <cell r="V153">
            <v>0</v>
          </cell>
          <cell r="W153" t="e">
            <v>#DIV/0!</v>
          </cell>
          <cell r="X153">
            <v>0</v>
          </cell>
          <cell r="Y153" t="e">
            <v>#DIV/0!</v>
          </cell>
          <cell r="Z153">
            <v>70.696536816020881</v>
          </cell>
        </row>
        <row r="154">
          <cell r="A154" t="str">
            <v>PG-D-USM</v>
          </cell>
          <cell r="B154">
            <v>2</v>
          </cell>
          <cell r="C154">
            <v>2</v>
          </cell>
          <cell r="D154">
            <v>324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1</v>
          </cell>
          <cell r="X154" t="e">
            <v>#DIV/0!</v>
          </cell>
          <cell r="Y154">
            <v>0</v>
          </cell>
          <cell r="Z154">
            <v>0</v>
          </cell>
        </row>
        <row r="155">
          <cell r="A155" t="str">
            <v>PG-I</v>
          </cell>
          <cell r="B155">
            <v>0</v>
          </cell>
          <cell r="C155">
            <v>0</v>
          </cell>
          <cell r="D155">
            <v>0</v>
          </cell>
          <cell r="E155">
            <v>2</v>
          </cell>
          <cell r="F155">
            <v>714.28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714.28</v>
          </cell>
          <cell r="O155">
            <v>266.81475999999998</v>
          </cell>
          <cell r="P155">
            <v>0</v>
          </cell>
          <cell r="Q155">
            <v>266.81475999999998</v>
          </cell>
          <cell r="R155">
            <v>37.354365234921879</v>
          </cell>
          <cell r="S155">
            <v>0</v>
          </cell>
          <cell r="T155">
            <v>0</v>
          </cell>
          <cell r="U155">
            <v>357.14</v>
          </cell>
          <cell r="V155">
            <v>0</v>
          </cell>
          <cell r="W155" t="e">
            <v>#DIV/0!</v>
          </cell>
          <cell r="X155">
            <v>0</v>
          </cell>
          <cell r="Y155" t="e">
            <v>#DIV/0!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9</v>
          </cell>
          <cell r="C164">
            <v>18.399999999999999</v>
          </cell>
          <cell r="D164">
            <v>4924</v>
          </cell>
          <cell r="E164">
            <v>47</v>
          </cell>
          <cell r="F164">
            <v>4788.28</v>
          </cell>
          <cell r="G164">
            <v>0</v>
          </cell>
          <cell r="H164">
            <v>65060</v>
          </cell>
          <cell r="I164">
            <v>0</v>
          </cell>
          <cell r="J164">
            <v>0</v>
          </cell>
          <cell r="K164">
            <v>137199.35999999999</v>
          </cell>
          <cell r="L164">
            <v>0</v>
          </cell>
          <cell r="M164">
            <v>0</v>
          </cell>
          <cell r="N164">
            <v>207047.63999999998</v>
          </cell>
          <cell r="O164">
            <v>2499.58637</v>
          </cell>
          <cell r="P164">
            <v>0</v>
          </cell>
          <cell r="Q164">
            <v>2499.58637</v>
          </cell>
          <cell r="R164">
            <v>52.202176355601594</v>
          </cell>
          <cell r="S164">
            <v>0</v>
          </cell>
          <cell r="T164">
            <v>260.23260869565217</v>
          </cell>
          <cell r="U164">
            <v>101.87829787234043</v>
          </cell>
          <cell r="V164">
            <v>7228.8888888888887</v>
          </cell>
          <cell r="W164">
            <v>2.0444444444444443</v>
          </cell>
          <cell r="X164">
            <v>0.39148936170212761</v>
          </cell>
          <cell r="Y164">
            <v>9.5450852965069041E-3</v>
          </cell>
          <cell r="Z164">
            <v>71.142548196809486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3844</v>
          </cell>
          <cell r="C169">
            <v>871269.79999999993</v>
          </cell>
          <cell r="D169">
            <v>1817662</v>
          </cell>
          <cell r="E169">
            <v>756942</v>
          </cell>
          <cell r="F169">
            <v>100315772.80000001</v>
          </cell>
          <cell r="G169">
            <v>6477950.1100000013</v>
          </cell>
          <cell r="H169">
            <v>9529445</v>
          </cell>
          <cell r="I169">
            <v>718389.6100000001</v>
          </cell>
          <cell r="J169">
            <v>4913795.3199999994</v>
          </cell>
          <cell r="K169">
            <v>315249.91999999998</v>
          </cell>
          <cell r="L169">
            <v>637603.41999999993</v>
          </cell>
          <cell r="M169">
            <v>336498.48</v>
          </cell>
          <cell r="N169">
            <v>123244704.66000003</v>
          </cell>
          <cell r="O169">
            <v>38333867.611562006</v>
          </cell>
          <cell r="P169">
            <v>3003672.2313819993</v>
          </cell>
          <cell r="Q169">
            <v>41337539.842943989</v>
          </cell>
          <cell r="R169">
            <v>38.213200717686149</v>
          </cell>
          <cell r="S169">
            <v>46.367634519834219</v>
          </cell>
          <cell r="T169">
            <v>115.13743825391403</v>
          </cell>
          <cell r="U169">
            <v>132.52768745822007</v>
          </cell>
          <cell r="V169">
            <v>2479.0439646201871</v>
          </cell>
          <cell r="W169">
            <v>226.65707596253901</v>
          </cell>
          <cell r="X169">
            <v>1.1510390492270213</v>
          </cell>
          <cell r="Y169">
            <v>0.41643715938386783</v>
          </cell>
          <cell r="Z169">
            <v>38.808772857767764</v>
          </cell>
        </row>
        <row r="170">
          <cell r="B170">
            <v>3844</v>
          </cell>
          <cell r="C170">
            <v>871269.79999999993</v>
          </cell>
          <cell r="D170">
            <v>1817662</v>
          </cell>
          <cell r="E170">
            <v>756942</v>
          </cell>
          <cell r="F170">
            <v>100315772.80000001</v>
          </cell>
          <cell r="G170">
            <v>6477950.1100000013</v>
          </cell>
          <cell r="H170">
            <v>9529445</v>
          </cell>
          <cell r="I170">
            <v>718389.6100000001</v>
          </cell>
          <cell r="J170">
            <v>4913795.3199999994</v>
          </cell>
          <cell r="K170">
            <v>315249.91999999998</v>
          </cell>
          <cell r="L170">
            <v>637603.41999999993</v>
          </cell>
          <cell r="M170">
            <v>336498.48</v>
          </cell>
          <cell r="N170">
            <v>123244704.66000003</v>
          </cell>
          <cell r="O170">
            <v>53256652.126069993</v>
          </cell>
          <cell r="P170">
            <v>14922784.514507987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2002</v>
          </cell>
          <cell r="C171">
            <v>358592.80000000005</v>
          </cell>
          <cell r="D171">
            <v>1197930</v>
          </cell>
          <cell r="E171">
            <v>348094</v>
          </cell>
          <cell r="F171">
            <v>27181074.890000001</v>
          </cell>
          <cell r="G171">
            <v>1223965.98</v>
          </cell>
          <cell r="H171">
            <v>3562702.5</v>
          </cell>
          <cell r="I171">
            <v>0</v>
          </cell>
          <cell r="J171">
            <v>157910.35</v>
          </cell>
          <cell r="K171">
            <v>137199.35999999999</v>
          </cell>
          <cell r="L171">
            <v>637603.41999999993</v>
          </cell>
          <cell r="M171">
            <v>187</v>
          </cell>
          <cell r="N171">
            <v>32900643.5</v>
          </cell>
          <cell r="O171">
            <v>9503732.2605020013</v>
          </cell>
          <cell r="P171">
            <v>565149.23769600003</v>
          </cell>
          <cell r="Q171">
            <v>10068881.498198001</v>
          </cell>
          <cell r="R171">
            <v>34.964519611394962</v>
          </cell>
          <cell r="S171">
            <v>46.173606695833165</v>
          </cell>
          <cell r="T171">
            <v>75.799276756253889</v>
          </cell>
          <cell r="U171">
            <v>78.085444994742801</v>
          </cell>
          <cell r="V171">
            <v>1779.5716783216783</v>
          </cell>
          <cell r="W171">
            <v>179.11728271728273</v>
          </cell>
          <cell r="X171">
            <v>1.0301608186294509</v>
          </cell>
          <cell r="Y171">
            <v>29.057958311420535</v>
          </cell>
          <cell r="Z171">
            <v>41.745895557282836</v>
          </cell>
        </row>
        <row r="172">
          <cell r="A172" t="str">
            <v>Inter</v>
          </cell>
          <cell r="B172">
            <v>1796</v>
          </cell>
          <cell r="C172">
            <v>481142.50000000006</v>
          </cell>
          <cell r="D172">
            <v>575870</v>
          </cell>
          <cell r="E172">
            <v>381383</v>
          </cell>
          <cell r="F172">
            <v>63825497.919999994</v>
          </cell>
          <cell r="G172">
            <v>5032485.9600000009</v>
          </cell>
          <cell r="H172">
            <v>5731142.5</v>
          </cell>
          <cell r="I172">
            <v>0</v>
          </cell>
          <cell r="J172">
            <v>4469243.47</v>
          </cell>
          <cell r="K172">
            <v>163150.56</v>
          </cell>
          <cell r="L172">
            <v>0</v>
          </cell>
          <cell r="M172">
            <v>265267.98</v>
          </cell>
          <cell r="N172">
            <v>79486788.390000015</v>
          </cell>
          <cell r="O172">
            <v>26137679.213265002</v>
          </cell>
          <cell r="P172">
            <v>2386291.7034579995</v>
          </cell>
          <cell r="Q172">
            <v>28523970.916723005</v>
          </cell>
          <cell r="R172">
            <v>40.951782696668396</v>
          </cell>
          <cell r="S172">
            <v>47.417751831303647</v>
          </cell>
          <cell r="T172">
            <v>132.65404307455688</v>
          </cell>
          <cell r="U172">
            <v>167.35276066316536</v>
          </cell>
          <cell r="V172">
            <v>3191.05929844098</v>
          </cell>
          <cell r="W172">
            <v>267.89671492204906</v>
          </cell>
          <cell r="X172">
            <v>1.2615730119066662</v>
          </cell>
          <cell r="Y172">
            <v>66.227273516592291</v>
          </cell>
          <cell r="Z172">
            <v>36.464627767655401</v>
          </cell>
        </row>
        <row r="173">
          <cell r="A173" t="str">
            <v>Kosher</v>
          </cell>
          <cell r="B173">
            <v>46</v>
          </cell>
          <cell r="C173">
            <v>31534.5</v>
          </cell>
          <cell r="D173">
            <v>43862</v>
          </cell>
          <cell r="E173">
            <v>27465</v>
          </cell>
          <cell r="F173">
            <v>9309199.9899999984</v>
          </cell>
          <cell r="G173">
            <v>221498.17</v>
          </cell>
          <cell r="H173">
            <v>235600</v>
          </cell>
          <cell r="I173">
            <v>718389.6100000001</v>
          </cell>
          <cell r="J173">
            <v>286641.5</v>
          </cell>
          <cell r="K173">
            <v>14900</v>
          </cell>
          <cell r="L173">
            <v>0</v>
          </cell>
          <cell r="M173">
            <v>71043.5</v>
          </cell>
          <cell r="N173">
            <v>10857272.77</v>
          </cell>
          <cell r="O173">
            <v>2692456.1377949999</v>
          </cell>
          <cell r="P173">
            <v>52231.290227999998</v>
          </cell>
          <cell r="Q173">
            <v>2744687.4280229998</v>
          </cell>
          <cell r="R173">
            <v>28.922529762893195</v>
          </cell>
          <cell r="S173">
            <v>23.58091275787967</v>
          </cell>
          <cell r="T173">
            <v>295.20683663923631</v>
          </cell>
          <cell r="U173">
            <v>338.9477513198616</v>
          </cell>
          <cell r="V173">
            <v>5121.739130434783</v>
          </cell>
          <cell r="W173">
            <v>685.53260869565213</v>
          </cell>
          <cell r="X173">
            <v>1.1481703986892409</v>
          </cell>
          <cell r="Y173">
            <v>62.616843737175685</v>
          </cell>
          <cell r="Z173">
            <v>47.070086705252038</v>
          </cell>
        </row>
        <row r="174">
          <cell r="A174" t="str">
            <v>Total</v>
          </cell>
          <cell r="B174">
            <v>3844</v>
          </cell>
          <cell r="C174">
            <v>871269.8</v>
          </cell>
          <cell r="D174">
            <v>1817662</v>
          </cell>
          <cell r="E174">
            <v>756942</v>
          </cell>
          <cell r="F174">
            <v>100315772.8</v>
          </cell>
          <cell r="G174">
            <v>6477950.1100000013</v>
          </cell>
          <cell r="H174">
            <v>9529445</v>
          </cell>
          <cell r="I174">
            <v>718389.6100000001</v>
          </cell>
          <cell r="J174">
            <v>4913795.3199999994</v>
          </cell>
          <cell r="K174">
            <v>315249.91999999998</v>
          </cell>
          <cell r="L174">
            <v>637603.41999999993</v>
          </cell>
          <cell r="M174">
            <v>336498.48</v>
          </cell>
          <cell r="N174">
            <v>123244704.66000001</v>
          </cell>
          <cell r="O174">
            <v>38333867.611562006</v>
          </cell>
          <cell r="P174">
            <v>3003672.2313819993</v>
          </cell>
          <cell r="Q174">
            <v>41337539.842944011</v>
          </cell>
          <cell r="R174">
            <v>38.213200717686149</v>
          </cell>
          <cell r="S174">
            <v>46.367634519834219</v>
          </cell>
          <cell r="T174">
            <v>115.13743825391398</v>
          </cell>
          <cell r="U174">
            <v>132.52768745822004</v>
          </cell>
          <cell r="V174">
            <v>2479.0439646201871</v>
          </cell>
          <cell r="W174">
            <v>226.65707596253904</v>
          </cell>
          <cell r="X174">
            <v>1.1510390492270215</v>
          </cell>
          <cell r="Y174">
            <v>41.643715938386784</v>
          </cell>
          <cell r="Z174">
            <v>38.808772857767735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-2233688.06</v>
          </cell>
          <cell r="P176">
            <v>0</v>
          </cell>
          <cell r="Q176">
            <v>-2233688.06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-335950.71399999998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-335950.71399999998</v>
          </cell>
          <cell r="O177">
            <v>-772395.87</v>
          </cell>
          <cell r="P177">
            <v>0</v>
          </cell>
          <cell r="Q177">
            <v>-772395.87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335950.71399999998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335950.71399999998</v>
          </cell>
          <cell r="O178">
            <v>-410496.63999999996</v>
          </cell>
          <cell r="P178">
            <v>0</v>
          </cell>
          <cell r="Q178">
            <v>-410496.63999999996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-3416580.5700000003</v>
          </cell>
          <cell r="P179">
            <v>0</v>
          </cell>
          <cell r="Q179">
            <v>-3416580.5700000003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2002</v>
          </cell>
          <cell r="C181">
            <v>358592.80000000005</v>
          </cell>
          <cell r="D181">
            <v>1197930</v>
          </cell>
          <cell r="E181">
            <v>348094</v>
          </cell>
          <cell r="F181">
            <v>27181074.890000001</v>
          </cell>
          <cell r="G181">
            <v>1223965.98</v>
          </cell>
          <cell r="H181">
            <v>3562702.5</v>
          </cell>
          <cell r="I181">
            <v>0</v>
          </cell>
          <cell r="J181">
            <v>157910.35</v>
          </cell>
          <cell r="K181">
            <v>137199.35999999999</v>
          </cell>
          <cell r="L181">
            <v>637603.41999999993</v>
          </cell>
          <cell r="M181">
            <v>187</v>
          </cell>
          <cell r="N181">
            <v>32900643.5</v>
          </cell>
          <cell r="O181">
            <v>7270044.2005020007</v>
          </cell>
          <cell r="P181">
            <v>565149.23769600003</v>
          </cell>
          <cell r="Q181">
            <v>7835193.4381980011</v>
          </cell>
          <cell r="R181">
            <v>26.746713402333739</v>
          </cell>
          <cell r="S181">
            <v>46.173606695833165</v>
          </cell>
          <cell r="T181">
            <v>75.799276756253889</v>
          </cell>
          <cell r="U181">
            <v>78.085444994742801</v>
          </cell>
          <cell r="V181">
            <v>1779.5716783216783</v>
          </cell>
          <cell r="W181">
            <v>179.11728271728273</v>
          </cell>
          <cell r="X181">
            <v>1.0301608186294509</v>
          </cell>
          <cell r="Y181">
            <v>29.057958311420535</v>
          </cell>
          <cell r="Z181">
            <v>48.535088175962159</v>
          </cell>
        </row>
        <row r="182">
          <cell r="A182" t="str">
            <v>Inter</v>
          </cell>
          <cell r="B182">
            <v>1796</v>
          </cell>
          <cell r="C182">
            <v>481142.50000000006</v>
          </cell>
          <cell r="D182">
            <v>575870</v>
          </cell>
          <cell r="E182">
            <v>381383</v>
          </cell>
          <cell r="F182">
            <v>63489547.205999993</v>
          </cell>
          <cell r="G182">
            <v>5032485.9600000009</v>
          </cell>
          <cell r="H182">
            <v>5731142.5</v>
          </cell>
          <cell r="I182">
            <v>0</v>
          </cell>
          <cell r="J182">
            <v>4469243.47</v>
          </cell>
          <cell r="K182">
            <v>163150.56</v>
          </cell>
          <cell r="L182">
            <v>0</v>
          </cell>
          <cell r="M182">
            <v>265267.98</v>
          </cell>
          <cell r="N182">
            <v>79150837.675999999</v>
          </cell>
          <cell r="O182">
            <v>25365283.343265001</v>
          </cell>
          <cell r="P182">
            <v>2386291.7034579995</v>
          </cell>
          <cell r="Q182">
            <v>27751575.046723001</v>
          </cell>
          <cell r="R182">
            <v>39.951904619770055</v>
          </cell>
          <cell r="S182">
            <v>47.417751831303647</v>
          </cell>
          <cell r="T182">
            <v>131.95580769938218</v>
          </cell>
          <cell r="U182">
            <v>166.47188575788641</v>
          </cell>
          <cell r="V182">
            <v>3191.05929844098</v>
          </cell>
          <cell r="W182">
            <v>267.89671492204906</v>
          </cell>
          <cell r="X182">
            <v>1.2615730119066662</v>
          </cell>
          <cell r="Y182">
            <v>66.227273516592291</v>
          </cell>
          <cell r="Z182">
            <v>37.288168486616954</v>
          </cell>
        </row>
        <row r="183">
          <cell r="A183" t="str">
            <v>Kosher</v>
          </cell>
          <cell r="B183">
            <v>46</v>
          </cell>
          <cell r="C183">
            <v>31534.5</v>
          </cell>
          <cell r="D183">
            <v>43862</v>
          </cell>
          <cell r="E183">
            <v>27465</v>
          </cell>
          <cell r="F183">
            <v>9645150.703999998</v>
          </cell>
          <cell r="G183">
            <v>221498.17</v>
          </cell>
          <cell r="H183">
            <v>235600</v>
          </cell>
          <cell r="I183">
            <v>718389.6100000001</v>
          </cell>
          <cell r="J183">
            <v>286641.5</v>
          </cell>
          <cell r="K183">
            <v>14900</v>
          </cell>
          <cell r="L183">
            <v>0</v>
          </cell>
          <cell r="M183">
            <v>71043.5</v>
          </cell>
          <cell r="N183">
            <v>11193223.483999997</v>
          </cell>
          <cell r="O183">
            <v>2281959.4977949997</v>
          </cell>
          <cell r="P183">
            <v>52231.290227999998</v>
          </cell>
          <cell r="Q183">
            <v>2334190.7880229997</v>
          </cell>
          <cell r="R183">
            <v>23.659137817811747</v>
          </cell>
          <cell r="S183">
            <v>23.58091275787967</v>
          </cell>
          <cell r="T183">
            <v>305.86027062423688</v>
          </cell>
          <cell r="U183">
            <v>351.17970886582918</v>
          </cell>
          <cell r="V183">
            <v>5121.739130434783</v>
          </cell>
          <cell r="W183">
            <v>685.53260869565213</v>
          </cell>
          <cell r="X183">
            <v>1.1481703986892409</v>
          </cell>
          <cell r="Y183">
            <v>62.616843737175685</v>
          </cell>
          <cell r="Z183">
            <v>51.496193429765427</v>
          </cell>
        </row>
        <row r="184">
          <cell r="A184">
            <v>0</v>
          </cell>
          <cell r="B184">
            <v>3844</v>
          </cell>
          <cell r="C184">
            <v>871269.8</v>
          </cell>
          <cell r="D184">
            <v>1817662</v>
          </cell>
          <cell r="E184">
            <v>756942</v>
          </cell>
          <cell r="F184">
            <v>100315772.79999998</v>
          </cell>
          <cell r="G184">
            <v>6477950.1100000013</v>
          </cell>
          <cell r="H184">
            <v>9529445</v>
          </cell>
          <cell r="I184">
            <v>718389.6100000001</v>
          </cell>
          <cell r="J184">
            <v>4913795.3199999994</v>
          </cell>
          <cell r="K184">
            <v>315249.91999999998</v>
          </cell>
          <cell r="L184">
            <v>637603.41999999993</v>
          </cell>
          <cell r="M184">
            <v>336498.48</v>
          </cell>
          <cell r="N184">
            <v>123244704.66</v>
          </cell>
          <cell r="O184">
            <v>34917287.041561998</v>
          </cell>
          <cell r="P184">
            <v>3003672.2313819993</v>
          </cell>
          <cell r="Q184">
            <v>37920959.272944003</v>
          </cell>
          <cell r="R184">
            <v>34.807374819488011</v>
          </cell>
          <cell r="S184">
            <v>46.367634519834219</v>
          </cell>
          <cell r="T184">
            <v>115.13743825391397</v>
          </cell>
          <cell r="U184">
            <v>132.52768745822002</v>
          </cell>
          <cell r="V184">
            <v>2479.0439646201871</v>
          </cell>
          <cell r="W184">
            <v>226.65707596253904</v>
          </cell>
          <cell r="X184">
            <v>1.1510390492270215</v>
          </cell>
          <cell r="Y184">
            <v>41.643715938386784</v>
          </cell>
          <cell r="Z184">
            <v>41.580965447644488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SID-1607024</v>
          </cell>
          <cell r="E187">
            <v>42582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1682.1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SID-1607025</v>
          </cell>
          <cell r="E188">
            <v>42582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40314.949999999997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SID-1607027</v>
          </cell>
          <cell r="E189">
            <v>42582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SID-1607026</v>
          </cell>
          <cell r="E190">
            <v>42582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25739.999999999996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367737.05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123612441.70999999</v>
          </cell>
          <cell r="O194">
            <v>123612441.71000005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2002</v>
          </cell>
          <cell r="C196">
            <v>358592.80000000005</v>
          </cell>
          <cell r="D196">
            <v>1197930</v>
          </cell>
          <cell r="E196">
            <v>348094</v>
          </cell>
          <cell r="F196">
            <v>27181074.890000001</v>
          </cell>
          <cell r="G196">
            <v>1223965.98</v>
          </cell>
          <cell r="H196">
            <v>3562702.5</v>
          </cell>
          <cell r="I196">
            <v>0</v>
          </cell>
          <cell r="J196">
            <v>157910.35</v>
          </cell>
          <cell r="K196">
            <v>137199.35999999999</v>
          </cell>
          <cell r="L196">
            <v>637603.41999999993</v>
          </cell>
          <cell r="M196">
            <v>187</v>
          </cell>
          <cell r="N196">
            <v>32900643.5</v>
          </cell>
          <cell r="O196">
            <v>7270044.2005020007</v>
          </cell>
          <cell r="P196">
            <v>565149.23769600003</v>
          </cell>
          <cell r="Q196">
            <v>7835193.4381980011</v>
          </cell>
          <cell r="R196">
            <v>26.746713402333739</v>
          </cell>
          <cell r="S196">
            <v>46.173606695833165</v>
          </cell>
          <cell r="T196">
            <v>75.799276756253889</v>
          </cell>
          <cell r="U196">
            <v>78.085444994742801</v>
          </cell>
          <cell r="V196">
            <v>1779.5716783216783</v>
          </cell>
          <cell r="W196">
            <v>179.11728271728273</v>
          </cell>
          <cell r="X196">
            <v>1.0301608186294509</v>
          </cell>
          <cell r="Y196">
            <v>29.057958311420535</v>
          </cell>
          <cell r="Z196">
            <v>0</v>
          </cell>
        </row>
        <row r="197">
          <cell r="A197" t="str">
            <v>Inter</v>
          </cell>
          <cell r="B197">
            <v>1796</v>
          </cell>
          <cell r="C197">
            <v>481142.50000000006</v>
          </cell>
          <cell r="D197">
            <v>575870</v>
          </cell>
          <cell r="E197">
            <v>381383</v>
          </cell>
          <cell r="F197">
            <v>63489547.205999993</v>
          </cell>
          <cell r="G197">
            <v>5032485.9600000009</v>
          </cell>
          <cell r="H197">
            <v>5731142.5</v>
          </cell>
          <cell r="I197">
            <v>0</v>
          </cell>
          <cell r="J197">
            <v>4469243.47</v>
          </cell>
          <cell r="K197">
            <v>163150.56</v>
          </cell>
          <cell r="L197">
            <v>0</v>
          </cell>
          <cell r="M197">
            <v>265267.98</v>
          </cell>
          <cell r="N197">
            <v>79150837.675999999</v>
          </cell>
          <cell r="O197">
            <v>25365283.343265001</v>
          </cell>
          <cell r="P197">
            <v>2386291.7034579995</v>
          </cell>
          <cell r="Q197">
            <v>27751575.046723001</v>
          </cell>
          <cell r="R197">
            <v>39.951904619770055</v>
          </cell>
          <cell r="S197">
            <v>47.417751831303647</v>
          </cell>
          <cell r="T197">
            <v>131.95580769938218</v>
          </cell>
          <cell r="U197">
            <v>166.47188575788641</v>
          </cell>
          <cell r="V197">
            <v>3191.05929844098</v>
          </cell>
          <cell r="W197">
            <v>267.89671492204906</v>
          </cell>
          <cell r="X197">
            <v>1.2615730119066662</v>
          </cell>
          <cell r="Y197">
            <v>66.227273516592291</v>
          </cell>
          <cell r="Z197">
            <v>0</v>
          </cell>
        </row>
        <row r="198">
          <cell r="A198" t="str">
            <v>Kosher</v>
          </cell>
          <cell r="B198">
            <v>46</v>
          </cell>
          <cell r="C198">
            <v>31534.5</v>
          </cell>
          <cell r="D198">
            <v>43862</v>
          </cell>
          <cell r="E198">
            <v>27465</v>
          </cell>
          <cell r="F198">
            <v>9645150.703999998</v>
          </cell>
          <cell r="G198">
            <v>221498.17</v>
          </cell>
          <cell r="H198">
            <v>235600</v>
          </cell>
          <cell r="I198">
            <v>718389.6100000001</v>
          </cell>
          <cell r="J198">
            <v>286641.5</v>
          </cell>
          <cell r="K198">
            <v>14900</v>
          </cell>
          <cell r="L198">
            <v>0</v>
          </cell>
          <cell r="M198">
            <v>71043.5</v>
          </cell>
          <cell r="N198">
            <v>11193223.483999997</v>
          </cell>
          <cell r="O198">
            <v>2281959.4977949997</v>
          </cell>
          <cell r="P198">
            <v>52231.290227999998</v>
          </cell>
          <cell r="Q198">
            <v>2334190.7880229997</v>
          </cell>
          <cell r="R198">
            <v>23.659137817811747</v>
          </cell>
          <cell r="S198">
            <v>23.58091275787967</v>
          </cell>
          <cell r="T198">
            <v>305.86027062423688</v>
          </cell>
          <cell r="U198">
            <v>351.17970886582918</v>
          </cell>
          <cell r="V198">
            <v>5121.739130434783</v>
          </cell>
          <cell r="W198">
            <v>685.53260869565213</v>
          </cell>
          <cell r="X198">
            <v>1.1481703986892409</v>
          </cell>
          <cell r="Y198">
            <v>62.616843737175685</v>
          </cell>
          <cell r="Z198">
            <v>0</v>
          </cell>
        </row>
        <row r="199">
          <cell r="A199" t="str">
            <v>Total</v>
          </cell>
          <cell r="B199">
            <v>3844</v>
          </cell>
          <cell r="C199">
            <v>871269.8</v>
          </cell>
          <cell r="D199">
            <v>1817662</v>
          </cell>
          <cell r="E199">
            <v>756942</v>
          </cell>
          <cell r="F199">
            <v>100315772.79999998</v>
          </cell>
          <cell r="G199">
            <v>6477950.1100000013</v>
          </cell>
          <cell r="H199">
            <v>9529445</v>
          </cell>
          <cell r="I199">
            <v>718389.6100000001</v>
          </cell>
          <cell r="J199">
            <v>4913795.3199999994</v>
          </cell>
          <cell r="K199">
            <v>315249.91999999998</v>
          </cell>
          <cell r="L199">
            <v>637603.41999999993</v>
          </cell>
          <cell r="M199">
            <v>336498.48</v>
          </cell>
          <cell r="N199">
            <v>123244704.66</v>
          </cell>
          <cell r="O199">
            <v>34917287.041561998</v>
          </cell>
          <cell r="P199">
            <v>3003672.2313819993</v>
          </cell>
          <cell r="Q199">
            <v>37920959.272944003</v>
          </cell>
          <cell r="R199">
            <v>34.807374819488011</v>
          </cell>
          <cell r="S199">
            <v>46.367634519834219</v>
          </cell>
          <cell r="T199">
            <v>115.13743825391397</v>
          </cell>
          <cell r="U199">
            <v>132.52768745822002</v>
          </cell>
          <cell r="V199">
            <v>2479.0439646201871</v>
          </cell>
          <cell r="W199">
            <v>226.65707596253904</v>
          </cell>
          <cell r="X199">
            <v>1.1510390492270215</v>
          </cell>
          <cell r="Y199">
            <v>41.643715938386784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2002</v>
          </cell>
          <cell r="C206">
            <v>358592.80000000005</v>
          </cell>
          <cell r="D206">
            <v>1197930</v>
          </cell>
          <cell r="E206">
            <v>348094</v>
          </cell>
          <cell r="F206">
            <v>27181074.890000001</v>
          </cell>
          <cell r="G206">
            <v>1223965.98</v>
          </cell>
          <cell r="H206">
            <v>3562702.5</v>
          </cell>
          <cell r="I206">
            <v>0</v>
          </cell>
          <cell r="J206">
            <v>157910.35</v>
          </cell>
          <cell r="K206">
            <v>137199.35999999999</v>
          </cell>
          <cell r="L206">
            <v>637603.41999999993</v>
          </cell>
          <cell r="M206">
            <v>187</v>
          </cell>
          <cell r="N206">
            <v>32900643.5</v>
          </cell>
          <cell r="O206">
            <v>7270044.2005020007</v>
          </cell>
          <cell r="P206">
            <v>565149.23769600003</v>
          </cell>
          <cell r="Q206">
            <v>7835193.4381980011</v>
          </cell>
          <cell r="R206">
            <v>26.746713402333739</v>
          </cell>
          <cell r="S206">
            <v>46.173606695833165</v>
          </cell>
          <cell r="T206">
            <v>75.799276756253889</v>
          </cell>
          <cell r="U206">
            <v>78.085444994742801</v>
          </cell>
          <cell r="V206">
            <v>1779.5716783216783</v>
          </cell>
          <cell r="W206">
            <v>179.11728271728273</v>
          </cell>
          <cell r="X206">
            <v>1.0301608186294509</v>
          </cell>
          <cell r="Y206">
            <v>29.057958311420535</v>
          </cell>
          <cell r="Z206">
            <v>0</v>
          </cell>
        </row>
        <row r="207">
          <cell r="A207" t="str">
            <v>Inter</v>
          </cell>
          <cell r="B207">
            <v>1796</v>
          </cell>
          <cell r="C207">
            <v>481142.50000000006</v>
          </cell>
          <cell r="D207">
            <v>575870</v>
          </cell>
          <cell r="E207">
            <v>381383</v>
          </cell>
          <cell r="F207">
            <v>63489547.205999993</v>
          </cell>
          <cell r="G207">
            <v>5032485.9600000009</v>
          </cell>
          <cell r="H207">
            <v>5731142.5</v>
          </cell>
          <cell r="I207">
            <v>0</v>
          </cell>
          <cell r="J207">
            <v>4469243.47</v>
          </cell>
          <cell r="K207">
            <v>163150.56</v>
          </cell>
          <cell r="L207">
            <v>0</v>
          </cell>
          <cell r="M207">
            <v>265267.98</v>
          </cell>
          <cell r="N207">
            <v>79150837.675999999</v>
          </cell>
          <cell r="O207">
            <v>25365283.343265001</v>
          </cell>
          <cell r="P207">
            <v>2386291.7034579995</v>
          </cell>
          <cell r="Q207">
            <v>27751575.046723001</v>
          </cell>
          <cell r="R207">
            <v>39.951904619770055</v>
          </cell>
          <cell r="S207">
            <v>47.417751831303647</v>
          </cell>
          <cell r="T207">
            <v>131.95580769938218</v>
          </cell>
          <cell r="U207">
            <v>166.47188575788641</v>
          </cell>
          <cell r="V207">
            <v>3191.05929844098</v>
          </cell>
          <cell r="W207">
            <v>267.89671492204906</v>
          </cell>
          <cell r="X207">
            <v>1.2615730119066662</v>
          </cell>
          <cell r="Y207">
            <v>66.227273516592291</v>
          </cell>
          <cell r="Z207">
            <v>0</v>
          </cell>
        </row>
        <row r="208">
          <cell r="A208" t="str">
            <v>Kosher</v>
          </cell>
          <cell r="B208">
            <v>46</v>
          </cell>
          <cell r="C208">
            <v>31534.5</v>
          </cell>
          <cell r="D208">
            <v>43862</v>
          </cell>
          <cell r="E208">
            <v>27465</v>
          </cell>
          <cell r="F208">
            <v>9645150.703999998</v>
          </cell>
          <cell r="G208">
            <v>221498.17</v>
          </cell>
          <cell r="H208">
            <v>235600</v>
          </cell>
          <cell r="I208">
            <v>718389.6100000001</v>
          </cell>
          <cell r="J208">
            <v>286641.5</v>
          </cell>
          <cell r="K208">
            <v>14900</v>
          </cell>
          <cell r="L208">
            <v>0</v>
          </cell>
          <cell r="M208">
            <v>71043.5</v>
          </cell>
          <cell r="N208">
            <v>11193223.483999997</v>
          </cell>
          <cell r="O208">
            <v>2281959.4977949997</v>
          </cell>
          <cell r="P208">
            <v>52231.290227999998</v>
          </cell>
          <cell r="Q208">
            <v>2334190.7880229997</v>
          </cell>
          <cell r="R208">
            <v>23.659137817811747</v>
          </cell>
          <cell r="S208">
            <v>23.58091275787967</v>
          </cell>
          <cell r="T208">
            <v>305.86027062423688</v>
          </cell>
          <cell r="U208">
            <v>351.17970886582918</v>
          </cell>
          <cell r="V208">
            <v>5121.739130434783</v>
          </cell>
          <cell r="W208">
            <v>685.53260869565213</v>
          </cell>
          <cell r="X208">
            <v>1.1481703986892409</v>
          </cell>
          <cell r="Y208">
            <v>62.616843737175685</v>
          </cell>
          <cell r="Z208">
            <v>0</v>
          </cell>
        </row>
        <row r="209">
          <cell r="A209" t="str">
            <v>Total</v>
          </cell>
          <cell r="B209">
            <v>3844</v>
          </cell>
          <cell r="C209">
            <v>871269.8</v>
          </cell>
          <cell r="D209">
            <v>1817662</v>
          </cell>
          <cell r="E209">
            <v>756942</v>
          </cell>
          <cell r="F209">
            <v>100315772.79999998</v>
          </cell>
          <cell r="G209">
            <v>6477950.1100000013</v>
          </cell>
          <cell r="H209">
            <v>9529445</v>
          </cell>
          <cell r="I209">
            <v>718389.6100000001</v>
          </cell>
          <cell r="J209">
            <v>4913795.3199999994</v>
          </cell>
          <cell r="K209">
            <v>315249.91999999998</v>
          </cell>
          <cell r="L209">
            <v>637603.41999999993</v>
          </cell>
          <cell r="M209">
            <v>336498.48</v>
          </cell>
          <cell r="N209">
            <v>123244704.66</v>
          </cell>
          <cell r="O209">
            <v>34917287.041561998</v>
          </cell>
          <cell r="P209">
            <v>3003672.2313819993</v>
          </cell>
          <cell r="Q209">
            <v>37920959.272944003</v>
          </cell>
          <cell r="R209">
            <v>34.807374819488011</v>
          </cell>
          <cell r="S209">
            <v>46.367634519834219</v>
          </cell>
          <cell r="T209">
            <v>115.13743825391397</v>
          </cell>
          <cell r="U209">
            <v>132.52768745822002</v>
          </cell>
          <cell r="V209">
            <v>2479.0439646201871</v>
          </cell>
          <cell r="W209">
            <v>226.65707596253904</v>
          </cell>
          <cell r="X209">
            <v>1.1510390492270215</v>
          </cell>
          <cell r="Y209">
            <v>41.643715938386784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28405040.870000001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78388682.040000007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10247834.609999999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315249.91999999998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4913795.3199999994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974101.89999999991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123244704.66000001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13010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14789364.560000001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6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8</v>
          </cell>
          <cell r="D11">
            <v>7</v>
          </cell>
          <cell r="E11">
            <v>4</v>
          </cell>
          <cell r="F11">
            <v>448</v>
          </cell>
          <cell r="G11">
            <v>186</v>
          </cell>
          <cell r="H11">
            <v>1750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176</v>
          </cell>
          <cell r="N11">
            <v>2560</v>
          </cell>
          <cell r="O11">
            <v>143.179618</v>
          </cell>
          <cell r="P11">
            <v>77.823999999999998</v>
          </cell>
          <cell r="Q11">
            <v>221.00361799999999</v>
          </cell>
          <cell r="R11">
            <v>31.959736160714286</v>
          </cell>
          <cell r="S11">
            <v>41.840860215053759</v>
          </cell>
          <cell r="T11">
            <v>56</v>
          </cell>
          <cell r="U11">
            <v>112</v>
          </cell>
          <cell r="V11">
            <v>1750</v>
          </cell>
          <cell r="W11">
            <v>8</v>
          </cell>
          <cell r="X11">
            <v>2</v>
          </cell>
          <cell r="Y11">
            <v>0.5714285714285714</v>
          </cell>
          <cell r="Z11">
            <v>63.716846173148426</v>
          </cell>
        </row>
        <row r="12">
          <cell r="A12" t="str">
            <v>CZ-D</v>
          </cell>
          <cell r="B12">
            <v>2</v>
          </cell>
          <cell r="C12">
            <v>255</v>
          </cell>
          <cell r="D12">
            <v>796</v>
          </cell>
          <cell r="E12">
            <v>255</v>
          </cell>
          <cell r="F12">
            <v>28105</v>
          </cell>
          <cell r="G12">
            <v>5005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34310</v>
          </cell>
          <cell r="O12">
            <v>14934.396925999999</v>
          </cell>
          <cell r="P12">
            <v>2269.8491999999997</v>
          </cell>
          <cell r="Q12">
            <v>17204.246125999998</v>
          </cell>
          <cell r="R12">
            <v>53.13786488525173</v>
          </cell>
          <cell r="S12">
            <v>45.351632367632362</v>
          </cell>
          <cell r="T12">
            <v>110.21568627450981</v>
          </cell>
          <cell r="U12">
            <v>110.21568627450981</v>
          </cell>
          <cell r="V12">
            <v>600</v>
          </cell>
          <cell r="W12">
            <v>127.5</v>
          </cell>
          <cell r="X12">
            <v>1</v>
          </cell>
          <cell r="Y12">
            <v>0.32035175879396988</v>
          </cell>
          <cell r="Z12">
            <v>22.206267136219505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1392</v>
          </cell>
          <cell r="C19">
            <v>195530.2</v>
          </cell>
          <cell r="D19">
            <v>311466</v>
          </cell>
          <cell r="E19">
            <v>200332</v>
          </cell>
          <cell r="F19">
            <v>12966799.439999999</v>
          </cell>
          <cell r="G19">
            <v>880647</v>
          </cell>
          <cell r="H19">
            <v>3084642.66</v>
          </cell>
          <cell r="I19">
            <v>0</v>
          </cell>
          <cell r="J19">
            <v>73006</v>
          </cell>
          <cell r="K19">
            <v>0</v>
          </cell>
          <cell r="L19">
            <v>0</v>
          </cell>
          <cell r="M19">
            <v>0</v>
          </cell>
          <cell r="N19">
            <v>17005095.100000001</v>
          </cell>
          <cell r="O19">
            <v>3985158.0701920004</v>
          </cell>
          <cell r="P19">
            <v>362063.25423999998</v>
          </cell>
          <cell r="Q19">
            <v>4347221.3244320005</v>
          </cell>
          <cell r="R19">
            <v>30.733552166300804</v>
          </cell>
          <cell r="S19">
            <v>41.113323981118427</v>
          </cell>
          <cell r="T19">
            <v>66.316095621034492</v>
          </cell>
          <cell r="U19">
            <v>64.726551125132275</v>
          </cell>
          <cell r="V19">
            <v>2215.978922413793</v>
          </cell>
          <cell r="W19">
            <v>140.46709770114944</v>
          </cell>
          <cell r="X19">
            <v>0.97603078889044192</v>
          </cell>
          <cell r="Y19">
            <v>0.6431905890209525</v>
          </cell>
          <cell r="Z19">
            <v>46.785571757516053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1395</v>
          </cell>
          <cell r="C29">
            <v>195793.2</v>
          </cell>
          <cell r="D29">
            <v>312269</v>
          </cell>
          <cell r="E29">
            <v>200591</v>
          </cell>
          <cell r="F29">
            <v>12995352.439999999</v>
          </cell>
          <cell r="G29">
            <v>885838</v>
          </cell>
          <cell r="H29">
            <v>3087592.66</v>
          </cell>
          <cell r="I29">
            <v>0</v>
          </cell>
          <cell r="J29">
            <v>73006</v>
          </cell>
          <cell r="K29">
            <v>0</v>
          </cell>
          <cell r="L29">
            <v>0</v>
          </cell>
          <cell r="M29">
            <v>176</v>
          </cell>
          <cell r="N29">
            <v>17041965.100000001</v>
          </cell>
          <cell r="O29">
            <v>4000235.6467360002</v>
          </cell>
          <cell r="P29">
            <v>364410.92744</v>
          </cell>
          <cell r="Q29">
            <v>4364646.5741760004</v>
          </cell>
          <cell r="R29">
            <v>30.782048160719221</v>
          </cell>
          <cell r="S29">
            <v>41.13742325797719</v>
          </cell>
          <cell r="T29">
            <v>66.372848699546253</v>
          </cell>
          <cell r="U29">
            <v>64.785321574746618</v>
          </cell>
          <cell r="V29">
            <v>2213.3280716845879</v>
          </cell>
          <cell r="W29">
            <v>140.35354838709679</v>
          </cell>
          <cell r="X29">
            <v>0.97608167863962003</v>
          </cell>
          <cell r="Y29">
            <v>0.64236603697453154</v>
          </cell>
          <cell r="Z29">
            <v>46.738630464398824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241</v>
          </cell>
          <cell r="C46">
            <v>88642.6</v>
          </cell>
          <cell r="D46">
            <v>117728</v>
          </cell>
          <cell r="E46">
            <v>70393</v>
          </cell>
          <cell r="F46">
            <v>18368551.309999999</v>
          </cell>
          <cell r="G46">
            <v>1360415.47</v>
          </cell>
          <cell r="H46">
            <v>2071386.5</v>
          </cell>
          <cell r="I46">
            <v>0</v>
          </cell>
          <cell r="J46">
            <v>947050.53</v>
          </cell>
          <cell r="K46">
            <v>0</v>
          </cell>
          <cell r="L46">
            <v>0</v>
          </cell>
          <cell r="M46">
            <v>102585.45</v>
          </cell>
          <cell r="N46">
            <v>22849989.259999998</v>
          </cell>
          <cell r="O46">
            <v>7118728.8758659996</v>
          </cell>
          <cell r="P46">
            <v>681000.10924599995</v>
          </cell>
          <cell r="Q46">
            <v>7799728.9851119984</v>
          </cell>
          <cell r="R46">
            <v>38.754982664258897</v>
          </cell>
          <cell r="S46">
            <v>50.058245018780909</v>
          </cell>
          <cell r="T46">
            <v>207.22035804455192</v>
          </cell>
          <cell r="U46">
            <v>260.9428680408563</v>
          </cell>
          <cell r="V46">
            <v>8594.9647302904559</v>
          </cell>
          <cell r="W46">
            <v>367.81161825726144</v>
          </cell>
          <cell r="X46">
            <v>1.2592530507294761</v>
          </cell>
          <cell r="Y46">
            <v>0.59792912476216364</v>
          </cell>
          <cell r="Z46">
            <v>38.215302622030464</v>
          </cell>
        </row>
        <row r="47">
          <cell r="A47" t="str">
            <v>ET-I</v>
          </cell>
          <cell r="B47">
            <v>60</v>
          </cell>
          <cell r="C47">
            <v>16550</v>
          </cell>
          <cell r="D47">
            <v>19419</v>
          </cell>
          <cell r="E47">
            <v>9240</v>
          </cell>
          <cell r="F47">
            <v>1414844.69</v>
          </cell>
          <cell r="G47">
            <v>232449.75</v>
          </cell>
          <cell r="H47">
            <v>211600</v>
          </cell>
          <cell r="I47">
            <v>0</v>
          </cell>
          <cell r="J47">
            <v>4854</v>
          </cell>
          <cell r="K47">
            <v>6300</v>
          </cell>
          <cell r="L47">
            <v>0</v>
          </cell>
          <cell r="M47">
            <v>20709.7</v>
          </cell>
          <cell r="N47">
            <v>1890758.14</v>
          </cell>
          <cell r="O47">
            <v>807152.71720100008</v>
          </cell>
          <cell r="P47">
            <v>100354.66951199999</v>
          </cell>
          <cell r="Q47">
            <v>907507.38671300013</v>
          </cell>
          <cell r="R47">
            <v>57.04885652155928</v>
          </cell>
          <cell r="S47">
            <v>43.172629573488457</v>
          </cell>
          <cell r="T47">
            <v>85.489105135951661</v>
          </cell>
          <cell r="U47">
            <v>153.12171969696968</v>
          </cell>
          <cell r="V47">
            <v>3526.6666666666665</v>
          </cell>
          <cell r="W47">
            <v>275.83333333333331</v>
          </cell>
          <cell r="X47">
            <v>1.7911255411255411</v>
          </cell>
          <cell r="Y47">
            <v>0.47582264792213813</v>
          </cell>
          <cell r="Z47">
            <v>24.352789304125235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83</v>
          </cell>
          <cell r="C50">
            <v>7980</v>
          </cell>
          <cell r="D50">
            <v>14110</v>
          </cell>
          <cell r="E50">
            <v>7084</v>
          </cell>
          <cell r="F50">
            <v>698535.19</v>
          </cell>
          <cell r="G50">
            <v>41379</v>
          </cell>
          <cell r="H50">
            <v>273400</v>
          </cell>
          <cell r="I50">
            <v>0</v>
          </cell>
          <cell r="J50">
            <v>6840</v>
          </cell>
          <cell r="K50">
            <v>12960</v>
          </cell>
          <cell r="L50">
            <v>0</v>
          </cell>
          <cell r="M50">
            <v>27375.7</v>
          </cell>
          <cell r="N50">
            <v>1060489.8899999999</v>
          </cell>
          <cell r="O50">
            <v>270594.69281899999</v>
          </cell>
          <cell r="P50">
            <v>18688.899998999997</v>
          </cell>
          <cell r="Q50">
            <v>289283.59281799995</v>
          </cell>
          <cell r="R50">
            <v>38.737446114776262</v>
          </cell>
          <cell r="S50">
            <v>45.165180403103015</v>
          </cell>
          <cell r="T50">
            <v>87.535738095238088</v>
          </cell>
          <cell r="U50">
            <v>98.607452004517214</v>
          </cell>
          <cell r="V50">
            <v>3293.9759036144578</v>
          </cell>
          <cell r="W50">
            <v>96.144578313253007</v>
          </cell>
          <cell r="X50">
            <v>1.1264822134387351</v>
          </cell>
          <cell r="Y50">
            <v>0.50205527994330257</v>
          </cell>
          <cell r="Z50">
            <v>45.071501966956475</v>
          </cell>
        </row>
        <row r="51">
          <cell r="A51" t="str">
            <v>HB-I</v>
          </cell>
          <cell r="B51">
            <v>34</v>
          </cell>
          <cell r="C51">
            <v>6999</v>
          </cell>
          <cell r="D51">
            <v>13770</v>
          </cell>
          <cell r="E51">
            <v>6999</v>
          </cell>
          <cell r="F51">
            <v>677758.9</v>
          </cell>
          <cell r="G51">
            <v>62501</v>
          </cell>
          <cell r="H51">
            <v>59500</v>
          </cell>
          <cell r="I51">
            <v>0</v>
          </cell>
          <cell r="J51">
            <v>160695</v>
          </cell>
          <cell r="K51">
            <v>43200</v>
          </cell>
          <cell r="L51">
            <v>0</v>
          </cell>
          <cell r="M51">
            <v>2684</v>
          </cell>
          <cell r="N51">
            <v>1006338.9</v>
          </cell>
          <cell r="O51">
            <v>251114.49228599999</v>
          </cell>
          <cell r="P51">
            <v>31578.828672</v>
          </cell>
          <cell r="Q51">
            <v>282693.32095800003</v>
          </cell>
          <cell r="R51">
            <v>37.050711143151347</v>
          </cell>
          <cell r="S51">
            <v>50.525317470120477</v>
          </cell>
          <cell r="T51">
            <v>96.836533790541509</v>
          </cell>
          <cell r="U51">
            <v>96.836533790541509</v>
          </cell>
          <cell r="V51">
            <v>1750</v>
          </cell>
          <cell r="W51">
            <v>205.85294117647058</v>
          </cell>
          <cell r="X51">
            <v>1</v>
          </cell>
          <cell r="Y51">
            <v>0.50827886710239656</v>
          </cell>
          <cell r="Z51">
            <v>44.258535621251937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12599</v>
          </cell>
          <cell r="G59">
            <v>1180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14644</v>
          </cell>
          <cell r="O59">
            <v>2843.1736190000001</v>
          </cell>
          <cell r="P59">
            <v>150.42983900000002</v>
          </cell>
          <cell r="Q59">
            <v>2993.6034580000005</v>
          </cell>
          <cell r="R59">
            <v>22.566660996904517</v>
          </cell>
          <cell r="S59">
            <v>12.748291440677967</v>
          </cell>
          <cell r="T59">
            <v>1574.875</v>
          </cell>
          <cell r="U59">
            <v>1574.875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51.907274338886097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5735.2</v>
          </cell>
          <cell r="D63">
            <v>7980</v>
          </cell>
          <cell r="E63">
            <v>6864</v>
          </cell>
          <cell r="F63">
            <v>1024962.4</v>
          </cell>
          <cell r="G63">
            <v>522968.5</v>
          </cell>
          <cell r="H63">
            <v>105000</v>
          </cell>
          <cell r="I63">
            <v>0</v>
          </cell>
          <cell r="J63">
            <v>66692</v>
          </cell>
          <cell r="K63">
            <v>6480</v>
          </cell>
          <cell r="L63">
            <v>0</v>
          </cell>
          <cell r="M63">
            <v>3465</v>
          </cell>
          <cell r="N63">
            <v>1729567.9</v>
          </cell>
          <cell r="O63">
            <v>484201.467344</v>
          </cell>
          <cell r="P63">
            <v>273167.07443699997</v>
          </cell>
          <cell r="Q63">
            <v>757368.54178099998</v>
          </cell>
          <cell r="R63">
            <v>47.24090048025176</v>
          </cell>
          <cell r="S63">
            <v>52.23394419300589</v>
          </cell>
          <cell r="T63">
            <v>178.71432556841958</v>
          </cell>
          <cell r="U63">
            <v>149.32435897435897</v>
          </cell>
          <cell r="V63">
            <v>3387.0967741935483</v>
          </cell>
          <cell r="W63">
            <v>185.00645161290322</v>
          </cell>
          <cell r="X63">
            <v>0.83554778554778553</v>
          </cell>
          <cell r="Y63">
            <v>0.86015037593984967</v>
          </cell>
          <cell r="Z63">
            <v>28.560334332940887</v>
          </cell>
        </row>
        <row r="64">
          <cell r="A64" t="str">
            <v>KQ-I</v>
          </cell>
          <cell r="B64">
            <v>63</v>
          </cell>
          <cell r="C64">
            <v>33445</v>
          </cell>
          <cell r="D64">
            <v>30822</v>
          </cell>
          <cell r="E64">
            <v>20408</v>
          </cell>
          <cell r="F64">
            <v>1912844.88</v>
          </cell>
          <cell r="G64">
            <v>66191.5</v>
          </cell>
          <cell r="H64">
            <v>12000</v>
          </cell>
          <cell r="I64">
            <v>0</v>
          </cell>
          <cell r="J64">
            <v>62353</v>
          </cell>
          <cell r="K64">
            <v>6480</v>
          </cell>
          <cell r="L64">
            <v>0</v>
          </cell>
          <cell r="M64">
            <v>17135.8</v>
          </cell>
          <cell r="N64">
            <v>2077005.18</v>
          </cell>
          <cell r="O64">
            <v>706783.13694</v>
          </cell>
          <cell r="P64">
            <v>28886.929429999997</v>
          </cell>
          <cell r="Q64">
            <v>735670.06637000002</v>
          </cell>
          <cell r="R64">
            <v>36.949317967696373</v>
          </cell>
          <cell r="S64">
            <v>43.641448569680392</v>
          </cell>
          <cell r="T64">
            <v>57.193747346389593</v>
          </cell>
          <cell r="U64">
            <v>93.730148961191688</v>
          </cell>
          <cell r="V64">
            <v>190.47619047619048</v>
          </cell>
          <cell r="W64">
            <v>530.8730158730159</v>
          </cell>
          <cell r="X64">
            <v>1.6388181105448845</v>
          </cell>
          <cell r="Y64">
            <v>0.66212445655700469</v>
          </cell>
          <cell r="Z64">
            <v>36.930048839651377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41610</v>
          </cell>
          <cell r="G65">
            <v>23811.5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100911.5</v>
          </cell>
          <cell r="O65">
            <v>13031.901315999999</v>
          </cell>
          <cell r="P65">
            <v>10989.1675</v>
          </cell>
          <cell r="Q65">
            <v>24021.068815999999</v>
          </cell>
          <cell r="R65">
            <v>31.319157212208605</v>
          </cell>
          <cell r="S65">
            <v>46.150672994141487</v>
          </cell>
          <cell r="T65">
            <v>611.91176470588232</v>
          </cell>
          <cell r="U65">
            <v>611.91176470588232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48.545705506592441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4</v>
          </cell>
          <cell r="D68">
            <v>10</v>
          </cell>
          <cell r="E68">
            <v>4</v>
          </cell>
          <cell r="F68">
            <v>5459</v>
          </cell>
          <cell r="G68">
            <v>75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6499</v>
          </cell>
          <cell r="O68">
            <v>461.23503300000004</v>
          </cell>
          <cell r="P68">
            <v>7.9999999999999964</v>
          </cell>
          <cell r="Q68">
            <v>469.23503300000004</v>
          </cell>
          <cell r="R68">
            <v>8.4490755266532336</v>
          </cell>
          <cell r="S68">
            <v>10.666666666666663</v>
          </cell>
          <cell r="T68">
            <v>1364.75</v>
          </cell>
          <cell r="U68">
            <v>1364.75</v>
          </cell>
          <cell r="V68">
            <v>800</v>
          </cell>
          <cell r="W68">
            <v>4</v>
          </cell>
          <cell r="X68">
            <v>1</v>
          </cell>
          <cell r="Y68">
            <v>0.4</v>
          </cell>
          <cell r="Z68">
            <v>65.129688707228183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700</v>
          </cell>
          <cell r="C73">
            <v>92313.8</v>
          </cell>
          <cell r="D73">
            <v>180702</v>
          </cell>
          <cell r="E73">
            <v>92606</v>
          </cell>
          <cell r="F73">
            <v>9033617.9399999995</v>
          </cell>
          <cell r="G73">
            <v>370235</v>
          </cell>
          <cell r="H73">
            <v>1660513.5</v>
          </cell>
          <cell r="I73">
            <v>0</v>
          </cell>
          <cell r="J73">
            <v>278776</v>
          </cell>
          <cell r="K73">
            <v>69562.559999999998</v>
          </cell>
          <cell r="L73">
            <v>0</v>
          </cell>
          <cell r="M73">
            <v>21240</v>
          </cell>
          <cell r="N73">
            <v>11433945</v>
          </cell>
          <cell r="O73">
            <v>2630833.3046580004</v>
          </cell>
          <cell r="P73">
            <v>140843.59484999999</v>
          </cell>
          <cell r="Q73">
            <v>2771676.8995079999</v>
          </cell>
          <cell r="R73">
            <v>29.122698371036048</v>
          </cell>
          <cell r="S73">
            <v>38.041674841654618</v>
          </cell>
          <cell r="T73">
            <v>97.857719430897646</v>
          </cell>
          <cell r="U73">
            <v>97.548948664233407</v>
          </cell>
          <cell r="V73">
            <v>2372.162142857143</v>
          </cell>
          <cell r="W73">
            <v>131.87685714285715</v>
          </cell>
          <cell r="X73">
            <v>0.99684469688789068</v>
          </cell>
          <cell r="Y73">
            <v>0.51247910925169615</v>
          </cell>
          <cell r="Z73">
            <v>48.109024840049543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69362.399999999994</v>
          </cell>
          <cell r="D78">
            <v>85752</v>
          </cell>
          <cell r="E78">
            <v>55886</v>
          </cell>
          <cell r="F78">
            <v>8345937.21</v>
          </cell>
          <cell r="G78">
            <v>203267.5</v>
          </cell>
          <cell r="H78">
            <v>984700</v>
          </cell>
          <cell r="I78">
            <v>0</v>
          </cell>
          <cell r="J78">
            <v>1600418</v>
          </cell>
          <cell r="K78">
            <v>17280</v>
          </cell>
          <cell r="L78">
            <v>0</v>
          </cell>
          <cell r="M78">
            <v>39964.100000000006</v>
          </cell>
          <cell r="N78">
            <v>11191566.810000002</v>
          </cell>
          <cell r="O78">
            <v>3929465.2910569995</v>
          </cell>
          <cell r="P78">
            <v>80459.786816000007</v>
          </cell>
          <cell r="Q78">
            <v>4009925.0778729995</v>
          </cell>
          <cell r="R78">
            <v>47.082373041924662</v>
          </cell>
          <cell r="S78">
            <v>39.583202831736507</v>
          </cell>
          <cell r="T78">
            <v>120.32365099823537</v>
          </cell>
          <cell r="U78">
            <v>149.33860376480692</v>
          </cell>
          <cell r="V78">
            <v>6564.666666666667</v>
          </cell>
          <cell r="W78">
            <v>462.41599999999994</v>
          </cell>
          <cell r="X78">
            <v>1.2411408939627098</v>
          </cell>
          <cell r="Y78">
            <v>0.65171657803899619</v>
          </cell>
          <cell r="Z78">
            <v>36.519918931448501</v>
          </cell>
        </row>
        <row r="79">
          <cell r="A79" t="str">
            <v>RL-I</v>
          </cell>
          <cell r="B79">
            <v>22</v>
          </cell>
          <cell r="C79">
            <v>5204</v>
          </cell>
          <cell r="D79">
            <v>8856</v>
          </cell>
          <cell r="E79">
            <v>5204</v>
          </cell>
          <cell r="F79">
            <v>549976.87</v>
          </cell>
          <cell r="G79">
            <v>618292.07999999996</v>
          </cell>
          <cell r="H79">
            <v>0</v>
          </cell>
          <cell r="I79">
            <v>0</v>
          </cell>
          <cell r="J79">
            <v>37506</v>
          </cell>
          <cell r="K79">
            <v>1200</v>
          </cell>
          <cell r="L79">
            <v>0</v>
          </cell>
          <cell r="M79">
            <v>2222</v>
          </cell>
          <cell r="N79">
            <v>1209196.95</v>
          </cell>
          <cell r="O79">
            <v>245052.79767</v>
          </cell>
          <cell r="P79">
            <v>326354.51418200001</v>
          </cell>
          <cell r="Q79">
            <v>571407.31185199996</v>
          </cell>
          <cell r="R79">
            <v>44.556927943169683</v>
          </cell>
          <cell r="S79">
            <v>52.783227335210249</v>
          </cell>
          <cell r="T79">
            <v>105.68348770176787</v>
          </cell>
          <cell r="U79">
            <v>105.68348770176787</v>
          </cell>
          <cell r="V79">
            <v>0</v>
          </cell>
          <cell r="W79">
            <v>236.54545454545453</v>
          </cell>
          <cell r="X79">
            <v>1</v>
          </cell>
          <cell r="Y79">
            <v>0.58762420957542905</v>
          </cell>
          <cell r="Z79">
            <v>25.094693060092343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83</v>
          </cell>
          <cell r="C86">
            <v>31765.1</v>
          </cell>
          <cell r="D86">
            <v>31344</v>
          </cell>
          <cell r="E86">
            <v>17455</v>
          </cell>
          <cell r="F86">
            <v>5150653.8499999996</v>
          </cell>
          <cell r="G86">
            <v>217139.75</v>
          </cell>
          <cell r="H86">
            <v>0</v>
          </cell>
          <cell r="I86">
            <v>0</v>
          </cell>
          <cell r="J86">
            <v>18663.12</v>
          </cell>
          <cell r="K86">
            <v>0</v>
          </cell>
          <cell r="L86">
            <v>0</v>
          </cell>
          <cell r="M86">
            <v>38140.300000000003</v>
          </cell>
          <cell r="N86">
            <v>5424597.0199999996</v>
          </cell>
          <cell r="O86">
            <v>2881075.5317790001</v>
          </cell>
          <cell r="P86">
            <v>135415.55351599999</v>
          </cell>
          <cell r="Q86">
            <v>3016491.0852950001</v>
          </cell>
          <cell r="R86">
            <v>55.936112495290288</v>
          </cell>
          <cell r="S86">
            <v>62.363318331166909</v>
          </cell>
          <cell r="T86">
            <v>162.14820195749422</v>
          </cell>
          <cell r="U86">
            <v>295.08185906617013</v>
          </cell>
          <cell r="V86">
            <v>0</v>
          </cell>
          <cell r="W86">
            <v>382.71204819277108</v>
          </cell>
          <cell r="X86">
            <v>1.8198281294757948</v>
          </cell>
          <cell r="Y86">
            <v>0.55688489025012766</v>
          </cell>
          <cell r="Z86">
            <v>16.742147042473544</v>
          </cell>
        </row>
        <row r="87">
          <cell r="A87" t="str">
            <v>UPS-I</v>
          </cell>
          <cell r="B87">
            <v>21</v>
          </cell>
          <cell r="C87">
            <v>54</v>
          </cell>
          <cell r="D87">
            <v>210</v>
          </cell>
          <cell r="E87">
            <v>54</v>
          </cell>
          <cell r="F87">
            <v>13699.33</v>
          </cell>
          <cell r="G87">
            <v>1413.5</v>
          </cell>
          <cell r="H87">
            <v>8400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3465</v>
          </cell>
          <cell r="N87">
            <v>26977.83</v>
          </cell>
          <cell r="O87">
            <v>4969.4131259999995</v>
          </cell>
          <cell r="P87">
            <v>811.4106240000001</v>
          </cell>
          <cell r="Q87">
            <v>5780.8237499999996</v>
          </cell>
          <cell r="R87">
            <v>36.274862537072977</v>
          </cell>
          <cell r="S87">
            <v>57.404359674566685</v>
          </cell>
          <cell r="T87">
            <v>253.69129629629629</v>
          </cell>
          <cell r="U87">
            <v>253.69129629629629</v>
          </cell>
          <cell r="V87">
            <v>400</v>
          </cell>
          <cell r="W87">
            <v>2.5714285714285716</v>
          </cell>
          <cell r="X87">
            <v>1</v>
          </cell>
          <cell r="Y87">
            <v>0.25714285714285712</v>
          </cell>
          <cell r="Z87">
            <v>50.92174685541255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113</v>
          </cell>
          <cell r="C89">
            <v>32.799999999999997</v>
          </cell>
          <cell r="D89">
            <v>20340</v>
          </cell>
          <cell r="E89">
            <v>82</v>
          </cell>
          <cell r="F89">
            <v>12566</v>
          </cell>
          <cell r="G89">
            <v>157668.12</v>
          </cell>
          <cell r="H89">
            <v>135800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4246</v>
          </cell>
          <cell r="N89">
            <v>310280.12</v>
          </cell>
          <cell r="O89">
            <v>4515.9473330000001</v>
          </cell>
          <cell r="P89">
            <v>69902.668672</v>
          </cell>
          <cell r="Q89">
            <v>74418.616004999989</v>
          </cell>
          <cell r="R89">
            <v>35.937826937768577</v>
          </cell>
          <cell r="S89">
            <v>44.335321986461182</v>
          </cell>
          <cell r="T89">
            <v>383.10975609756099</v>
          </cell>
          <cell r="U89">
            <v>153.2439024390244</v>
          </cell>
          <cell r="V89">
            <v>1201.7699115044247</v>
          </cell>
          <cell r="W89">
            <v>0.29026548672566371</v>
          </cell>
          <cell r="X89">
            <v>0.39999999999999997</v>
          </cell>
          <cell r="Y89">
            <v>4.0314650934119957E-3</v>
          </cell>
          <cell r="Z89">
            <v>48.36546739079229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15284</v>
          </cell>
          <cell r="D93">
            <v>15979</v>
          </cell>
          <cell r="E93">
            <v>9205</v>
          </cell>
          <cell r="F93">
            <v>1536608.9</v>
          </cell>
          <cell r="G93">
            <v>132135.65</v>
          </cell>
          <cell r="H93">
            <v>34200</v>
          </cell>
          <cell r="I93">
            <v>0</v>
          </cell>
          <cell r="J93">
            <v>229387.75</v>
          </cell>
          <cell r="K93">
            <v>0</v>
          </cell>
          <cell r="L93">
            <v>0</v>
          </cell>
          <cell r="M93">
            <v>16182.65</v>
          </cell>
          <cell r="N93">
            <v>1948514.9499999997</v>
          </cell>
          <cell r="O93">
            <v>690675.49759200006</v>
          </cell>
          <cell r="P93">
            <v>46952.029631999998</v>
          </cell>
          <cell r="Q93">
            <v>737627.52722400008</v>
          </cell>
          <cell r="R93">
            <v>44.948034440774101</v>
          </cell>
          <cell r="S93">
            <v>35.533203667594627</v>
          </cell>
          <cell r="T93">
            <v>100.53709107563465</v>
          </cell>
          <cell r="U93">
            <v>166.93198261814231</v>
          </cell>
          <cell r="V93">
            <v>570</v>
          </cell>
          <cell r="W93">
            <v>254.73333333333332</v>
          </cell>
          <cell r="X93">
            <v>1.6604019554589897</v>
          </cell>
          <cell r="Y93">
            <v>0.57606859002440702</v>
          </cell>
          <cell r="Z93">
            <v>34.493917642043883</v>
          </cell>
        </row>
        <row r="94">
          <cell r="A94" t="str">
            <v>ZF-I</v>
          </cell>
          <cell r="B94">
            <v>14</v>
          </cell>
          <cell r="C94">
            <v>6541.5</v>
          </cell>
          <cell r="D94">
            <v>8888</v>
          </cell>
          <cell r="E94">
            <v>4407</v>
          </cell>
          <cell r="F94">
            <v>812685.81</v>
          </cell>
          <cell r="G94">
            <v>147268.56</v>
          </cell>
          <cell r="H94">
            <v>24500</v>
          </cell>
          <cell r="I94">
            <v>0</v>
          </cell>
          <cell r="J94">
            <v>38304</v>
          </cell>
          <cell r="K94">
            <v>0</v>
          </cell>
          <cell r="L94">
            <v>0</v>
          </cell>
          <cell r="M94">
            <v>1639</v>
          </cell>
          <cell r="N94">
            <v>1024397.3700000001</v>
          </cell>
          <cell r="O94">
            <v>377892.70305400004</v>
          </cell>
          <cell r="P94">
            <v>96886.12481899999</v>
          </cell>
          <cell r="Q94">
            <v>474778.82787299994</v>
          </cell>
          <cell r="R94">
            <v>46.499237270304995</v>
          </cell>
          <cell r="S94">
            <v>65.788736454678443</v>
          </cell>
          <cell r="T94">
            <v>124.23539096537492</v>
          </cell>
          <cell r="U94">
            <v>184.40794417971409</v>
          </cell>
          <cell r="V94">
            <v>1750</v>
          </cell>
          <cell r="W94">
            <v>467.25</v>
          </cell>
          <cell r="X94">
            <v>1.4843430905377808</v>
          </cell>
          <cell r="Y94">
            <v>0.49583708370837082</v>
          </cell>
          <cell r="Z94">
            <v>26.00266540515474</v>
          </cell>
        </row>
        <row r="95">
          <cell r="A95" t="str">
            <v>Total inter</v>
          </cell>
          <cell r="B95">
            <v>1703</v>
          </cell>
          <cell r="C95">
            <v>379989.39999999997</v>
          </cell>
          <cell r="D95">
            <v>555982</v>
          </cell>
          <cell r="E95">
            <v>305967</v>
          </cell>
          <cell r="F95">
            <v>49612911.279999994</v>
          </cell>
          <cell r="G95">
            <v>4158391.88</v>
          </cell>
          <cell r="H95">
            <v>5613700</v>
          </cell>
          <cell r="I95">
            <v>0</v>
          </cell>
          <cell r="J95">
            <v>3451539.4000000004</v>
          </cell>
          <cell r="K95">
            <v>164662.56</v>
          </cell>
          <cell r="L95">
            <v>0</v>
          </cell>
          <cell r="M95">
            <v>305674.7</v>
          </cell>
          <cell r="N95">
            <v>63306879.819999993</v>
          </cell>
          <cell r="O95">
            <v>20419392.178693</v>
          </cell>
          <cell r="P95">
            <v>2042449.7917460001</v>
          </cell>
          <cell r="Q95">
            <v>22461841.970438998</v>
          </cell>
          <cell r="R95">
            <v>41.157415785282666</v>
          </cell>
          <cell r="S95">
            <v>49.11633753348903</v>
          </cell>
          <cell r="T95">
            <v>130.56393488871004</v>
          </cell>
          <cell r="U95">
            <v>162.15118388584386</v>
          </cell>
          <cell r="V95">
            <v>3296.3593658250147</v>
          </cell>
          <cell r="W95">
            <v>223.12941867293011</v>
          </cell>
          <cell r="X95">
            <v>1.2419293583948594</v>
          </cell>
          <cell r="Y95">
            <v>0.55031817576828024</v>
          </cell>
          <cell r="Z95">
            <v>36.868913825387651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780</v>
          </cell>
          <cell r="D98">
            <v>2000</v>
          </cell>
          <cell r="E98">
            <v>650</v>
          </cell>
          <cell r="F98">
            <v>271874.99849999999</v>
          </cell>
          <cell r="G98">
            <v>0</v>
          </cell>
          <cell r="H98">
            <v>0</v>
          </cell>
          <cell r="I98">
            <v>61862.23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333737.22849999997</v>
          </cell>
          <cell r="O98">
            <v>86213.490596000003</v>
          </cell>
          <cell r="P98">
            <v>0</v>
          </cell>
          <cell r="Q98">
            <v>86213.490596000003</v>
          </cell>
          <cell r="R98">
            <v>31.710709359691275</v>
          </cell>
          <cell r="S98">
            <v>0</v>
          </cell>
          <cell r="T98">
            <v>348.55769038461534</v>
          </cell>
          <cell r="U98">
            <v>418.26922846153843</v>
          </cell>
          <cell r="V98">
            <v>0</v>
          </cell>
          <cell r="W98">
            <v>780</v>
          </cell>
          <cell r="X98">
            <v>1.2</v>
          </cell>
          <cell r="Y98">
            <v>0.32500000000000001</v>
          </cell>
          <cell r="Z98">
            <v>46.517053986245003</v>
          </cell>
        </row>
        <row r="99">
          <cell r="A99" t="str">
            <v>BAC-USM-I</v>
          </cell>
          <cell r="B99">
            <v>1</v>
          </cell>
          <cell r="C99">
            <v>24</v>
          </cell>
          <cell r="D99">
            <v>100</v>
          </cell>
          <cell r="E99">
            <v>24</v>
          </cell>
          <cell r="F99">
            <v>12000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12000</v>
          </cell>
          <cell r="O99">
            <v>3806.6798819999995</v>
          </cell>
          <cell r="P99">
            <v>0</v>
          </cell>
          <cell r="Q99">
            <v>3806.6798819999995</v>
          </cell>
          <cell r="R99">
            <v>31.722332349999995</v>
          </cell>
          <cell r="S99">
            <v>0</v>
          </cell>
          <cell r="T99">
            <v>500</v>
          </cell>
          <cell r="U99">
            <v>500</v>
          </cell>
          <cell r="V99">
            <v>0</v>
          </cell>
          <cell r="W99">
            <v>24</v>
          </cell>
          <cell r="X99">
            <v>1</v>
          </cell>
          <cell r="Y99">
            <v>0.24</v>
          </cell>
          <cell r="Z99">
            <v>40.627467651273435</v>
          </cell>
        </row>
        <row r="100">
          <cell r="A100" t="str">
            <v>BJR-I</v>
          </cell>
          <cell r="B100">
            <v>1</v>
          </cell>
          <cell r="C100">
            <v>240</v>
          </cell>
          <cell r="D100">
            <v>2000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21156.7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117317.42</v>
          </cell>
          <cell r="O100">
            <v>27207.731022</v>
          </cell>
          <cell r="P100">
            <v>0</v>
          </cell>
          <cell r="Q100">
            <v>27207.731022</v>
          </cell>
          <cell r="R100">
            <v>28.29401758015123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240</v>
          </cell>
          <cell r="X100">
            <v>1.2</v>
          </cell>
          <cell r="Y100">
            <v>0.1</v>
          </cell>
          <cell r="Z100">
            <v>49.158247525946223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2</v>
          </cell>
          <cell r="C102">
            <v>8274</v>
          </cell>
          <cell r="D102">
            <v>4000</v>
          </cell>
          <cell r="E102">
            <v>5830</v>
          </cell>
          <cell r="F102">
            <v>4339526.7920000004</v>
          </cell>
          <cell r="G102">
            <v>0</v>
          </cell>
          <cell r="H102">
            <v>0</v>
          </cell>
          <cell r="I102">
            <v>598407.89199999999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4937934.6840000004</v>
          </cell>
          <cell r="O102">
            <v>1035231.3710789999</v>
          </cell>
          <cell r="P102">
            <v>0</v>
          </cell>
          <cell r="Q102">
            <v>1035231.3710789999</v>
          </cell>
          <cell r="R102">
            <v>23.855858500227917</v>
          </cell>
          <cell r="S102">
            <v>0</v>
          </cell>
          <cell r="T102">
            <v>524.4774948029974</v>
          </cell>
          <cell r="U102">
            <v>744.34421818181829</v>
          </cell>
          <cell r="V102">
            <v>0</v>
          </cell>
          <cell r="W102">
            <v>4137</v>
          </cell>
          <cell r="X102">
            <v>1.4192109777015438</v>
          </cell>
          <cell r="Y102">
            <v>1.4575</v>
          </cell>
          <cell r="Z102">
            <v>51.384934377728854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156</v>
          </cell>
          <cell r="D104">
            <v>4000</v>
          </cell>
          <cell r="E104">
            <v>100</v>
          </cell>
          <cell r="F104">
            <v>55607.142</v>
          </cell>
          <cell r="G104">
            <v>0</v>
          </cell>
          <cell r="H104">
            <v>0</v>
          </cell>
          <cell r="I104">
            <v>10537.107099999999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66144.249100000001</v>
          </cell>
          <cell r="O104">
            <v>14996.633073000001</v>
          </cell>
          <cell r="P104">
            <v>0</v>
          </cell>
          <cell r="Q104">
            <v>14996.633073000001</v>
          </cell>
          <cell r="R104">
            <v>26.968897399905934</v>
          </cell>
          <cell r="S104">
            <v>0</v>
          </cell>
          <cell r="T104">
            <v>356.45603846153847</v>
          </cell>
          <cell r="U104">
            <v>556.07141999999999</v>
          </cell>
          <cell r="V104">
            <v>0</v>
          </cell>
          <cell r="W104">
            <v>156</v>
          </cell>
          <cell r="X104">
            <v>1.56</v>
          </cell>
          <cell r="Y104">
            <v>2.5000000000000001E-2</v>
          </cell>
          <cell r="Z104">
            <v>49.677181781165757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108035.72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108035.72</v>
          </cell>
          <cell r="O107">
            <v>35365.234168000003</v>
          </cell>
          <cell r="P107">
            <v>0</v>
          </cell>
          <cell r="Q107">
            <v>35365.234168000003</v>
          </cell>
          <cell r="R107">
            <v>32.734760473665567</v>
          </cell>
          <cell r="S107">
            <v>0</v>
          </cell>
          <cell r="T107">
            <v>300.09922222222224</v>
          </cell>
          <cell r="U107">
            <v>360.1190666666667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39.615039527607848</v>
          </cell>
        </row>
        <row r="108">
          <cell r="A108" t="str">
            <v>MACRO-I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OBR-BOM</v>
          </cell>
          <cell r="B109">
            <v>1</v>
          </cell>
          <cell r="C109">
            <v>270</v>
          </cell>
          <cell r="D109">
            <v>2000</v>
          </cell>
          <cell r="E109">
            <v>90</v>
          </cell>
          <cell r="F109">
            <v>31526.784</v>
          </cell>
          <cell r="G109">
            <v>0</v>
          </cell>
          <cell r="H109">
            <v>0</v>
          </cell>
          <cell r="I109">
            <v>13429.18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44955.964</v>
          </cell>
          <cell r="O109">
            <v>10030.472685999999</v>
          </cell>
          <cell r="P109">
            <v>0</v>
          </cell>
          <cell r="Q109">
            <v>10030.472685999999</v>
          </cell>
          <cell r="R109">
            <v>31.815717981256824</v>
          </cell>
          <cell r="S109">
            <v>0</v>
          </cell>
          <cell r="T109">
            <v>116.76586666666667</v>
          </cell>
          <cell r="U109">
            <v>350.29759999999999</v>
          </cell>
          <cell r="V109">
            <v>0</v>
          </cell>
          <cell r="W109">
            <v>270</v>
          </cell>
          <cell r="X109">
            <v>3</v>
          </cell>
          <cell r="Y109">
            <v>4.4999999999999998E-2</v>
          </cell>
          <cell r="Z109">
            <v>50.038026893705322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5</v>
          </cell>
          <cell r="C113">
            <v>1080</v>
          </cell>
          <cell r="D113">
            <v>3000</v>
          </cell>
          <cell r="E113">
            <v>900</v>
          </cell>
          <cell r="F113">
            <v>331250.005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331250.005</v>
          </cell>
          <cell r="O113">
            <v>121310.77187200001</v>
          </cell>
          <cell r="P113">
            <v>0</v>
          </cell>
          <cell r="Q113">
            <v>121310.77187200001</v>
          </cell>
          <cell r="R113">
            <v>36.622119257628391</v>
          </cell>
          <cell r="S113">
            <v>0</v>
          </cell>
          <cell r="T113">
            <v>306.71296759259258</v>
          </cell>
          <cell r="U113">
            <v>368.0555611111111</v>
          </cell>
          <cell r="V113">
            <v>0</v>
          </cell>
          <cell r="W113">
            <v>216</v>
          </cell>
          <cell r="X113">
            <v>1.2</v>
          </cell>
          <cell r="Y113">
            <v>0.3</v>
          </cell>
          <cell r="Z113">
            <v>35.727680743645038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14</v>
          </cell>
          <cell r="C115">
            <v>11184</v>
          </cell>
          <cell r="D115">
            <v>21100</v>
          </cell>
          <cell r="E115">
            <v>8094</v>
          </cell>
          <cell r="F115">
            <v>5245982.1615000004</v>
          </cell>
          <cell r="G115">
            <v>0</v>
          </cell>
          <cell r="H115">
            <v>0</v>
          </cell>
          <cell r="I115">
            <v>705393.10910000012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5951375.2705999995</v>
          </cell>
          <cell r="O115">
            <v>1334162.3843779999</v>
          </cell>
          <cell r="P115">
            <v>0</v>
          </cell>
          <cell r="Q115">
            <v>1334162.3843779999</v>
          </cell>
          <cell r="R115">
            <v>25.432080081578444</v>
          </cell>
          <cell r="S115">
            <v>0</v>
          </cell>
          <cell r="T115">
            <v>469.06135206545071</v>
          </cell>
          <cell r="U115">
            <v>648.13221664195703</v>
          </cell>
          <cell r="V115">
            <v>0</v>
          </cell>
          <cell r="W115">
            <v>798.85714285714289</v>
          </cell>
          <cell r="X115">
            <v>1.3817642698295034</v>
          </cell>
          <cell r="Y115">
            <v>0.38360189573459713</v>
          </cell>
          <cell r="Z115">
            <v>49.932084368908434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27</v>
          </cell>
          <cell r="C117">
            <v>11481.5</v>
          </cell>
          <cell r="D117">
            <v>15764</v>
          </cell>
          <cell r="E117">
            <v>10953</v>
          </cell>
          <cell r="F117">
            <v>2066734.25</v>
          </cell>
          <cell r="G117">
            <v>140775.64000000001</v>
          </cell>
          <cell r="H117">
            <v>211100</v>
          </cell>
          <cell r="I117">
            <v>0</v>
          </cell>
          <cell r="J117">
            <v>159225.5</v>
          </cell>
          <cell r="K117">
            <v>14900</v>
          </cell>
          <cell r="L117">
            <v>0</v>
          </cell>
          <cell r="M117">
            <v>59035.9</v>
          </cell>
          <cell r="N117">
            <v>2651771.29</v>
          </cell>
          <cell r="O117">
            <v>762420.69625300006</v>
          </cell>
          <cell r="P117">
            <v>38375.737798999995</v>
          </cell>
          <cell r="Q117">
            <v>800796.43405200029</v>
          </cell>
          <cell r="R117">
            <v>36.890117645894726</v>
          </cell>
          <cell r="S117">
            <v>27.260211922318373</v>
          </cell>
          <cell r="T117">
            <v>180.00559595871619</v>
          </cell>
          <cell r="U117">
            <v>188.69115767369669</v>
          </cell>
          <cell r="V117">
            <v>7818.5185185185182</v>
          </cell>
          <cell r="W117">
            <v>425.24074074074076</v>
          </cell>
          <cell r="X117">
            <v>1.048251620560577</v>
          </cell>
          <cell r="Y117">
            <v>0.69481096168485157</v>
          </cell>
          <cell r="Z117">
            <v>42.151251692380598</v>
          </cell>
        </row>
        <row r="118">
          <cell r="A118" t="str">
            <v>Total</v>
          </cell>
          <cell r="B118">
            <v>27</v>
          </cell>
          <cell r="C118">
            <v>11481.5</v>
          </cell>
          <cell r="D118">
            <v>15764</v>
          </cell>
          <cell r="E118">
            <v>10953</v>
          </cell>
          <cell r="F118">
            <v>2066734.25</v>
          </cell>
          <cell r="G118">
            <v>140775.64000000001</v>
          </cell>
          <cell r="H118">
            <v>211100</v>
          </cell>
          <cell r="I118">
            <v>0</v>
          </cell>
          <cell r="J118">
            <v>159225.5</v>
          </cell>
          <cell r="K118">
            <v>14900</v>
          </cell>
          <cell r="L118">
            <v>0</v>
          </cell>
          <cell r="M118">
            <v>59035.9</v>
          </cell>
          <cell r="N118">
            <v>2651771.29</v>
          </cell>
          <cell r="O118">
            <v>762420.69625300006</v>
          </cell>
          <cell r="P118">
            <v>38375.737798999995</v>
          </cell>
          <cell r="Q118">
            <v>800796.43405200029</v>
          </cell>
          <cell r="R118">
            <v>36.890117645894726</v>
          </cell>
          <cell r="S118">
            <v>27.260211922318373</v>
          </cell>
          <cell r="T118">
            <v>180.00559595871619</v>
          </cell>
          <cell r="U118">
            <v>188.69115767369669</v>
          </cell>
          <cell r="V118">
            <v>7818.5185185185182</v>
          </cell>
          <cell r="W118">
            <v>425.24074074074076</v>
          </cell>
          <cell r="X118">
            <v>1.048251620560577</v>
          </cell>
          <cell r="Y118">
            <v>0.69481096168485157</v>
          </cell>
          <cell r="Z118">
            <v>42.151251692380598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127</v>
          </cell>
          <cell r="C122">
            <v>11808</v>
          </cell>
          <cell r="D122">
            <v>63500</v>
          </cell>
          <cell r="E122">
            <v>19680</v>
          </cell>
          <cell r="F122">
            <v>794094.95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794094.95</v>
          </cell>
          <cell r="O122">
            <v>307147.81629599998</v>
          </cell>
          <cell r="P122">
            <v>0</v>
          </cell>
          <cell r="Q122">
            <v>307147.81629599998</v>
          </cell>
          <cell r="R122">
            <v>38.678978665712457</v>
          </cell>
          <cell r="S122">
            <v>0</v>
          </cell>
          <cell r="T122">
            <v>67.250588584010842</v>
          </cell>
          <cell r="U122">
            <v>40.350353150406505</v>
          </cell>
          <cell r="V122">
            <v>0</v>
          </cell>
          <cell r="W122">
            <v>92.976377952755911</v>
          </cell>
          <cell r="X122">
            <v>0.6</v>
          </cell>
          <cell r="Y122">
            <v>0.30992125984251967</v>
          </cell>
          <cell r="Z122">
            <v>33.670821335560973</v>
          </cell>
        </row>
        <row r="123">
          <cell r="A123" t="str">
            <v>EK-L</v>
          </cell>
          <cell r="B123">
            <v>120</v>
          </cell>
          <cell r="C123">
            <v>36350</v>
          </cell>
          <cell r="D123">
            <v>7500</v>
          </cell>
          <cell r="E123">
            <v>7270</v>
          </cell>
          <cell r="F123">
            <v>2926394.68</v>
          </cell>
          <cell r="G123">
            <v>14889.6</v>
          </cell>
          <cell r="H123">
            <v>33480</v>
          </cell>
          <cell r="I123">
            <v>0</v>
          </cell>
          <cell r="J123">
            <v>30384.959999999999</v>
          </cell>
          <cell r="K123">
            <v>0</v>
          </cell>
          <cell r="L123">
            <v>369202.56</v>
          </cell>
          <cell r="M123">
            <v>0</v>
          </cell>
          <cell r="N123">
            <v>3374351.8000000003</v>
          </cell>
          <cell r="O123">
            <v>1414530.331763</v>
          </cell>
          <cell r="P123">
            <v>6719.4950740000004</v>
          </cell>
          <cell r="Q123">
            <v>1421249.826837</v>
          </cell>
          <cell r="R123">
            <v>48.336963617053868</v>
          </cell>
          <cell r="S123">
            <v>45.128781659681927</v>
          </cell>
          <cell r="T123">
            <v>80.506043466299872</v>
          </cell>
          <cell r="U123">
            <v>402.53021733149933</v>
          </cell>
          <cell r="V123">
            <v>279</v>
          </cell>
          <cell r="W123">
            <v>302.91666666666669</v>
          </cell>
          <cell r="X123">
            <v>5</v>
          </cell>
          <cell r="Y123">
            <v>0.96933333333333338</v>
          </cell>
          <cell r="Z123">
            <v>30.230604639456093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150</v>
          </cell>
          <cell r="C125">
            <v>26320.2</v>
          </cell>
          <cell r="D125">
            <v>750000</v>
          </cell>
          <cell r="E125">
            <v>45082</v>
          </cell>
          <cell r="F125">
            <v>1927251</v>
          </cell>
          <cell r="G125">
            <v>3150</v>
          </cell>
          <cell r="H125">
            <v>12000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1942401</v>
          </cell>
          <cell r="O125">
            <v>750622.21193200001</v>
          </cell>
          <cell r="P125">
            <v>-8.5069999999973334E-2</v>
          </cell>
          <cell r="Q125">
            <v>750622.12686199998</v>
          </cell>
          <cell r="R125">
            <v>38.94781800253314</v>
          </cell>
          <cell r="S125">
            <v>-2.7006349206340741E-3</v>
          </cell>
          <cell r="T125">
            <v>73.223265780655154</v>
          </cell>
          <cell r="U125">
            <v>42.74990018189078</v>
          </cell>
          <cell r="V125">
            <v>80</v>
          </cell>
          <cell r="W125">
            <v>175.46800000000002</v>
          </cell>
          <cell r="X125">
            <v>0.58382946630584265</v>
          </cell>
          <cell r="Y125">
            <v>6.0109333333333334E-2</v>
          </cell>
          <cell r="Z125">
            <v>33.705764765397831</v>
          </cell>
        </row>
        <row r="126">
          <cell r="A126" t="str">
            <v>WY-L</v>
          </cell>
          <cell r="B126">
            <v>30</v>
          </cell>
          <cell r="C126">
            <v>5376</v>
          </cell>
          <cell r="D126">
            <v>4200</v>
          </cell>
          <cell r="E126">
            <v>1344</v>
          </cell>
          <cell r="F126">
            <v>421357.5</v>
          </cell>
          <cell r="G126">
            <v>204035.5</v>
          </cell>
          <cell r="H126">
            <v>18000</v>
          </cell>
          <cell r="I126">
            <v>0</v>
          </cell>
          <cell r="J126">
            <v>11503</v>
          </cell>
          <cell r="K126">
            <v>0</v>
          </cell>
          <cell r="L126">
            <v>190000</v>
          </cell>
          <cell r="M126">
            <v>0</v>
          </cell>
          <cell r="N126">
            <v>844896</v>
          </cell>
          <cell r="O126">
            <v>164599.68859599996</v>
          </cell>
          <cell r="P126">
            <v>152750.603585</v>
          </cell>
          <cell r="Q126">
            <v>317350.292181</v>
          </cell>
          <cell r="R126">
            <v>39.064141161839999</v>
          </cell>
          <cell r="S126">
            <v>74.864718926363309</v>
          </cell>
          <cell r="T126">
            <v>78.377511160714292</v>
          </cell>
          <cell r="U126">
            <v>313.51004464285717</v>
          </cell>
          <cell r="V126">
            <v>600</v>
          </cell>
          <cell r="W126">
            <v>179.2</v>
          </cell>
          <cell r="X126">
            <v>4</v>
          </cell>
          <cell r="Y126">
            <v>0.32</v>
          </cell>
          <cell r="Z126">
            <v>34.78892952952306</v>
          </cell>
        </row>
        <row r="127">
          <cell r="A127" t="str">
            <v>Total lounge</v>
          </cell>
          <cell r="B127">
            <v>427</v>
          </cell>
          <cell r="C127">
            <v>79854.2</v>
          </cell>
          <cell r="D127">
            <v>825200</v>
          </cell>
          <cell r="E127">
            <v>73376</v>
          </cell>
          <cell r="F127">
            <v>6069098.1299999999</v>
          </cell>
          <cell r="G127">
            <v>222075.1</v>
          </cell>
          <cell r="H127">
            <v>63480</v>
          </cell>
          <cell r="I127">
            <v>0</v>
          </cell>
          <cell r="J127">
            <v>41887.96</v>
          </cell>
          <cell r="K127">
            <v>0</v>
          </cell>
          <cell r="L127">
            <v>559202.56000000006</v>
          </cell>
          <cell r="M127">
            <v>0</v>
          </cell>
          <cell r="N127">
            <v>6955743.75</v>
          </cell>
          <cell r="O127">
            <v>2636900.048587</v>
          </cell>
          <cell r="P127">
            <v>159470.01358900001</v>
          </cell>
          <cell r="Q127">
            <v>2796370.0621760003</v>
          </cell>
          <cell r="R127">
            <v>43.447971874974442</v>
          </cell>
          <cell r="S127">
            <v>71.809047294811535</v>
          </cell>
          <cell r="T127">
            <v>76.002240708691588</v>
          </cell>
          <cell r="U127">
            <v>82.712305522241607</v>
          </cell>
          <cell r="V127">
            <v>148.66510538641685</v>
          </cell>
          <cell r="W127">
            <v>187.01217798594848</v>
          </cell>
          <cell r="X127">
            <v>1.0882877235063235</v>
          </cell>
          <cell r="Y127">
            <v>8.8919049927290356E-2</v>
          </cell>
          <cell r="Z127">
            <v>32.147484293826608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8</v>
          </cell>
          <cell r="C135">
            <v>45</v>
          </cell>
          <cell r="D135">
            <v>80</v>
          </cell>
          <cell r="E135">
            <v>45</v>
          </cell>
          <cell r="F135">
            <v>10663.3603</v>
          </cell>
          <cell r="G135">
            <v>1512</v>
          </cell>
          <cell r="H135">
            <v>2400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14575.3603</v>
          </cell>
          <cell r="O135">
            <v>6588.7467219999999</v>
          </cell>
          <cell r="P135">
            <v>362.98000199999996</v>
          </cell>
          <cell r="Q135">
            <v>6951.7267239999992</v>
          </cell>
          <cell r="R135">
            <v>61.788653263455792</v>
          </cell>
          <cell r="S135">
            <v>24.006613888888886</v>
          </cell>
          <cell r="T135">
            <v>236.96356222222224</v>
          </cell>
          <cell r="U135">
            <v>236.96356222222224</v>
          </cell>
          <cell r="V135">
            <v>300</v>
          </cell>
          <cell r="W135">
            <v>5.625</v>
          </cell>
          <cell r="X135">
            <v>1</v>
          </cell>
          <cell r="Y135">
            <v>0.5625</v>
          </cell>
          <cell r="Z135">
            <v>24.654740799203484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8</v>
          </cell>
          <cell r="C143">
            <v>45</v>
          </cell>
          <cell r="D143">
            <v>80</v>
          </cell>
          <cell r="E143">
            <v>45</v>
          </cell>
          <cell r="F143">
            <v>10663.3603</v>
          </cell>
          <cell r="G143">
            <v>1512</v>
          </cell>
          <cell r="H143">
            <v>2400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14575.3603</v>
          </cell>
          <cell r="O143">
            <v>6588.7467219999999</v>
          </cell>
          <cell r="P143">
            <v>362.98000199999996</v>
          </cell>
          <cell r="Q143">
            <v>6951.7267239999992</v>
          </cell>
          <cell r="R143">
            <v>61.788653263455792</v>
          </cell>
          <cell r="S143">
            <v>24.006613888888886</v>
          </cell>
          <cell r="T143">
            <v>236.96356222222224</v>
          </cell>
          <cell r="U143">
            <v>236.96356222222224</v>
          </cell>
          <cell r="V143">
            <v>300</v>
          </cell>
          <cell r="W143">
            <v>5.625</v>
          </cell>
          <cell r="X143">
            <v>1</v>
          </cell>
          <cell r="Y143">
            <v>0.5625</v>
          </cell>
          <cell r="Z143">
            <v>24.654740799203484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30600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37074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2</v>
          </cell>
          <cell r="C150">
            <v>1.2</v>
          </cell>
          <cell r="D150">
            <v>4100</v>
          </cell>
          <cell r="E150">
            <v>6</v>
          </cell>
          <cell r="F150">
            <v>5000</v>
          </cell>
          <cell r="G150">
            <v>0</v>
          </cell>
          <cell r="H150">
            <v>1500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130954.4</v>
          </cell>
          <cell r="O150">
            <v>2568.60934</v>
          </cell>
          <cell r="P150">
            <v>0</v>
          </cell>
          <cell r="Q150">
            <v>2568.60934</v>
          </cell>
          <cell r="R150">
            <v>51.372186799999994</v>
          </cell>
          <cell r="S150">
            <v>0</v>
          </cell>
          <cell r="T150">
            <v>4166.666666666667</v>
          </cell>
          <cell r="U150">
            <v>833.33333333333337</v>
          </cell>
          <cell r="V150">
            <v>750</v>
          </cell>
          <cell r="W150">
            <v>0.6</v>
          </cell>
          <cell r="X150">
            <v>0.19999999999999998</v>
          </cell>
          <cell r="Y150">
            <v>1.4634146341463415E-3</v>
          </cell>
          <cell r="Z150">
            <v>70.388346747316319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2</v>
          </cell>
          <cell r="C161">
            <v>1.2</v>
          </cell>
          <cell r="D161">
            <v>4100</v>
          </cell>
          <cell r="E161">
            <v>6</v>
          </cell>
          <cell r="F161">
            <v>5000</v>
          </cell>
          <cell r="G161">
            <v>0</v>
          </cell>
          <cell r="H161">
            <v>62100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201275.36</v>
          </cell>
          <cell r="O161">
            <v>2568.60934</v>
          </cell>
          <cell r="P161">
            <v>0</v>
          </cell>
          <cell r="Q161">
            <v>2568.60934</v>
          </cell>
          <cell r="R161">
            <v>51.372186799999994</v>
          </cell>
          <cell r="S161">
            <v>0</v>
          </cell>
          <cell r="T161">
            <v>4166.666666666667</v>
          </cell>
          <cell r="U161">
            <v>833.33333333333337</v>
          </cell>
          <cell r="V161">
            <v>31050</v>
          </cell>
          <cell r="W161">
            <v>0.6</v>
          </cell>
          <cell r="X161">
            <v>0.19999999999999998</v>
          </cell>
          <cell r="Y161">
            <v>1.4634146341463415E-3</v>
          </cell>
          <cell r="Z161">
            <v>71.073633191784168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3576</v>
          </cell>
          <cell r="C166">
            <v>678348.5</v>
          </cell>
          <cell r="D166">
            <v>1734495</v>
          </cell>
          <cell r="E166">
            <v>599032</v>
          </cell>
          <cell r="F166">
            <v>76005741.621800005</v>
          </cell>
          <cell r="G166">
            <v>5408592.6199999992</v>
          </cell>
          <cell r="H166">
            <v>9040372.6600000001</v>
          </cell>
          <cell r="I166">
            <v>705393.10910000012</v>
          </cell>
          <cell r="J166">
            <v>3725658.8600000003</v>
          </cell>
          <cell r="K166">
            <v>313737.92</v>
          </cell>
          <cell r="L166">
            <v>559202.56000000006</v>
          </cell>
          <cell r="M166">
            <v>364886.60000000003</v>
          </cell>
          <cell r="N166">
            <v>96123585.950900018</v>
          </cell>
          <cell r="O166">
            <v>29162268.310709</v>
          </cell>
          <cell r="P166">
            <v>2605069.4505759994</v>
          </cell>
          <cell r="Q166">
            <v>31767337.761285</v>
          </cell>
          <cell r="R166">
            <v>38.36850702124412</v>
          </cell>
          <cell r="S166">
            <v>48.165384853407573</v>
          </cell>
          <cell r="T166">
            <v>112.0452711575245</v>
          </cell>
          <cell r="U166">
            <v>126.88093728181467</v>
          </cell>
          <cell r="V166">
            <v>2528.0684172259507</v>
          </cell>
          <cell r="W166">
            <v>189.69477069351231</v>
          </cell>
          <cell r="X166">
            <v>1.1324077845590887</v>
          </cell>
          <cell r="Y166">
            <v>0.34536392436991747</v>
          </cell>
          <cell r="Z166">
            <v>39.301368186097733</v>
          </cell>
        </row>
        <row r="167">
          <cell r="B167">
            <v>60</v>
          </cell>
          <cell r="C167">
            <v>15284</v>
          </cell>
          <cell r="D167">
            <v>15979</v>
          </cell>
          <cell r="E167">
            <v>9205</v>
          </cell>
          <cell r="F167">
            <v>76005741.621800005</v>
          </cell>
          <cell r="G167">
            <v>5408592.6199999992</v>
          </cell>
          <cell r="H167">
            <v>34200</v>
          </cell>
          <cell r="I167">
            <v>0</v>
          </cell>
          <cell r="J167">
            <v>229387.75</v>
          </cell>
          <cell r="K167">
            <v>0</v>
          </cell>
          <cell r="L167">
            <v>0</v>
          </cell>
          <cell r="M167">
            <v>10020.450000000001</v>
          </cell>
          <cell r="N167">
            <v>1942352.7499999998</v>
          </cell>
          <cell r="O167">
            <v>-94181233.200900018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1832</v>
          </cell>
          <cell r="C168">
            <v>275693.60000000003</v>
          </cell>
          <cell r="D168">
            <v>1141649</v>
          </cell>
          <cell r="E168">
            <v>274018</v>
          </cell>
          <cell r="F168">
            <v>19080113.930300001</v>
          </cell>
          <cell r="G168">
            <v>1109425.1000000001</v>
          </cell>
          <cell r="H168">
            <v>3215572.66</v>
          </cell>
          <cell r="I168">
            <v>0</v>
          </cell>
          <cell r="J168">
            <v>114893.95999999999</v>
          </cell>
          <cell r="K168">
            <v>134175.35999999999</v>
          </cell>
          <cell r="L168">
            <v>559202.56000000006</v>
          </cell>
          <cell r="M168">
            <v>176</v>
          </cell>
          <cell r="N168">
            <v>24213559.570300002</v>
          </cell>
          <cell r="O168">
            <v>6646293.0513849994</v>
          </cell>
          <cell r="P168">
            <v>524243.92103099998</v>
          </cell>
          <cell r="Q168">
            <v>7170536.9724160004</v>
          </cell>
          <cell r="R168">
            <v>34.833613025918119</v>
          </cell>
          <cell r="S168">
            <v>47.253656063036608</v>
          </cell>
          <cell r="T168">
            <v>69.207678126369274</v>
          </cell>
          <cell r="U168">
            <v>69.630878009108898</v>
          </cell>
          <cell r="V168">
            <v>1755.2252510917031</v>
          </cell>
          <cell r="W168">
            <v>150.4877729257642</v>
          </cell>
          <cell r="X168">
            <v>1.0061149267566365</v>
          </cell>
          <cell r="Y168">
            <v>24.001948059342233</v>
          </cell>
          <cell r="Z168">
            <v>42.736074883338773</v>
          </cell>
        </row>
        <row r="169">
          <cell r="A169" t="str">
            <v>Inter</v>
          </cell>
          <cell r="B169">
            <v>1703</v>
          </cell>
          <cell r="C169">
            <v>379989.39999999997</v>
          </cell>
          <cell r="D169">
            <v>555982</v>
          </cell>
          <cell r="E169">
            <v>305967</v>
          </cell>
          <cell r="F169">
            <v>49612911.279999994</v>
          </cell>
          <cell r="G169">
            <v>4158391.88</v>
          </cell>
          <cell r="H169">
            <v>5613700</v>
          </cell>
          <cell r="I169">
            <v>0</v>
          </cell>
          <cell r="J169">
            <v>3451539.4000000004</v>
          </cell>
          <cell r="K169">
            <v>164662.56</v>
          </cell>
          <cell r="L169">
            <v>0</v>
          </cell>
          <cell r="M169">
            <v>305674.7</v>
          </cell>
          <cell r="N169">
            <v>63306879.819999993</v>
          </cell>
          <cell r="O169">
            <v>20419392.178693</v>
          </cell>
          <cell r="P169">
            <v>2042449.7917460001</v>
          </cell>
          <cell r="Q169">
            <v>22461841.970438998</v>
          </cell>
          <cell r="R169">
            <v>41.157415785282666</v>
          </cell>
          <cell r="S169">
            <v>49.11633753348903</v>
          </cell>
          <cell r="T169">
            <v>130.56393488871004</v>
          </cell>
          <cell r="U169">
            <v>162.15118388584386</v>
          </cell>
          <cell r="V169">
            <v>3296.3593658250147</v>
          </cell>
          <cell r="W169">
            <v>223.12941867293011</v>
          </cell>
          <cell r="X169">
            <v>1.2419293583948594</v>
          </cell>
          <cell r="Y169">
            <v>55.031817576828026</v>
          </cell>
          <cell r="Z169">
            <v>36.868913825387651</v>
          </cell>
        </row>
        <row r="170">
          <cell r="A170" t="str">
            <v>Kosher</v>
          </cell>
          <cell r="B170">
            <v>41</v>
          </cell>
          <cell r="C170">
            <v>22665.5</v>
          </cell>
          <cell r="D170">
            <v>36864</v>
          </cell>
          <cell r="E170">
            <v>19047</v>
          </cell>
          <cell r="F170">
            <v>7312716.4115000004</v>
          </cell>
          <cell r="G170">
            <v>140775.64000000001</v>
          </cell>
          <cell r="H170">
            <v>211100</v>
          </cell>
          <cell r="I170">
            <v>705393.10910000012</v>
          </cell>
          <cell r="J170">
            <v>159225.5</v>
          </cell>
          <cell r="K170">
            <v>14900</v>
          </cell>
          <cell r="L170">
            <v>0</v>
          </cell>
          <cell r="M170">
            <v>59035.9</v>
          </cell>
          <cell r="N170">
            <v>8603146.5605999995</v>
          </cell>
          <cell r="O170">
            <v>2096583.080631</v>
          </cell>
          <cell r="P170">
            <v>38375.737798999995</v>
          </cell>
          <cell r="Q170">
            <v>2134958.81843</v>
          </cell>
          <cell r="R170">
            <v>28.670373123370503</v>
          </cell>
          <cell r="S170">
            <v>27.260211922318373</v>
          </cell>
          <cell r="T170">
            <v>322.63644797158679</v>
          </cell>
          <cell r="U170">
            <v>383.93008933165328</v>
          </cell>
          <cell r="V170">
            <v>5148.7804878048782</v>
          </cell>
          <cell r="W170">
            <v>552.81707317073176</v>
          </cell>
          <cell r="X170">
            <v>1.1899774242662886</v>
          </cell>
          <cell r="Y170">
            <v>51.668294270833336</v>
          </cell>
          <cell r="Z170">
            <v>47.533777126485802</v>
          </cell>
        </row>
        <row r="171">
          <cell r="A171" t="str">
            <v>Total</v>
          </cell>
          <cell r="B171">
            <v>3576</v>
          </cell>
          <cell r="C171">
            <v>678348.5</v>
          </cell>
          <cell r="D171">
            <v>1734495</v>
          </cell>
          <cell r="E171">
            <v>599032</v>
          </cell>
          <cell r="F171">
            <v>76005741.621800005</v>
          </cell>
          <cell r="G171">
            <v>5408592.6200000001</v>
          </cell>
          <cell r="H171">
            <v>9040372.6600000001</v>
          </cell>
          <cell r="I171">
            <v>705393.10910000012</v>
          </cell>
          <cell r="J171">
            <v>3725658.8600000003</v>
          </cell>
          <cell r="K171">
            <v>313737.92</v>
          </cell>
          <cell r="L171">
            <v>559202.56000000006</v>
          </cell>
          <cell r="M171">
            <v>364886.60000000003</v>
          </cell>
          <cell r="N171">
            <v>96123585.950899988</v>
          </cell>
          <cell r="O171">
            <v>29162268.310709</v>
          </cell>
          <cell r="P171">
            <v>2605069.4505759999</v>
          </cell>
          <cell r="Q171">
            <v>31767337.761285</v>
          </cell>
          <cell r="R171">
            <v>38.36850702124412</v>
          </cell>
          <cell r="S171">
            <v>48.165384853407573</v>
          </cell>
          <cell r="T171">
            <v>112.0452711575245</v>
          </cell>
          <cell r="U171">
            <v>126.88093728181467</v>
          </cell>
          <cell r="V171">
            <v>2528.0684172259507</v>
          </cell>
          <cell r="W171">
            <v>189.69477069351231</v>
          </cell>
          <cell r="X171">
            <v>1.1324077845590887</v>
          </cell>
          <cell r="Y171">
            <v>34.536392436991747</v>
          </cell>
          <cell r="Z171">
            <v>39.301368186097704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-1487191.29</v>
          </cell>
          <cell r="P173">
            <v>0</v>
          </cell>
          <cell r="Q173">
            <v>-1487191.29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-165026.56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-165026.56</v>
          </cell>
          <cell r="O174">
            <v>-997835.47</v>
          </cell>
          <cell r="P174">
            <v>0</v>
          </cell>
          <cell r="Q174">
            <v>-997835.47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165026.56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165026.56</v>
          </cell>
          <cell r="O175">
            <v>390967.3</v>
          </cell>
          <cell r="P175">
            <v>0</v>
          </cell>
          <cell r="Q175">
            <v>390967.3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-2094059.4599999997</v>
          </cell>
          <cell r="P176">
            <v>0</v>
          </cell>
          <cell r="Q176">
            <v>-2094059.4599999997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1832</v>
          </cell>
          <cell r="C178">
            <v>275693.60000000003</v>
          </cell>
          <cell r="D178">
            <v>1141649</v>
          </cell>
          <cell r="E178">
            <v>274018</v>
          </cell>
          <cell r="F178">
            <v>19080113.930300001</v>
          </cell>
          <cell r="G178">
            <v>1109425.1000000001</v>
          </cell>
          <cell r="H178">
            <v>3215572.66</v>
          </cell>
          <cell r="I178">
            <v>0</v>
          </cell>
          <cell r="J178">
            <v>114893.95999999999</v>
          </cell>
          <cell r="K178">
            <v>134175.35999999999</v>
          </cell>
          <cell r="L178">
            <v>559202.56000000006</v>
          </cell>
          <cell r="M178">
            <v>176</v>
          </cell>
          <cell r="N178">
            <v>24213559.570300002</v>
          </cell>
          <cell r="O178">
            <v>5159101.7613849994</v>
          </cell>
          <cell r="P178">
            <v>524243.92103099998</v>
          </cell>
          <cell r="Q178">
            <v>5683345.6824159995</v>
          </cell>
          <cell r="R178">
            <v>27.039155951747933</v>
          </cell>
          <cell r="S178">
            <v>47.253656063036608</v>
          </cell>
          <cell r="T178">
            <v>69.207678126369274</v>
          </cell>
          <cell r="U178">
            <v>69.630878009108898</v>
          </cell>
          <cell r="V178">
            <v>1755.2252510917031</v>
          </cell>
          <cell r="W178">
            <v>150.4877729257642</v>
          </cell>
          <cell r="X178">
            <v>1.0061149267566365</v>
          </cell>
          <cell r="Y178">
            <v>24.001948059342233</v>
          </cell>
          <cell r="Z178">
            <v>48.878052008520186</v>
          </cell>
        </row>
        <row r="179">
          <cell r="A179" t="str">
            <v>Inter</v>
          </cell>
          <cell r="B179">
            <v>1703</v>
          </cell>
          <cell r="C179">
            <v>379989.39999999997</v>
          </cell>
          <cell r="D179">
            <v>555982</v>
          </cell>
          <cell r="E179">
            <v>305967</v>
          </cell>
          <cell r="F179">
            <v>49447884.719999991</v>
          </cell>
          <cell r="G179">
            <v>4158391.88</v>
          </cell>
          <cell r="H179">
            <v>5613700</v>
          </cell>
          <cell r="I179">
            <v>0</v>
          </cell>
          <cell r="J179">
            <v>3451539.4000000004</v>
          </cell>
          <cell r="K179">
            <v>164662.56</v>
          </cell>
          <cell r="L179">
            <v>0</v>
          </cell>
          <cell r="M179">
            <v>305674.7</v>
          </cell>
          <cell r="N179">
            <v>63141853.259999998</v>
          </cell>
          <cell r="O179">
            <v>19421556.708693001</v>
          </cell>
          <cell r="P179">
            <v>2042449.7917460001</v>
          </cell>
          <cell r="Q179">
            <v>21464006.500439003</v>
          </cell>
          <cell r="R179">
            <v>39.276820067568316</v>
          </cell>
          <cell r="S179">
            <v>49.11633753348903</v>
          </cell>
          <cell r="T179">
            <v>130.12964235318142</v>
          </cell>
          <cell r="U179">
            <v>161.61182323583913</v>
          </cell>
          <cell r="V179">
            <v>3296.3593658250147</v>
          </cell>
          <cell r="W179">
            <v>223.12941867293011</v>
          </cell>
          <cell r="X179">
            <v>1.2419293583948594</v>
          </cell>
          <cell r="Y179">
            <v>55.031817576828026</v>
          </cell>
          <cell r="Z179">
            <v>38.356489079504314</v>
          </cell>
        </row>
        <row r="180">
          <cell r="A180" t="str">
            <v>Kosher</v>
          </cell>
          <cell r="B180">
            <v>41</v>
          </cell>
          <cell r="C180">
            <v>22665.5</v>
          </cell>
          <cell r="D180">
            <v>36864</v>
          </cell>
          <cell r="E180">
            <v>19047</v>
          </cell>
          <cell r="F180">
            <v>7477742.9715</v>
          </cell>
          <cell r="G180">
            <v>140775.64000000001</v>
          </cell>
          <cell r="H180">
            <v>211100</v>
          </cell>
          <cell r="I180">
            <v>705393.10910000012</v>
          </cell>
          <cell r="J180">
            <v>159225.5</v>
          </cell>
          <cell r="K180">
            <v>14900</v>
          </cell>
          <cell r="L180">
            <v>0</v>
          </cell>
          <cell r="M180">
            <v>59035.9</v>
          </cell>
          <cell r="N180">
            <v>8768173.1206</v>
          </cell>
          <cell r="O180">
            <v>2487550.3806309998</v>
          </cell>
          <cell r="P180">
            <v>38375.737798999995</v>
          </cell>
          <cell r="Q180">
            <v>2525926.1184299998</v>
          </cell>
          <cell r="R180">
            <v>33.26605889118985</v>
          </cell>
          <cell r="S180">
            <v>27.260211922318373</v>
          </cell>
          <cell r="T180">
            <v>329.91740625620434</v>
          </cell>
          <cell r="U180">
            <v>392.59426531737279</v>
          </cell>
          <cell r="V180">
            <v>5148.7804878048782</v>
          </cell>
          <cell r="W180">
            <v>552.81707317073176</v>
          </cell>
          <cell r="X180">
            <v>1.1899774242662886</v>
          </cell>
          <cell r="Y180">
            <v>51.668294270833336</v>
          </cell>
          <cell r="Z180">
            <v>43.541904859518368</v>
          </cell>
        </row>
        <row r="181">
          <cell r="A181">
            <v>0</v>
          </cell>
          <cell r="B181">
            <v>3576</v>
          </cell>
          <cell r="C181">
            <v>678348.5</v>
          </cell>
          <cell r="D181">
            <v>1734495</v>
          </cell>
          <cell r="E181">
            <v>599032</v>
          </cell>
          <cell r="F181">
            <v>76005741.621799991</v>
          </cell>
          <cell r="G181">
            <v>5408592.6200000001</v>
          </cell>
          <cell r="H181">
            <v>9040372.6600000001</v>
          </cell>
          <cell r="I181">
            <v>705393.10910000012</v>
          </cell>
          <cell r="J181">
            <v>3725658.8600000003</v>
          </cell>
          <cell r="K181">
            <v>313737.92</v>
          </cell>
          <cell r="L181">
            <v>559202.56000000006</v>
          </cell>
          <cell r="M181">
            <v>364886.60000000003</v>
          </cell>
          <cell r="N181">
            <v>96123585.950900003</v>
          </cell>
          <cell r="O181">
            <v>27068208.850708999</v>
          </cell>
          <cell r="P181">
            <v>2605069.4505759999</v>
          </cell>
          <cell r="Q181">
            <v>29673278.301285002</v>
          </cell>
          <cell r="R181">
            <v>35.613373770364326</v>
          </cell>
          <cell r="S181">
            <v>48.165384853407573</v>
          </cell>
          <cell r="T181">
            <v>112.04527115752447</v>
          </cell>
          <cell r="U181">
            <v>126.88093728181464</v>
          </cell>
          <cell r="V181">
            <v>2528.0684172259507</v>
          </cell>
          <cell r="W181">
            <v>189.69477069351231</v>
          </cell>
          <cell r="X181">
            <v>1.1324077845590887</v>
          </cell>
          <cell r="Y181">
            <v>34.536392436991747</v>
          </cell>
          <cell r="Z181">
            <v>41.479875614097381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SID-1606026</v>
          </cell>
          <cell r="E184">
            <v>42551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1539.49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SID-1606023</v>
          </cell>
          <cell r="E186">
            <v>42551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SID-1606027</v>
          </cell>
          <cell r="E187">
            <v>42551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13290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314829.49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96438415.440899998</v>
          </cell>
          <cell r="O191">
            <v>107977101.81</v>
          </cell>
          <cell r="P191">
            <v>-11538686.369100004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1832</v>
          </cell>
          <cell r="C193">
            <v>275693.60000000003</v>
          </cell>
          <cell r="D193">
            <v>1141649</v>
          </cell>
          <cell r="E193">
            <v>274018</v>
          </cell>
          <cell r="F193">
            <v>19080113.930300001</v>
          </cell>
          <cell r="G193">
            <v>1109425.1000000001</v>
          </cell>
          <cell r="H193">
            <v>3215572.66</v>
          </cell>
          <cell r="I193">
            <v>0</v>
          </cell>
          <cell r="J193">
            <v>114893.95999999999</v>
          </cell>
          <cell r="K193">
            <v>134175.35999999999</v>
          </cell>
          <cell r="L193">
            <v>559202.56000000006</v>
          </cell>
          <cell r="M193">
            <v>176</v>
          </cell>
          <cell r="N193">
            <v>24213559.570300002</v>
          </cell>
          <cell r="O193">
            <v>5159101.7613849994</v>
          </cell>
          <cell r="P193">
            <v>524243.92103099998</v>
          </cell>
          <cell r="Q193">
            <v>5683345.6824159995</v>
          </cell>
          <cell r="R193">
            <v>27.039155951747933</v>
          </cell>
          <cell r="S193">
            <v>47.253656063036608</v>
          </cell>
          <cell r="T193">
            <v>69.207678126369274</v>
          </cell>
          <cell r="U193">
            <v>69.630878009108898</v>
          </cell>
          <cell r="V193">
            <v>1755.2252510917031</v>
          </cell>
          <cell r="W193">
            <v>150.4877729257642</v>
          </cell>
          <cell r="X193">
            <v>1.0061149267566365</v>
          </cell>
          <cell r="Y193">
            <v>24.001948059342233</v>
          </cell>
          <cell r="Z193">
            <v>0</v>
          </cell>
        </row>
        <row r="194">
          <cell r="A194" t="str">
            <v>Inter</v>
          </cell>
          <cell r="B194">
            <v>1703</v>
          </cell>
          <cell r="C194">
            <v>379989.39999999997</v>
          </cell>
          <cell r="D194">
            <v>555982</v>
          </cell>
          <cell r="E194">
            <v>305967</v>
          </cell>
          <cell r="F194">
            <v>49447884.719999991</v>
          </cell>
          <cell r="G194">
            <v>4158391.88</v>
          </cell>
          <cell r="H194">
            <v>5613700</v>
          </cell>
          <cell r="I194">
            <v>0</v>
          </cell>
          <cell r="J194">
            <v>3451539.4000000004</v>
          </cell>
          <cell r="K194">
            <v>164662.56</v>
          </cell>
          <cell r="L194">
            <v>0</v>
          </cell>
          <cell r="M194">
            <v>305674.7</v>
          </cell>
          <cell r="N194">
            <v>63141853.259999998</v>
          </cell>
          <cell r="O194">
            <v>19421556.708693001</v>
          </cell>
          <cell r="P194">
            <v>2042449.7917460001</v>
          </cell>
          <cell r="Q194">
            <v>21464006.500439003</v>
          </cell>
          <cell r="R194">
            <v>39.276820067568316</v>
          </cell>
          <cell r="S194">
            <v>49.11633753348903</v>
          </cell>
          <cell r="T194">
            <v>130.12964235318142</v>
          </cell>
          <cell r="U194">
            <v>161.61182323583913</v>
          </cell>
          <cell r="V194">
            <v>3296.3593658250147</v>
          </cell>
          <cell r="W194">
            <v>223.12941867293011</v>
          </cell>
          <cell r="X194">
            <v>1.2419293583948594</v>
          </cell>
          <cell r="Y194">
            <v>55.031817576828026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22665.5</v>
          </cell>
          <cell r="D195">
            <v>36864</v>
          </cell>
          <cell r="E195">
            <v>19047</v>
          </cell>
          <cell r="F195">
            <v>7477742.9715</v>
          </cell>
          <cell r="G195">
            <v>140775.64000000001</v>
          </cell>
          <cell r="H195">
            <v>211100</v>
          </cell>
          <cell r="I195">
            <v>705393.10910000012</v>
          </cell>
          <cell r="J195">
            <v>159225.5</v>
          </cell>
          <cell r="K195">
            <v>14900</v>
          </cell>
          <cell r="L195">
            <v>0</v>
          </cell>
          <cell r="M195">
            <v>59035.9</v>
          </cell>
          <cell r="N195">
            <v>8768173.1206</v>
          </cell>
          <cell r="O195">
            <v>2487550.3806309998</v>
          </cell>
          <cell r="P195">
            <v>38375.737798999995</v>
          </cell>
          <cell r="Q195">
            <v>2525926.1184299998</v>
          </cell>
          <cell r="R195">
            <v>33.26605889118985</v>
          </cell>
          <cell r="S195">
            <v>27.260211922318373</v>
          </cell>
          <cell r="T195">
            <v>329.91740625620434</v>
          </cell>
          <cell r="U195">
            <v>392.59426531737279</v>
          </cell>
          <cell r="V195">
            <v>5148.7804878048782</v>
          </cell>
          <cell r="W195">
            <v>552.81707317073176</v>
          </cell>
          <cell r="X195">
            <v>1.1899774242662886</v>
          </cell>
          <cell r="Y195">
            <v>51.668294270833336</v>
          </cell>
          <cell r="Z195">
            <v>0</v>
          </cell>
        </row>
        <row r="196">
          <cell r="A196" t="str">
            <v>Total</v>
          </cell>
          <cell r="B196">
            <v>3576</v>
          </cell>
          <cell r="C196">
            <v>678348.5</v>
          </cell>
          <cell r="D196">
            <v>1734495</v>
          </cell>
          <cell r="E196">
            <v>599032</v>
          </cell>
          <cell r="F196">
            <v>76005741.621799991</v>
          </cell>
          <cell r="G196">
            <v>5408592.6200000001</v>
          </cell>
          <cell r="H196">
            <v>9040372.6600000001</v>
          </cell>
          <cell r="I196">
            <v>705393.10910000012</v>
          </cell>
          <cell r="J196">
            <v>3725658.8600000003</v>
          </cell>
          <cell r="K196">
            <v>313737.92</v>
          </cell>
          <cell r="L196">
            <v>559202.56000000006</v>
          </cell>
          <cell r="M196">
            <v>364886.60000000003</v>
          </cell>
          <cell r="N196">
            <v>96123585.950900003</v>
          </cell>
          <cell r="O196">
            <v>27068208.850708999</v>
          </cell>
          <cell r="P196">
            <v>2605069.4505759999</v>
          </cell>
          <cell r="Q196">
            <v>29673278.301285002</v>
          </cell>
          <cell r="R196">
            <v>35.613373770364326</v>
          </cell>
          <cell r="S196">
            <v>48.165384853407573</v>
          </cell>
          <cell r="T196">
            <v>112.04527115752447</v>
          </cell>
          <cell r="U196">
            <v>126.88093728181464</v>
          </cell>
          <cell r="V196">
            <v>2528.0684172259507</v>
          </cell>
          <cell r="W196">
            <v>189.69477069351231</v>
          </cell>
          <cell r="X196">
            <v>1.1324077845590887</v>
          </cell>
          <cell r="Y196">
            <v>34.536392436991747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1832</v>
          </cell>
          <cell r="C203">
            <v>275693.60000000003</v>
          </cell>
          <cell r="D203">
            <v>1141649</v>
          </cell>
          <cell r="E203">
            <v>274018</v>
          </cell>
          <cell r="F203">
            <v>19080113.930300001</v>
          </cell>
          <cell r="G203">
            <v>1109425.1000000001</v>
          </cell>
          <cell r="H203">
            <v>3215572.66</v>
          </cell>
          <cell r="I203">
            <v>0</v>
          </cell>
          <cell r="J203">
            <v>114893.95999999999</v>
          </cell>
          <cell r="K203">
            <v>134175.35999999999</v>
          </cell>
          <cell r="L203">
            <v>559202.56000000006</v>
          </cell>
          <cell r="M203">
            <v>176</v>
          </cell>
          <cell r="N203">
            <v>24213559.570300002</v>
          </cell>
          <cell r="O203">
            <v>5159101.7613849994</v>
          </cell>
          <cell r="P203">
            <v>524243.92103099998</v>
          </cell>
          <cell r="Q203">
            <v>5683345.6824159995</v>
          </cell>
          <cell r="R203">
            <v>27.039155951747933</v>
          </cell>
          <cell r="S203">
            <v>47.253656063036608</v>
          </cell>
          <cell r="T203">
            <v>69.207678126369274</v>
          </cell>
          <cell r="U203">
            <v>69.630878009108898</v>
          </cell>
          <cell r="V203">
            <v>1755.2252510917031</v>
          </cell>
          <cell r="W203">
            <v>150.4877729257642</v>
          </cell>
          <cell r="X203">
            <v>1.0061149267566365</v>
          </cell>
          <cell r="Y203">
            <v>24.001948059342233</v>
          </cell>
          <cell r="Z203">
            <v>0</v>
          </cell>
        </row>
        <row r="204">
          <cell r="A204" t="str">
            <v>Inter</v>
          </cell>
          <cell r="B204">
            <v>1703</v>
          </cell>
          <cell r="C204">
            <v>379989.39999999997</v>
          </cell>
          <cell r="D204">
            <v>555982</v>
          </cell>
          <cell r="E204">
            <v>305967</v>
          </cell>
          <cell r="F204">
            <v>49447884.719999991</v>
          </cell>
          <cell r="G204">
            <v>4158391.88</v>
          </cell>
          <cell r="H204">
            <v>5613700</v>
          </cell>
          <cell r="I204">
            <v>0</v>
          </cell>
          <cell r="J204">
            <v>3451539.4000000004</v>
          </cell>
          <cell r="K204">
            <v>164662.56</v>
          </cell>
          <cell r="L204">
            <v>0</v>
          </cell>
          <cell r="M204">
            <v>305674.7</v>
          </cell>
          <cell r="N204">
            <v>63141853.259999998</v>
          </cell>
          <cell r="O204">
            <v>19421556.708693001</v>
          </cell>
          <cell r="P204">
            <v>2042449.7917460001</v>
          </cell>
          <cell r="Q204">
            <v>21464006.500439003</v>
          </cell>
          <cell r="R204">
            <v>39.276820067568316</v>
          </cell>
          <cell r="S204">
            <v>49.11633753348903</v>
          </cell>
          <cell r="T204">
            <v>130.12964235318142</v>
          </cell>
          <cell r="U204">
            <v>161.61182323583913</v>
          </cell>
          <cell r="V204">
            <v>3296.3593658250147</v>
          </cell>
          <cell r="W204">
            <v>223.12941867293011</v>
          </cell>
          <cell r="X204">
            <v>1.2419293583948594</v>
          </cell>
          <cell r="Y204">
            <v>55.031817576828026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22665.5</v>
          </cell>
          <cell r="D205">
            <v>36864</v>
          </cell>
          <cell r="E205">
            <v>19047</v>
          </cell>
          <cell r="F205">
            <v>7477742.9715</v>
          </cell>
          <cell r="G205">
            <v>140775.64000000001</v>
          </cell>
          <cell r="H205">
            <v>211100</v>
          </cell>
          <cell r="I205">
            <v>705393.10910000012</v>
          </cell>
          <cell r="J205">
            <v>159225.5</v>
          </cell>
          <cell r="K205">
            <v>14900</v>
          </cell>
          <cell r="L205">
            <v>0</v>
          </cell>
          <cell r="M205">
            <v>59035.9</v>
          </cell>
          <cell r="N205">
            <v>8768173.1206</v>
          </cell>
          <cell r="O205">
            <v>2487550.3806309998</v>
          </cell>
          <cell r="P205">
            <v>38375.737798999995</v>
          </cell>
          <cell r="Q205">
            <v>2525926.1184299998</v>
          </cell>
          <cell r="R205">
            <v>33.26605889118985</v>
          </cell>
          <cell r="S205">
            <v>27.260211922318373</v>
          </cell>
          <cell r="T205">
            <v>329.91740625620434</v>
          </cell>
          <cell r="U205">
            <v>392.59426531737279</v>
          </cell>
          <cell r="V205">
            <v>5148.7804878048782</v>
          </cell>
          <cell r="W205">
            <v>552.81707317073176</v>
          </cell>
          <cell r="X205">
            <v>1.1899774242662886</v>
          </cell>
          <cell r="Y205">
            <v>51.668294270833336</v>
          </cell>
          <cell r="Z205">
            <v>0</v>
          </cell>
        </row>
        <row r="206">
          <cell r="A206" t="str">
            <v>Total</v>
          </cell>
          <cell r="B206">
            <v>3576</v>
          </cell>
          <cell r="C206">
            <v>678348.5</v>
          </cell>
          <cell r="D206">
            <v>1734495</v>
          </cell>
          <cell r="E206">
            <v>599032</v>
          </cell>
          <cell r="F206">
            <v>76005741.621799991</v>
          </cell>
          <cell r="G206">
            <v>5408592.6200000001</v>
          </cell>
          <cell r="H206">
            <v>9040372.6600000001</v>
          </cell>
          <cell r="I206">
            <v>705393.10910000012</v>
          </cell>
          <cell r="J206">
            <v>3725658.8600000003</v>
          </cell>
          <cell r="K206">
            <v>313737.92</v>
          </cell>
          <cell r="L206">
            <v>559202.56000000006</v>
          </cell>
          <cell r="M206">
            <v>364886.60000000003</v>
          </cell>
          <cell r="N206">
            <v>96123585.950900003</v>
          </cell>
          <cell r="O206">
            <v>27068208.850708999</v>
          </cell>
          <cell r="P206">
            <v>2605069.4505759999</v>
          </cell>
          <cell r="Q206">
            <v>29673278.301285002</v>
          </cell>
          <cell r="R206">
            <v>35.613373770364326</v>
          </cell>
          <cell r="S206">
            <v>48.165384853407573</v>
          </cell>
          <cell r="T206">
            <v>112.04527115752447</v>
          </cell>
          <cell r="U206">
            <v>126.88093728181464</v>
          </cell>
          <cell r="V206">
            <v>2528.0684172259507</v>
          </cell>
          <cell r="W206">
            <v>189.69477069351231</v>
          </cell>
          <cell r="X206">
            <v>1.1324077845590887</v>
          </cell>
          <cell r="Y206">
            <v>34.536392436991747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20189539.030300003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61224795.211499996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9745765.7691000011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313737.92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3725658.8600000003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924089.16000000015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96123585.950899988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6499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11534830.310000001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7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145</v>
          </cell>
          <cell r="D12">
            <v>398</v>
          </cell>
          <cell r="E12">
            <v>145</v>
          </cell>
          <cell r="F12">
            <v>15591.999999999998</v>
          </cell>
          <cell r="G12">
            <v>2855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19047</v>
          </cell>
          <cell r="O12">
            <v>8707.0341819999994</v>
          </cell>
          <cell r="P12">
            <v>1486.7871</v>
          </cell>
          <cell r="Q12">
            <v>10193.821281999999</v>
          </cell>
          <cell r="R12">
            <v>55.842959094407398</v>
          </cell>
          <cell r="S12">
            <v>52.076605954465848</v>
          </cell>
          <cell r="T12">
            <v>107.53103448275861</v>
          </cell>
          <cell r="U12">
            <v>107.53103448275861</v>
          </cell>
          <cell r="V12">
            <v>600</v>
          </cell>
          <cell r="W12">
            <v>145</v>
          </cell>
          <cell r="X12">
            <v>1</v>
          </cell>
          <cell r="Y12">
            <v>0.36432160804020103</v>
          </cell>
          <cell r="Z12">
            <v>18.830498893487427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1558</v>
          </cell>
          <cell r="C19">
            <v>245472.6</v>
          </cell>
          <cell r="D19">
            <v>334737</v>
          </cell>
          <cell r="E19">
            <v>253467</v>
          </cell>
          <cell r="F19">
            <v>16910293.723999999</v>
          </cell>
          <cell r="G19">
            <v>963301</v>
          </cell>
          <cell r="H19">
            <v>3455159</v>
          </cell>
          <cell r="I19">
            <v>0</v>
          </cell>
          <cell r="J19">
            <v>66873</v>
          </cell>
          <cell r="K19">
            <v>0</v>
          </cell>
          <cell r="L19">
            <v>0</v>
          </cell>
          <cell r="M19">
            <v>0</v>
          </cell>
          <cell r="N19">
            <v>21395626.723999999</v>
          </cell>
          <cell r="O19">
            <v>4642537.4350640001</v>
          </cell>
          <cell r="P19">
            <v>428956.21925199998</v>
          </cell>
          <cell r="Q19">
            <v>5071493.6543159988</v>
          </cell>
          <cell r="R19">
            <v>27.453913638856907</v>
          </cell>
          <cell r="S19">
            <v>44.529821857550232</v>
          </cell>
          <cell r="T19">
            <v>68.888722097700509</v>
          </cell>
          <cell r="U19">
            <v>66.715957990586546</v>
          </cell>
          <cell r="V19">
            <v>2217.6887034659821</v>
          </cell>
          <cell r="W19">
            <v>157.55622593068037</v>
          </cell>
          <cell r="X19">
            <v>0.96845979950052674</v>
          </cell>
          <cell r="Y19">
            <v>0.75721237867340629</v>
          </cell>
          <cell r="Z19">
            <v>48.646387524801398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1559</v>
          </cell>
          <cell r="C29">
            <v>245617.6</v>
          </cell>
          <cell r="D29">
            <v>335135</v>
          </cell>
          <cell r="E29">
            <v>253612</v>
          </cell>
          <cell r="F29">
            <v>16925885.723999999</v>
          </cell>
          <cell r="G29">
            <v>966156</v>
          </cell>
          <cell r="H29">
            <v>3455759</v>
          </cell>
          <cell r="I29">
            <v>0</v>
          </cell>
          <cell r="J29">
            <v>66873</v>
          </cell>
          <cell r="K29">
            <v>0</v>
          </cell>
          <cell r="L29">
            <v>0</v>
          </cell>
          <cell r="M29">
            <v>0</v>
          </cell>
          <cell r="N29">
            <v>21414673.723999999</v>
          </cell>
          <cell r="O29">
            <v>4651244.4692460001</v>
          </cell>
          <cell r="P29">
            <v>430443.006352</v>
          </cell>
          <cell r="Q29">
            <v>5081687.4755979991</v>
          </cell>
          <cell r="R29">
            <v>27.480065416315462</v>
          </cell>
          <cell r="S29">
            <v>44.552122675013145</v>
          </cell>
          <cell r="T29">
            <v>68.911534531727369</v>
          </cell>
          <cell r="U29">
            <v>66.739293582322603</v>
          </cell>
          <cell r="V29">
            <v>2216.6510583707504</v>
          </cell>
          <cell r="W29">
            <v>157.54817190506736</v>
          </cell>
          <cell r="X29">
            <v>0.96847783227922968</v>
          </cell>
          <cell r="Y29">
            <v>0.75674578901039879</v>
          </cell>
          <cell r="Z29">
            <v>48.619868174654854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6</v>
          </cell>
          <cell r="C32">
            <v>1699</v>
          </cell>
          <cell r="D32">
            <v>2460</v>
          </cell>
          <cell r="E32">
            <v>1699</v>
          </cell>
          <cell r="F32">
            <v>186858</v>
          </cell>
          <cell r="G32">
            <v>173027.5</v>
          </cell>
          <cell r="H32">
            <v>0</v>
          </cell>
          <cell r="I32">
            <v>0</v>
          </cell>
          <cell r="J32">
            <v>6422</v>
          </cell>
          <cell r="K32">
            <v>0</v>
          </cell>
          <cell r="L32">
            <v>0</v>
          </cell>
          <cell r="M32">
            <v>561</v>
          </cell>
          <cell r="N32">
            <v>366868.5</v>
          </cell>
          <cell r="O32">
            <v>76745.840557999996</v>
          </cell>
          <cell r="P32">
            <v>90614.343884000002</v>
          </cell>
          <cell r="Q32">
            <v>167360.184442</v>
          </cell>
          <cell r="R32">
            <v>41.071744617838142</v>
          </cell>
          <cell r="S32">
            <v>52.369908762479952</v>
          </cell>
          <cell r="T32">
            <v>109.98116539140671</v>
          </cell>
          <cell r="U32">
            <v>109.98116539140671</v>
          </cell>
          <cell r="V32">
            <v>0</v>
          </cell>
          <cell r="W32">
            <v>283.16666666666669</v>
          </cell>
          <cell r="X32">
            <v>1</v>
          </cell>
          <cell r="Y32">
            <v>0.69065040650406506</v>
          </cell>
          <cell r="Z32">
            <v>26.731224287632163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251</v>
          </cell>
          <cell r="C46">
            <v>147940.79999999999</v>
          </cell>
          <cell r="D46">
            <v>129337</v>
          </cell>
          <cell r="E46">
            <v>117764</v>
          </cell>
          <cell r="F46">
            <v>30014731.079999998</v>
          </cell>
          <cell r="G46">
            <v>1722234.72</v>
          </cell>
          <cell r="H46">
            <v>2328493.5</v>
          </cell>
          <cell r="I46">
            <v>0</v>
          </cell>
          <cell r="J46">
            <v>1314706.3999999999</v>
          </cell>
          <cell r="K46">
            <v>0</v>
          </cell>
          <cell r="L46">
            <v>0</v>
          </cell>
          <cell r="M46">
            <v>56610.400000000001</v>
          </cell>
          <cell r="N46">
            <v>35436776.099999994</v>
          </cell>
          <cell r="O46">
            <v>11807114.412831999</v>
          </cell>
          <cell r="P46">
            <v>856348.54327400005</v>
          </cell>
          <cell r="Q46">
            <v>12663462.956106002</v>
          </cell>
          <cell r="R46">
            <v>39.337731800301043</v>
          </cell>
          <cell r="S46">
            <v>49.723102973675978</v>
          </cell>
          <cell r="T46">
            <v>202.88339038318031</v>
          </cell>
          <cell r="U46">
            <v>254.87187153968952</v>
          </cell>
          <cell r="V46">
            <v>9276.8665338645424</v>
          </cell>
          <cell r="W46">
            <v>589.40557768924293</v>
          </cell>
          <cell r="X46">
            <v>1.2562480893991372</v>
          </cell>
          <cell r="Y46">
            <v>0.91052057802484976</v>
          </cell>
          <cell r="Z46">
            <v>36.614430281492389</v>
          </cell>
        </row>
        <row r="47">
          <cell r="A47" t="str">
            <v>ET-I</v>
          </cell>
          <cell r="B47">
            <v>63</v>
          </cell>
          <cell r="C47">
            <v>18665</v>
          </cell>
          <cell r="D47">
            <v>20296</v>
          </cell>
          <cell r="E47">
            <v>10569</v>
          </cell>
          <cell r="F47">
            <v>1623789.54</v>
          </cell>
          <cell r="G47">
            <v>299222.84000000003</v>
          </cell>
          <cell r="H47">
            <v>221300</v>
          </cell>
          <cell r="I47">
            <v>0</v>
          </cell>
          <cell r="J47">
            <v>5478</v>
          </cell>
          <cell r="K47">
            <v>6300</v>
          </cell>
          <cell r="L47">
            <v>0</v>
          </cell>
          <cell r="M47">
            <v>18326</v>
          </cell>
          <cell r="N47">
            <v>2174416.38</v>
          </cell>
          <cell r="O47">
            <v>888462.67285999993</v>
          </cell>
          <cell r="P47">
            <v>121309.49360100001</v>
          </cell>
          <cell r="Q47">
            <v>1009772.166461</v>
          </cell>
          <cell r="R47">
            <v>54.715383427091169</v>
          </cell>
          <cell r="S47">
            <v>40.541522031205908</v>
          </cell>
          <cell r="T47">
            <v>86.996492901151896</v>
          </cell>
          <cell r="U47">
            <v>153.63700823162077</v>
          </cell>
          <cell r="V47">
            <v>3512.6984126984125</v>
          </cell>
          <cell r="W47">
            <v>296.26984126984127</v>
          </cell>
          <cell r="X47">
            <v>1.7660138139842936</v>
          </cell>
          <cell r="Y47">
            <v>0.52074300354749703</v>
          </cell>
          <cell r="Z47">
            <v>25.91103253480502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85</v>
          </cell>
          <cell r="C50">
            <v>9629</v>
          </cell>
          <cell r="D50">
            <v>14450</v>
          </cell>
          <cell r="E50">
            <v>8625</v>
          </cell>
          <cell r="F50">
            <v>839653.05</v>
          </cell>
          <cell r="G50">
            <v>42326</v>
          </cell>
          <cell r="H50">
            <v>283400</v>
          </cell>
          <cell r="I50">
            <v>0</v>
          </cell>
          <cell r="J50">
            <v>6381</v>
          </cell>
          <cell r="K50">
            <v>12960</v>
          </cell>
          <cell r="L50">
            <v>0</v>
          </cell>
          <cell r="M50">
            <v>20542.5</v>
          </cell>
          <cell r="N50">
            <v>1205262.55</v>
          </cell>
          <cell r="O50">
            <v>305398.82003400003</v>
          </cell>
          <cell r="P50">
            <v>19336.230613</v>
          </cell>
          <cell r="Q50">
            <v>324735.05064700003</v>
          </cell>
          <cell r="R50">
            <v>36.372025330462385</v>
          </cell>
          <cell r="S50">
            <v>45.684049078580543</v>
          </cell>
          <cell r="T50">
            <v>87.200441375012986</v>
          </cell>
          <cell r="U50">
            <v>97.351078260869571</v>
          </cell>
          <cell r="V50">
            <v>3334.1176470588234</v>
          </cell>
          <cell r="W50">
            <v>113.28235294117647</v>
          </cell>
          <cell r="X50">
            <v>1.1164057971014494</v>
          </cell>
          <cell r="Y50">
            <v>0.59688581314878897</v>
          </cell>
          <cell r="Z50">
            <v>45.406703607296862</v>
          </cell>
        </row>
        <row r="51">
          <cell r="A51" t="str">
            <v>HB-I</v>
          </cell>
          <cell r="B51">
            <v>40</v>
          </cell>
          <cell r="C51">
            <v>9743</v>
          </cell>
          <cell r="D51">
            <v>15633</v>
          </cell>
          <cell r="E51">
            <v>9732</v>
          </cell>
          <cell r="F51">
            <v>978423.3</v>
          </cell>
          <cell r="G51">
            <v>85853.6</v>
          </cell>
          <cell r="H51">
            <v>71750</v>
          </cell>
          <cell r="I51">
            <v>0</v>
          </cell>
          <cell r="J51">
            <v>167010</v>
          </cell>
          <cell r="K51">
            <v>43200</v>
          </cell>
          <cell r="L51">
            <v>0</v>
          </cell>
          <cell r="M51">
            <v>3421</v>
          </cell>
          <cell r="N51">
            <v>1349657.9000000001</v>
          </cell>
          <cell r="O51">
            <v>322883.93612299999</v>
          </cell>
          <cell r="P51">
            <v>44488.192374000006</v>
          </cell>
          <cell r="Q51">
            <v>367372.12849699997</v>
          </cell>
          <cell r="R51">
            <v>33.000434078276754</v>
          </cell>
          <cell r="S51">
            <v>51.818668493808062</v>
          </cell>
          <cell r="T51">
            <v>100.42320640459818</v>
          </cell>
          <cell r="U51">
            <v>100.53671393341554</v>
          </cell>
          <cell r="V51">
            <v>1793.75</v>
          </cell>
          <cell r="W51">
            <v>243.57499999999999</v>
          </cell>
          <cell r="X51">
            <v>1.0011302918207974</v>
          </cell>
          <cell r="Y51">
            <v>0.62252926501631167</v>
          </cell>
          <cell r="Z51">
            <v>45.13015208182658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2</v>
          </cell>
          <cell r="C58">
            <v>36</v>
          </cell>
          <cell r="D58">
            <v>470</v>
          </cell>
          <cell r="E58">
            <v>32</v>
          </cell>
          <cell r="F58">
            <v>4418</v>
          </cell>
          <cell r="G58">
            <v>3955</v>
          </cell>
          <cell r="H58">
            <v>3500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330</v>
          </cell>
          <cell r="N58">
            <v>12203</v>
          </cell>
          <cell r="O58">
            <v>1485.0877170000001</v>
          </cell>
          <cell r="P58">
            <v>2106.5638310000004</v>
          </cell>
          <cell r="Q58">
            <v>3591.6515480000007</v>
          </cell>
          <cell r="R58">
            <v>33.614479787234046</v>
          </cell>
          <cell r="S58">
            <v>53.263307989886229</v>
          </cell>
          <cell r="T58">
            <v>122.72222222222223</v>
          </cell>
          <cell r="U58">
            <v>138.0625</v>
          </cell>
          <cell r="V58">
            <v>1750</v>
          </cell>
          <cell r="W58">
            <v>18</v>
          </cell>
          <cell r="X58">
            <v>1.125</v>
          </cell>
          <cell r="Y58">
            <v>6.8085106382978725E-2</v>
          </cell>
          <cell r="Z58">
            <v>42.917270721588096</v>
          </cell>
        </row>
        <row r="59">
          <cell r="A59" t="str">
            <v>JS-I</v>
          </cell>
          <cell r="B59">
            <v>2</v>
          </cell>
          <cell r="C59">
            <v>16</v>
          </cell>
          <cell r="D59">
            <v>40</v>
          </cell>
          <cell r="E59">
            <v>16</v>
          </cell>
          <cell r="F59">
            <v>25808</v>
          </cell>
          <cell r="G59">
            <v>680</v>
          </cell>
          <cell r="H59">
            <v>1400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330</v>
          </cell>
          <cell r="N59">
            <v>28218</v>
          </cell>
          <cell r="O59">
            <v>6303.5798869999999</v>
          </cell>
          <cell r="P59">
            <v>97.303909999999988</v>
          </cell>
          <cell r="Q59">
            <v>6400.8837970000004</v>
          </cell>
          <cell r="R59">
            <v>24.424906567730936</v>
          </cell>
          <cell r="S59">
            <v>14.309398529411762</v>
          </cell>
          <cell r="T59">
            <v>1613</v>
          </cell>
          <cell r="U59">
            <v>1613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49.666109459775086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37</v>
          </cell>
          <cell r="C63">
            <v>5934.4</v>
          </cell>
          <cell r="D63">
            <v>9044</v>
          </cell>
          <cell r="E63">
            <v>7071</v>
          </cell>
          <cell r="F63">
            <v>991307.35</v>
          </cell>
          <cell r="G63">
            <v>951180.95</v>
          </cell>
          <cell r="H63">
            <v>129500</v>
          </cell>
          <cell r="I63">
            <v>0</v>
          </cell>
          <cell r="J63">
            <v>58826</v>
          </cell>
          <cell r="K63">
            <v>6480</v>
          </cell>
          <cell r="L63">
            <v>0</v>
          </cell>
          <cell r="M63">
            <v>6604.5</v>
          </cell>
          <cell r="N63">
            <v>2143898.7999999998</v>
          </cell>
          <cell r="O63">
            <v>427298.37001700001</v>
          </cell>
          <cell r="P63">
            <v>593491.66937599995</v>
          </cell>
          <cell r="Q63">
            <v>1020790.0393929998</v>
          </cell>
          <cell r="R63">
            <v>43.104529590847882</v>
          </cell>
          <cell r="S63">
            <v>62.395243447211591</v>
          </cell>
          <cell r="T63">
            <v>167.04424204637368</v>
          </cell>
          <cell r="U63">
            <v>140.19337434591995</v>
          </cell>
          <cell r="V63">
            <v>3500</v>
          </cell>
          <cell r="W63">
            <v>160.38918918918918</v>
          </cell>
          <cell r="X63">
            <v>0.83925894498656484</v>
          </cell>
          <cell r="Y63">
            <v>0.78184431667403809</v>
          </cell>
          <cell r="Z63">
            <v>24.736076844518085</v>
          </cell>
        </row>
        <row r="64">
          <cell r="A64" t="str">
            <v>KQ-I</v>
          </cell>
          <cell r="B64">
            <v>63</v>
          </cell>
          <cell r="C64">
            <v>26228</v>
          </cell>
          <cell r="D64">
            <v>23443</v>
          </cell>
          <cell r="E64">
            <v>18416</v>
          </cell>
          <cell r="F64">
            <v>2496607.81</v>
          </cell>
          <cell r="G64">
            <v>124548.76</v>
          </cell>
          <cell r="H64">
            <v>11200</v>
          </cell>
          <cell r="I64">
            <v>0</v>
          </cell>
          <cell r="J64">
            <v>16738</v>
          </cell>
          <cell r="K64">
            <v>6480</v>
          </cell>
          <cell r="L64">
            <v>0</v>
          </cell>
          <cell r="M64">
            <v>8129</v>
          </cell>
          <cell r="N64">
            <v>2663703.5699999998</v>
          </cell>
          <cell r="O64">
            <v>839892.25033900002</v>
          </cell>
          <cell r="P64">
            <v>50526.18785799999</v>
          </cell>
          <cell r="Q64">
            <v>890418.43819699995</v>
          </cell>
          <cell r="R64">
            <v>33.641337136528463</v>
          </cell>
          <cell r="S64">
            <v>40.567395338179196</v>
          </cell>
          <cell r="T64">
            <v>95.188646103400941</v>
          </cell>
          <cell r="U64">
            <v>135.56732243701128</v>
          </cell>
          <cell r="V64">
            <v>177.77777777777777</v>
          </cell>
          <cell r="W64">
            <v>416.3174603174603</v>
          </cell>
          <cell r="X64">
            <v>1.4241963509991311</v>
          </cell>
          <cell r="Y64">
            <v>0.78556498741628633</v>
          </cell>
          <cell r="Z64">
            <v>38.92196485379867</v>
          </cell>
        </row>
        <row r="65">
          <cell r="A65" t="str">
            <v>LD-I</v>
          </cell>
          <cell r="B65">
            <v>27</v>
          </cell>
          <cell r="C65">
            <v>74</v>
          </cell>
          <cell r="D65">
            <v>54</v>
          </cell>
          <cell r="E65">
            <v>74</v>
          </cell>
          <cell r="F65">
            <v>49075</v>
          </cell>
          <cell r="G65">
            <v>24114.25</v>
          </cell>
          <cell r="H65">
            <v>32400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4455</v>
          </cell>
          <cell r="N65">
            <v>110044.25</v>
          </cell>
          <cell r="O65">
            <v>16345.076413999999</v>
          </cell>
          <cell r="P65">
            <v>11195.764896000001</v>
          </cell>
          <cell r="Q65">
            <v>27540.84131</v>
          </cell>
          <cell r="R65">
            <v>33.306319743250121</v>
          </cell>
          <cell r="S65">
            <v>46.428003757114574</v>
          </cell>
          <cell r="T65">
            <v>663.17567567567562</v>
          </cell>
          <cell r="U65">
            <v>663.17567567567562</v>
          </cell>
          <cell r="V65">
            <v>1200</v>
          </cell>
          <cell r="W65">
            <v>2.7407407407407409</v>
          </cell>
          <cell r="X65">
            <v>1</v>
          </cell>
          <cell r="Y65">
            <v>1.3703703703703705</v>
          </cell>
          <cell r="Z65">
            <v>47.322739241624461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705</v>
          </cell>
          <cell r="C73">
            <v>112037.2</v>
          </cell>
          <cell r="D73">
            <v>200119</v>
          </cell>
          <cell r="E73">
            <v>111693</v>
          </cell>
          <cell r="F73">
            <v>10948418.920000002</v>
          </cell>
          <cell r="G73">
            <v>447803.75</v>
          </cell>
          <cell r="H73">
            <v>1713030</v>
          </cell>
          <cell r="I73">
            <v>0</v>
          </cell>
          <cell r="J73">
            <v>257009</v>
          </cell>
          <cell r="K73">
            <v>80751.360000000001</v>
          </cell>
          <cell r="L73">
            <v>0</v>
          </cell>
          <cell r="M73">
            <v>22320</v>
          </cell>
          <cell r="N73">
            <v>13469333.030000001</v>
          </cell>
          <cell r="O73">
            <v>3249707.2403879999</v>
          </cell>
          <cell r="P73">
            <v>200395.97810200002</v>
          </cell>
          <cell r="Q73">
            <v>3450103.2184900003</v>
          </cell>
          <cell r="R73">
            <v>29.681977499523732</v>
          </cell>
          <cell r="S73">
            <v>44.750848580879463</v>
          </cell>
          <cell r="T73">
            <v>97.721282931026494</v>
          </cell>
          <cell r="U73">
            <v>98.022426830687706</v>
          </cell>
          <cell r="V73">
            <v>2429.8297872340427</v>
          </cell>
          <cell r="W73">
            <v>158.91801418439715</v>
          </cell>
          <cell r="X73">
            <v>1.0030816613395648</v>
          </cell>
          <cell r="Y73">
            <v>0.55813291091800377</v>
          </cell>
          <cell r="Z73">
            <v>46.735293248744199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157</v>
          </cell>
          <cell r="C78">
            <v>109781</v>
          </cell>
          <cell r="D78">
            <v>89044</v>
          </cell>
          <cell r="E78">
            <v>82106</v>
          </cell>
          <cell r="F78">
            <v>13278917</v>
          </cell>
          <cell r="G78">
            <v>687848.53</v>
          </cell>
          <cell r="H78">
            <v>966200</v>
          </cell>
          <cell r="I78">
            <v>0</v>
          </cell>
          <cell r="J78">
            <v>1655447</v>
          </cell>
          <cell r="K78">
            <v>34560</v>
          </cell>
          <cell r="L78">
            <v>17600</v>
          </cell>
          <cell r="M78">
            <v>69968.25</v>
          </cell>
          <cell r="N78">
            <v>16710540.779999999</v>
          </cell>
          <cell r="O78">
            <v>6159038.5075470004</v>
          </cell>
          <cell r="P78">
            <v>399266.042954</v>
          </cell>
          <cell r="Q78">
            <v>6558304.5505010001</v>
          </cell>
          <cell r="R78">
            <v>46.382084529536563</v>
          </cell>
          <cell r="S78">
            <v>58.045634400643408</v>
          </cell>
          <cell r="T78">
            <v>120.95824414060721</v>
          </cell>
          <cell r="U78">
            <v>161.72894794533894</v>
          </cell>
          <cell r="V78">
            <v>6154.1401273885349</v>
          </cell>
          <cell r="W78">
            <v>699.24203821656056</v>
          </cell>
          <cell r="X78">
            <v>1.3370642827564367</v>
          </cell>
          <cell r="Y78">
            <v>0.92208346435470101</v>
          </cell>
          <cell r="Z78">
            <v>33.103287055682202</v>
          </cell>
        </row>
        <row r="79">
          <cell r="A79" t="str">
            <v>RL-I</v>
          </cell>
          <cell r="B79">
            <v>18</v>
          </cell>
          <cell r="C79">
            <v>4807</v>
          </cell>
          <cell r="D79">
            <v>7580</v>
          </cell>
          <cell r="E79">
            <v>4807</v>
          </cell>
          <cell r="F79">
            <v>519046.38</v>
          </cell>
          <cell r="G79">
            <v>531831.12</v>
          </cell>
          <cell r="H79">
            <v>0</v>
          </cell>
          <cell r="I79">
            <v>0</v>
          </cell>
          <cell r="J79">
            <v>18639</v>
          </cell>
          <cell r="K79">
            <v>1200</v>
          </cell>
          <cell r="L79">
            <v>0</v>
          </cell>
          <cell r="M79">
            <v>2013</v>
          </cell>
          <cell r="N79">
            <v>1072729.5</v>
          </cell>
          <cell r="O79">
            <v>217243.94527599998</v>
          </cell>
          <cell r="P79">
            <v>279314.53293799999</v>
          </cell>
          <cell r="Q79">
            <v>496558.478214</v>
          </cell>
          <cell r="R79">
            <v>41.854437993768492</v>
          </cell>
          <cell r="S79">
            <v>52.519403704318769</v>
          </cell>
          <cell r="T79">
            <v>107.97719575618889</v>
          </cell>
          <cell r="U79">
            <v>107.97719575618889</v>
          </cell>
          <cell r="V79">
            <v>0</v>
          </cell>
          <cell r="W79">
            <v>267.05555555555554</v>
          </cell>
          <cell r="X79">
            <v>1</v>
          </cell>
          <cell r="Y79">
            <v>0.63416886543535622</v>
          </cell>
          <cell r="Z79">
            <v>26.06054644629987</v>
          </cell>
        </row>
        <row r="80">
          <cell r="A80" t="str">
            <v>RU-I</v>
          </cell>
          <cell r="B80">
            <v>1</v>
          </cell>
          <cell r="C80">
            <v>16</v>
          </cell>
          <cell r="D80">
            <v>12</v>
          </cell>
          <cell r="E80">
            <v>16</v>
          </cell>
          <cell r="F80">
            <v>23000</v>
          </cell>
          <cell r="G80">
            <v>3285</v>
          </cell>
          <cell r="H80">
            <v>800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165</v>
          </cell>
          <cell r="N80">
            <v>27250</v>
          </cell>
          <cell r="O80">
            <v>6800.2082630000004</v>
          </cell>
          <cell r="P80">
            <v>769.02051499999993</v>
          </cell>
          <cell r="Q80">
            <v>7569.2287780000015</v>
          </cell>
          <cell r="R80">
            <v>29.566122882608699</v>
          </cell>
          <cell r="S80">
            <v>23.410061339421613</v>
          </cell>
          <cell r="T80">
            <v>1437.5</v>
          </cell>
          <cell r="U80">
            <v>1437.5</v>
          </cell>
          <cell r="V80">
            <v>800</v>
          </cell>
          <cell r="W80">
            <v>16</v>
          </cell>
          <cell r="X80">
            <v>1</v>
          </cell>
          <cell r="Y80">
            <v>1.3333333333333333</v>
          </cell>
          <cell r="Z80">
            <v>44.572813659989009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96</v>
          </cell>
          <cell r="C86">
            <v>43609.5</v>
          </cell>
          <cell r="D86">
            <v>36770</v>
          </cell>
          <cell r="E86">
            <v>22901</v>
          </cell>
          <cell r="F86">
            <v>5611425.7700000005</v>
          </cell>
          <cell r="G86">
            <v>306752.69</v>
          </cell>
          <cell r="H86">
            <v>0</v>
          </cell>
          <cell r="I86">
            <v>0</v>
          </cell>
          <cell r="J86">
            <v>22493.94</v>
          </cell>
          <cell r="K86">
            <v>0</v>
          </cell>
          <cell r="L86">
            <v>0</v>
          </cell>
          <cell r="M86">
            <v>22320.1</v>
          </cell>
          <cell r="N86">
            <v>5962992.5000000009</v>
          </cell>
          <cell r="O86">
            <v>2862034.1044260003</v>
          </cell>
          <cell r="P86">
            <v>196599.76543299999</v>
          </cell>
          <cell r="Q86">
            <v>3058633.8698590007</v>
          </cell>
          <cell r="R86">
            <v>51.003688219972652</v>
          </cell>
          <cell r="S86">
            <v>64.090641041485242</v>
          </cell>
          <cell r="T86">
            <v>128.67438906660246</v>
          </cell>
          <cell r="U86">
            <v>245.02972664949132</v>
          </cell>
          <cell r="V86">
            <v>0</v>
          </cell>
          <cell r="W86">
            <v>454.265625</v>
          </cell>
          <cell r="X86">
            <v>1.9042618226278329</v>
          </cell>
          <cell r="Y86">
            <v>0.62281751427794396</v>
          </cell>
          <cell r="Z86">
            <v>21.056194150536573</v>
          </cell>
        </row>
        <row r="87">
          <cell r="A87" t="str">
            <v>UPS-I</v>
          </cell>
          <cell r="B87">
            <v>23</v>
          </cell>
          <cell r="C87">
            <v>56</v>
          </cell>
          <cell r="D87">
            <v>230</v>
          </cell>
          <cell r="E87">
            <v>56</v>
          </cell>
          <cell r="F87">
            <v>14748.88</v>
          </cell>
          <cell r="G87">
            <v>1012</v>
          </cell>
          <cell r="H87">
            <v>7200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3795</v>
          </cell>
          <cell r="N87">
            <v>26755.879999999997</v>
          </cell>
          <cell r="O87">
            <v>5071.8167780000003</v>
          </cell>
          <cell r="P87">
            <v>579.49922400000003</v>
          </cell>
          <cell r="Q87">
            <v>5651.3160019999996</v>
          </cell>
          <cell r="R87">
            <v>34.387809637070745</v>
          </cell>
          <cell r="S87">
            <v>57.262769169960478</v>
          </cell>
          <cell r="T87">
            <v>263.37285714285713</v>
          </cell>
          <cell r="U87">
            <v>263.37285714285713</v>
          </cell>
          <cell r="V87">
            <v>313.04347826086956</v>
          </cell>
          <cell r="W87">
            <v>2.4347826086956523</v>
          </cell>
          <cell r="X87">
            <v>1</v>
          </cell>
          <cell r="Y87">
            <v>0.24347826086956523</v>
          </cell>
          <cell r="Z87">
            <v>51.228027882397129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</v>
          </cell>
          <cell r="C89">
            <v>0</v>
          </cell>
          <cell r="D89">
            <v>180</v>
          </cell>
          <cell r="E89">
            <v>0</v>
          </cell>
          <cell r="F89">
            <v>0</v>
          </cell>
          <cell r="G89">
            <v>608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608</v>
          </cell>
          <cell r="O89">
            <v>0</v>
          </cell>
          <cell r="P89">
            <v>428.79560000000004</v>
          </cell>
          <cell r="Q89">
            <v>428.79560000000004</v>
          </cell>
          <cell r="R89">
            <v>0</v>
          </cell>
          <cell r="S89">
            <v>70.525592105263172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e">
            <v>#DIV/0!</v>
          </cell>
          <cell r="Y89">
            <v>0</v>
          </cell>
          <cell r="Z89">
            <v>1.8242078960102539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WFS-I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24881.8</v>
          </cell>
          <cell r="D93">
            <v>16398</v>
          </cell>
          <cell r="E93">
            <v>15567</v>
          </cell>
          <cell r="F93">
            <v>2940364.49</v>
          </cell>
          <cell r="G93">
            <v>256554.5</v>
          </cell>
          <cell r="H93">
            <v>241000</v>
          </cell>
          <cell r="I93">
            <v>0</v>
          </cell>
          <cell r="J93">
            <v>304433.5</v>
          </cell>
          <cell r="K93">
            <v>12960</v>
          </cell>
          <cell r="L93">
            <v>0</v>
          </cell>
          <cell r="M93">
            <v>20192.7</v>
          </cell>
          <cell r="N93">
            <v>3775505.1900000004</v>
          </cell>
          <cell r="O93">
            <v>1210032.938293</v>
          </cell>
          <cell r="P93">
            <v>104637.25623100001</v>
          </cell>
          <cell r="Q93">
            <v>1314670.1945239999</v>
          </cell>
          <cell r="R93">
            <v>41.152481007312119</v>
          </cell>
          <cell r="S93">
            <v>40.785585998686443</v>
          </cell>
          <cell r="T93">
            <v>118.17330297647277</v>
          </cell>
          <cell r="U93">
            <v>188.88446649964669</v>
          </cell>
          <cell r="V93">
            <v>3887.0967741935483</v>
          </cell>
          <cell r="W93">
            <v>401.31935483870967</v>
          </cell>
          <cell r="X93">
            <v>1.5983683432902935</v>
          </cell>
          <cell r="Y93">
            <v>0.94932308818148559</v>
          </cell>
          <cell r="Z93">
            <v>37.528759415602821</v>
          </cell>
        </row>
        <row r="94">
          <cell r="A94" t="str">
            <v>ZF-I</v>
          </cell>
          <cell r="B94">
            <v>30</v>
          </cell>
          <cell r="C94">
            <v>13634.5</v>
          </cell>
          <cell r="D94">
            <v>19760</v>
          </cell>
          <cell r="E94">
            <v>9193</v>
          </cell>
          <cell r="F94">
            <v>1700368.38</v>
          </cell>
          <cell r="G94">
            <v>335267.34999999998</v>
          </cell>
          <cell r="H94">
            <v>52500</v>
          </cell>
          <cell r="I94">
            <v>0</v>
          </cell>
          <cell r="J94">
            <v>91466</v>
          </cell>
          <cell r="K94">
            <v>0</v>
          </cell>
          <cell r="L94">
            <v>0</v>
          </cell>
          <cell r="M94">
            <v>2310</v>
          </cell>
          <cell r="N94">
            <v>2181911.73</v>
          </cell>
          <cell r="O94">
            <v>791737.15823900001</v>
          </cell>
          <cell r="P94">
            <v>218956.63171499997</v>
          </cell>
          <cell r="Q94">
            <v>1010693.789954</v>
          </cell>
          <cell r="R94">
            <v>46.562684154300733</v>
          </cell>
          <cell r="S94">
            <v>65.308068833723283</v>
          </cell>
          <cell r="T94">
            <v>124.7107249990832</v>
          </cell>
          <cell r="U94">
            <v>184.96338300881104</v>
          </cell>
          <cell r="V94">
            <v>1750</v>
          </cell>
          <cell r="W94">
            <v>454.48333333333335</v>
          </cell>
          <cell r="X94">
            <v>1.4831393451539214</v>
          </cell>
          <cell r="Y94">
            <v>0.46523279352226721</v>
          </cell>
          <cell r="Z94">
            <v>26.028320719707803</v>
          </cell>
        </row>
        <row r="95">
          <cell r="A95" t="str">
            <v>Total inter</v>
          </cell>
          <cell r="B95">
            <v>1669</v>
          </cell>
          <cell r="C95">
            <v>528788.19999999995</v>
          </cell>
          <cell r="D95">
            <v>585320</v>
          </cell>
          <cell r="E95">
            <v>420337</v>
          </cell>
          <cell r="F95">
            <v>72246960.949999988</v>
          </cell>
          <cell r="G95">
            <v>5998106.5600000005</v>
          </cell>
          <cell r="H95">
            <v>6063673.5</v>
          </cell>
          <cell r="I95">
            <v>0</v>
          </cell>
          <cell r="J95">
            <v>3925049.84</v>
          </cell>
          <cell r="K95">
            <v>206091.36</v>
          </cell>
          <cell r="L95">
            <v>17600</v>
          </cell>
          <cell r="M95">
            <v>262393.45</v>
          </cell>
          <cell r="N95">
            <v>88719875.659999982</v>
          </cell>
          <cell r="O95">
            <v>29193595.965990998</v>
          </cell>
          <cell r="P95">
            <v>3190461.8163290001</v>
          </cell>
          <cell r="Q95">
            <v>32384057.782320004</v>
          </cell>
          <cell r="R95">
            <v>40.408060881889597</v>
          </cell>
          <cell r="S95">
            <v>53.191149313776108</v>
          </cell>
          <cell r="T95">
            <v>136.62740762747731</v>
          </cell>
          <cell r="U95">
            <v>171.87866152634669</v>
          </cell>
          <cell r="V95">
            <v>3633.1177351707611</v>
          </cell>
          <cell r="W95">
            <v>316.82935889754339</v>
          </cell>
          <cell r="X95">
            <v>1.2580101204509713</v>
          </cell>
          <cell r="Y95">
            <v>0.71813196200369034</v>
          </cell>
          <cell r="Z95">
            <v>35.848331146171546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1200</v>
          </cell>
          <cell r="D98">
            <v>2000</v>
          </cell>
          <cell r="E98">
            <v>1000</v>
          </cell>
          <cell r="F98">
            <v>419642.86</v>
          </cell>
          <cell r="G98">
            <v>0</v>
          </cell>
          <cell r="H98">
            <v>0</v>
          </cell>
          <cell r="I98">
            <v>92589.29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512232.14999999997</v>
          </cell>
          <cell r="O98">
            <v>134569.798419</v>
          </cell>
          <cell r="P98">
            <v>0</v>
          </cell>
          <cell r="Q98">
            <v>134569.798419</v>
          </cell>
          <cell r="R98">
            <v>32.067696426194409</v>
          </cell>
          <cell r="S98">
            <v>0</v>
          </cell>
          <cell r="T98">
            <v>349.70238333333333</v>
          </cell>
          <cell r="U98">
            <v>419.64285999999998</v>
          </cell>
          <cell r="V98">
            <v>0</v>
          </cell>
          <cell r="W98">
            <v>1200</v>
          </cell>
          <cell r="X98">
            <v>1.2</v>
          </cell>
          <cell r="Y98">
            <v>0.5</v>
          </cell>
          <cell r="Z98">
            <v>46.078548105233708</v>
          </cell>
        </row>
        <row r="99">
          <cell r="A99" t="str">
            <v>BAC-USM-I</v>
          </cell>
          <cell r="B99">
            <v>1</v>
          </cell>
          <cell r="C99">
            <v>20</v>
          </cell>
          <cell r="D99">
            <v>100</v>
          </cell>
          <cell r="E99">
            <v>20</v>
          </cell>
          <cell r="F99">
            <v>9800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9800</v>
          </cell>
          <cell r="O99">
            <v>3493.028605</v>
          </cell>
          <cell r="P99">
            <v>0</v>
          </cell>
          <cell r="Q99">
            <v>3493.028605</v>
          </cell>
          <cell r="R99">
            <v>35.643149030612243</v>
          </cell>
          <cell r="S99">
            <v>0</v>
          </cell>
          <cell r="T99">
            <v>490</v>
          </cell>
          <cell r="U99">
            <v>490</v>
          </cell>
          <cell r="V99">
            <v>0</v>
          </cell>
          <cell r="W99">
            <v>20</v>
          </cell>
          <cell r="X99">
            <v>1</v>
          </cell>
          <cell r="Y99">
            <v>0.2</v>
          </cell>
          <cell r="Z99">
            <v>36.706650970661173</v>
          </cell>
        </row>
        <row r="100">
          <cell r="A100" t="str">
            <v>BJR-I</v>
          </cell>
          <cell r="B100">
            <v>2</v>
          </cell>
          <cell r="C100">
            <v>240</v>
          </cell>
          <cell r="D100">
            <v>4000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27503.13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123663.85</v>
          </cell>
          <cell r="O100">
            <v>27233.927949000001</v>
          </cell>
          <cell r="P100">
            <v>0</v>
          </cell>
          <cell r="Q100">
            <v>27233.927949000001</v>
          </cell>
          <cell r="R100">
            <v>28.321260436693901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120</v>
          </cell>
          <cell r="X100">
            <v>1.2</v>
          </cell>
          <cell r="Y100">
            <v>0.05</v>
          </cell>
          <cell r="Z100">
            <v>50.327254245986012</v>
          </cell>
        </row>
        <row r="101">
          <cell r="A101" t="str">
            <v>DOCO-ICN</v>
          </cell>
          <cell r="B101">
            <v>1</v>
          </cell>
          <cell r="C101">
            <v>192</v>
          </cell>
          <cell r="D101">
            <v>2000</v>
          </cell>
          <cell r="E101">
            <v>100</v>
          </cell>
          <cell r="F101">
            <v>89464.29</v>
          </cell>
          <cell r="G101">
            <v>0</v>
          </cell>
          <cell r="H101">
            <v>0</v>
          </cell>
          <cell r="I101">
            <v>17740.46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107204.75</v>
          </cell>
          <cell r="O101">
            <v>20641.343312999998</v>
          </cell>
          <cell r="P101">
            <v>0</v>
          </cell>
          <cell r="Q101">
            <v>20641.343312999998</v>
          </cell>
          <cell r="R101">
            <v>23.072159084926511</v>
          </cell>
          <cell r="S101">
            <v>0</v>
          </cell>
          <cell r="T101">
            <v>465.95984374999995</v>
          </cell>
          <cell r="U101">
            <v>894.64289999999994</v>
          </cell>
          <cell r="V101">
            <v>0</v>
          </cell>
          <cell r="W101">
            <v>192</v>
          </cell>
          <cell r="X101">
            <v>1.92</v>
          </cell>
          <cell r="Y101">
            <v>0.05</v>
          </cell>
          <cell r="Z101">
            <v>53.095668712314676</v>
          </cell>
        </row>
        <row r="102">
          <cell r="A102" t="str">
            <v>EK-C</v>
          </cell>
          <cell r="B102">
            <v>2</v>
          </cell>
          <cell r="C102">
            <v>4350</v>
          </cell>
          <cell r="D102">
            <v>4000</v>
          </cell>
          <cell r="E102">
            <v>2950</v>
          </cell>
          <cell r="F102">
            <v>2150089.2999999998</v>
          </cell>
          <cell r="G102">
            <v>0</v>
          </cell>
          <cell r="H102">
            <v>0</v>
          </cell>
          <cell r="I102">
            <v>479931.5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2630020.7999999998</v>
          </cell>
          <cell r="O102">
            <v>538812.49892399996</v>
          </cell>
          <cell r="P102">
            <v>0</v>
          </cell>
          <cell r="Q102">
            <v>538812.49892399996</v>
          </cell>
          <cell r="R102">
            <v>25.060005597162871</v>
          </cell>
          <cell r="S102">
            <v>0</v>
          </cell>
          <cell r="T102">
            <v>494.27340229885056</v>
          </cell>
          <cell r="U102">
            <v>728.84383050847453</v>
          </cell>
          <cell r="V102">
            <v>0</v>
          </cell>
          <cell r="W102">
            <v>2175</v>
          </cell>
          <cell r="X102">
            <v>1.4745762711864407</v>
          </cell>
          <cell r="Y102">
            <v>0.73750000000000004</v>
          </cell>
          <cell r="Z102">
            <v>51.862794768311005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210</v>
          </cell>
          <cell r="D104">
            <v>4000</v>
          </cell>
          <cell r="E104">
            <v>100</v>
          </cell>
          <cell r="F104">
            <v>69464.285999999993</v>
          </cell>
          <cell r="G104">
            <v>0</v>
          </cell>
          <cell r="H104">
            <v>0</v>
          </cell>
          <cell r="I104">
            <v>10948.45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80412.73599999999</v>
          </cell>
          <cell r="O104">
            <v>17258.619500000001</v>
          </cell>
          <cell r="P104">
            <v>0</v>
          </cell>
          <cell r="Q104">
            <v>17258.619500000001</v>
          </cell>
          <cell r="R104">
            <v>24.845313316831618</v>
          </cell>
          <cell r="S104">
            <v>0</v>
          </cell>
          <cell r="T104">
            <v>330.78231428571428</v>
          </cell>
          <cell r="U104">
            <v>694.64285999999993</v>
          </cell>
          <cell r="V104">
            <v>0</v>
          </cell>
          <cell r="W104">
            <v>210</v>
          </cell>
          <cell r="X104">
            <v>2.1</v>
          </cell>
          <cell r="Y104">
            <v>2.5000000000000001E-2</v>
          </cell>
          <cell r="Z104">
            <v>50.887255187476754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230803.56999999998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230803.56999999998</v>
          </cell>
          <cell r="O107">
            <v>63749.723786000002</v>
          </cell>
          <cell r="P107">
            <v>0</v>
          </cell>
          <cell r="Q107">
            <v>63749.723786000002</v>
          </cell>
          <cell r="R107">
            <v>27.620770244585042</v>
          </cell>
          <cell r="S107">
            <v>0</v>
          </cell>
          <cell r="T107">
            <v>480.84077083333329</v>
          </cell>
          <cell r="U107">
            <v>577.00892499999998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44.729029756688377</v>
          </cell>
        </row>
        <row r="108">
          <cell r="A108" t="str">
            <v>MACRO-I</v>
          </cell>
          <cell r="B108">
            <v>1</v>
          </cell>
          <cell r="C108">
            <v>330</v>
          </cell>
          <cell r="D108">
            <v>1000</v>
          </cell>
          <cell r="E108">
            <v>200</v>
          </cell>
          <cell r="F108">
            <v>111160.71</v>
          </cell>
          <cell r="G108">
            <v>0</v>
          </cell>
          <cell r="H108">
            <v>0</v>
          </cell>
          <cell r="I108">
            <v>22253.75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133414.46000000002</v>
          </cell>
          <cell r="O108">
            <v>35535.109167999995</v>
          </cell>
          <cell r="P108">
            <v>0</v>
          </cell>
          <cell r="Q108">
            <v>35535.109167999995</v>
          </cell>
          <cell r="R108">
            <v>31.967328355495383</v>
          </cell>
          <cell r="S108">
            <v>0</v>
          </cell>
          <cell r="T108">
            <v>336.8506363636364</v>
          </cell>
          <cell r="U108">
            <v>555.80355000000009</v>
          </cell>
          <cell r="V108">
            <v>0</v>
          </cell>
          <cell r="W108">
            <v>330</v>
          </cell>
          <cell r="X108">
            <v>1.65</v>
          </cell>
          <cell r="Y108">
            <v>0.2</v>
          </cell>
          <cell r="Z108">
            <v>45.714674267526135</v>
          </cell>
        </row>
        <row r="109">
          <cell r="A109" t="str">
            <v>OBR-DEL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30</v>
          </cell>
          <cell r="C112">
            <v>4800</v>
          </cell>
          <cell r="D112">
            <v>18000</v>
          </cell>
          <cell r="E112">
            <v>4000</v>
          </cell>
          <cell r="F112">
            <v>1957205.370000001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1957205.370000001</v>
          </cell>
          <cell r="O112">
            <v>633600.58272999991</v>
          </cell>
          <cell r="P112">
            <v>0</v>
          </cell>
          <cell r="Q112">
            <v>633600.58272999991</v>
          </cell>
          <cell r="R112">
            <v>32.372718389281737</v>
          </cell>
          <cell r="S112">
            <v>0</v>
          </cell>
          <cell r="T112">
            <v>407.75111875000022</v>
          </cell>
          <cell r="U112">
            <v>489.30134250000026</v>
          </cell>
          <cell r="V112">
            <v>0</v>
          </cell>
          <cell r="W112">
            <v>160</v>
          </cell>
          <cell r="X112">
            <v>1.2</v>
          </cell>
          <cell r="Y112">
            <v>0.22222222222222221</v>
          </cell>
          <cell r="Z112">
            <v>39.977081611991679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41</v>
          </cell>
          <cell r="C114">
            <v>11822</v>
          </cell>
          <cell r="D114">
            <v>39100</v>
          </cell>
          <cell r="E114">
            <v>8970</v>
          </cell>
          <cell r="F114">
            <v>5133791.1060000006</v>
          </cell>
          <cell r="G114">
            <v>0</v>
          </cell>
          <cell r="H114">
            <v>0</v>
          </cell>
          <cell r="I114">
            <v>650966.57999999996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5784757.6860000007</v>
          </cell>
          <cell r="O114">
            <v>1474894.632394</v>
          </cell>
          <cell r="P114">
            <v>0</v>
          </cell>
          <cell r="Q114">
            <v>1474894.632394</v>
          </cell>
          <cell r="R114">
            <v>28.729151653059091</v>
          </cell>
          <cell r="S114">
            <v>0</v>
          </cell>
          <cell r="T114">
            <v>434.25741042124855</v>
          </cell>
          <cell r="U114">
            <v>572.32899732441479</v>
          </cell>
          <cell r="V114">
            <v>0</v>
          </cell>
          <cell r="W114">
            <v>288.34146341463412</v>
          </cell>
          <cell r="X114">
            <v>1.3179487179487179</v>
          </cell>
          <cell r="Y114">
            <v>0.22941176470588234</v>
          </cell>
          <cell r="Z114">
            <v>46.853578509343507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28</v>
          </cell>
          <cell r="C116">
            <v>19905.5</v>
          </cell>
          <cell r="D116">
            <v>23134</v>
          </cell>
          <cell r="E116">
            <v>18802</v>
          </cell>
          <cell r="F116">
            <v>3349944.78</v>
          </cell>
          <cell r="G116">
            <v>240919.66</v>
          </cell>
          <cell r="H116">
            <v>236100</v>
          </cell>
          <cell r="I116">
            <v>0</v>
          </cell>
          <cell r="J116">
            <v>228381</v>
          </cell>
          <cell r="K116">
            <v>14900</v>
          </cell>
          <cell r="L116">
            <v>0</v>
          </cell>
          <cell r="M116">
            <v>233987.6</v>
          </cell>
          <cell r="N116">
            <v>4304233.04</v>
          </cell>
          <cell r="O116">
            <v>1123557.3238220001</v>
          </cell>
          <cell r="P116">
            <v>57746.311945999987</v>
          </cell>
          <cell r="Q116">
            <v>1181303.635768</v>
          </cell>
          <cell r="R116">
            <v>33.539577444079541</v>
          </cell>
          <cell r="S116">
            <v>23.969115657061771</v>
          </cell>
          <cell r="T116">
            <v>168.2924206877496</v>
          </cell>
          <cell r="U116">
            <v>178.16959791511539</v>
          </cell>
          <cell r="V116">
            <v>8432.1428571428569</v>
          </cell>
          <cell r="W116">
            <v>710.91071428571433</v>
          </cell>
          <cell r="X116">
            <v>1.0586905648335283</v>
          </cell>
          <cell r="Y116">
            <v>0.81274314861243191</v>
          </cell>
          <cell r="Z116">
            <v>44.904640206486846</v>
          </cell>
        </row>
        <row r="117">
          <cell r="A117" t="str">
            <v>Total</v>
          </cell>
          <cell r="B117">
            <v>28</v>
          </cell>
          <cell r="C117">
            <v>19905.5</v>
          </cell>
          <cell r="D117">
            <v>23134</v>
          </cell>
          <cell r="E117">
            <v>18802</v>
          </cell>
          <cell r="F117">
            <v>3349944.78</v>
          </cell>
          <cell r="G117">
            <v>240919.66</v>
          </cell>
          <cell r="H117">
            <v>236100</v>
          </cell>
          <cell r="I117">
            <v>0</v>
          </cell>
          <cell r="J117">
            <v>228381</v>
          </cell>
          <cell r="K117">
            <v>14900</v>
          </cell>
          <cell r="L117">
            <v>0</v>
          </cell>
          <cell r="M117">
            <v>233987.6</v>
          </cell>
          <cell r="N117">
            <v>4304233.04</v>
          </cell>
          <cell r="O117">
            <v>1123557.3238220001</v>
          </cell>
          <cell r="P117">
            <v>57746.311945999987</v>
          </cell>
          <cell r="Q117">
            <v>1181303.635768</v>
          </cell>
          <cell r="R117">
            <v>33.539577444079541</v>
          </cell>
          <cell r="S117">
            <v>23.969115657061771</v>
          </cell>
          <cell r="T117">
            <v>168.2924206877496</v>
          </cell>
          <cell r="U117">
            <v>178.16959791511539</v>
          </cell>
          <cell r="V117">
            <v>8432.1428571428569</v>
          </cell>
          <cell r="W117">
            <v>710.91071428571433</v>
          </cell>
          <cell r="X117">
            <v>1.0586905648335283</v>
          </cell>
          <cell r="Y117">
            <v>0.81274314861243191</v>
          </cell>
          <cell r="Z117">
            <v>44.904640206486846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862.68000000000006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862.68000000000006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72.349800001273422</v>
          </cell>
        </row>
        <row r="121">
          <cell r="A121" t="str">
            <v>CIP-L</v>
          </cell>
          <cell r="B121">
            <v>105</v>
          </cell>
          <cell r="C121">
            <v>11148</v>
          </cell>
          <cell r="D121">
            <v>52500</v>
          </cell>
          <cell r="E121">
            <v>18580</v>
          </cell>
          <cell r="F121">
            <v>916121.66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916121.66</v>
          </cell>
          <cell r="O121">
            <v>320316.29314700002</v>
          </cell>
          <cell r="P121">
            <v>0</v>
          </cell>
          <cell r="Q121">
            <v>320316.29314700002</v>
          </cell>
          <cell r="R121">
            <v>34.964383785773606</v>
          </cell>
          <cell r="S121">
            <v>0</v>
          </cell>
          <cell r="T121">
            <v>82.178118048080378</v>
          </cell>
          <cell r="U121">
            <v>49.306870828848226</v>
          </cell>
          <cell r="V121">
            <v>0</v>
          </cell>
          <cell r="W121">
            <v>106.17142857142858</v>
          </cell>
          <cell r="X121">
            <v>0.6</v>
          </cell>
          <cell r="Y121">
            <v>0.35390476190476189</v>
          </cell>
          <cell r="Z121">
            <v>37.385416215499816</v>
          </cell>
        </row>
        <row r="122">
          <cell r="A122" t="str">
            <v>EK-L</v>
          </cell>
          <cell r="B122">
            <v>124</v>
          </cell>
          <cell r="C122">
            <v>56850</v>
          </cell>
          <cell r="D122">
            <v>7750</v>
          </cell>
          <cell r="E122">
            <v>11370</v>
          </cell>
          <cell r="F122">
            <v>3314623.66</v>
          </cell>
          <cell r="G122">
            <v>16030.72</v>
          </cell>
          <cell r="H122">
            <v>34596</v>
          </cell>
          <cell r="I122">
            <v>0</v>
          </cell>
          <cell r="J122">
            <v>47190.06</v>
          </cell>
          <cell r="K122">
            <v>0</v>
          </cell>
          <cell r="L122">
            <v>369202.56</v>
          </cell>
          <cell r="M122">
            <v>0</v>
          </cell>
          <cell r="N122">
            <v>3781643.0000000005</v>
          </cell>
          <cell r="O122">
            <v>1391111.3728730001</v>
          </cell>
          <cell r="P122">
            <v>6726.343726000001</v>
          </cell>
          <cell r="Q122">
            <v>1397837.7165990002</v>
          </cell>
          <cell r="R122">
            <v>41.968908556967222</v>
          </cell>
          <cell r="S122">
            <v>41.959086840765735</v>
          </cell>
          <cell r="T122">
            <v>58.304725769569046</v>
          </cell>
          <cell r="U122">
            <v>291.5236288478452</v>
          </cell>
          <cell r="V122">
            <v>279</v>
          </cell>
          <cell r="W122">
            <v>458.46774193548384</v>
          </cell>
          <cell r="X122">
            <v>5</v>
          </cell>
          <cell r="Y122">
            <v>1.4670967741935483</v>
          </cell>
          <cell r="Z122">
            <v>35.386032755158439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187</v>
          </cell>
          <cell r="C124">
            <v>37106</v>
          </cell>
          <cell r="D124">
            <v>935000</v>
          </cell>
          <cell r="E124">
            <v>63286</v>
          </cell>
          <cell r="F124">
            <v>2435385</v>
          </cell>
          <cell r="G124">
            <v>6640</v>
          </cell>
          <cell r="H124">
            <v>14000</v>
          </cell>
          <cell r="I124">
            <v>0</v>
          </cell>
          <cell r="J124">
            <v>8</v>
          </cell>
          <cell r="K124">
            <v>0</v>
          </cell>
          <cell r="L124">
            <v>0</v>
          </cell>
          <cell r="M124">
            <v>0</v>
          </cell>
          <cell r="N124">
            <v>2456033</v>
          </cell>
          <cell r="O124">
            <v>868449.03507199988</v>
          </cell>
          <cell r="P124">
            <v>1167.9032119999999</v>
          </cell>
          <cell r="Q124">
            <v>869616.93828399992</v>
          </cell>
          <cell r="R124">
            <v>35.659619939845236</v>
          </cell>
          <cell r="S124">
            <v>17.58890379518072</v>
          </cell>
          <cell r="T124">
            <v>65.633186007653748</v>
          </cell>
          <cell r="U124">
            <v>38.482207755269727</v>
          </cell>
          <cell r="V124">
            <v>74.866310160427801</v>
          </cell>
          <cell r="W124">
            <v>198.42780748663102</v>
          </cell>
          <cell r="X124">
            <v>0.58632240937964164</v>
          </cell>
          <cell r="Y124">
            <v>6.7685561497326199E-2</v>
          </cell>
          <cell r="Z124">
            <v>36.942419958578569</v>
          </cell>
        </row>
        <row r="125">
          <cell r="A125" t="str">
            <v>WY-L</v>
          </cell>
          <cell r="B125">
            <v>31</v>
          </cell>
          <cell r="C125">
            <v>8248</v>
          </cell>
          <cell r="D125">
            <v>4340</v>
          </cell>
          <cell r="E125">
            <v>2062</v>
          </cell>
          <cell r="F125">
            <v>381793</v>
          </cell>
          <cell r="G125">
            <v>257951.5</v>
          </cell>
          <cell r="H125">
            <v>18600</v>
          </cell>
          <cell r="I125">
            <v>0</v>
          </cell>
          <cell r="J125">
            <v>10462</v>
          </cell>
          <cell r="K125">
            <v>0</v>
          </cell>
          <cell r="L125">
            <v>190000</v>
          </cell>
          <cell r="M125">
            <v>0</v>
          </cell>
          <cell r="N125">
            <v>858806.5</v>
          </cell>
          <cell r="O125">
            <v>156877.48633700001</v>
          </cell>
          <cell r="P125">
            <v>200525.95339800001</v>
          </cell>
          <cell r="Q125">
            <v>357403.43973500002</v>
          </cell>
          <cell r="R125">
            <v>41.089670668922693</v>
          </cell>
          <cell r="S125">
            <v>77.737851261962049</v>
          </cell>
          <cell r="T125">
            <v>46.289161008729387</v>
          </cell>
          <cell r="U125">
            <v>185.15664403491755</v>
          </cell>
          <cell r="V125">
            <v>600</v>
          </cell>
          <cell r="W125">
            <v>266.06451612903226</v>
          </cell>
          <cell r="X125">
            <v>4</v>
          </cell>
          <cell r="Y125">
            <v>0.4751152073732719</v>
          </cell>
          <cell r="Z125">
            <v>30.73350579122727</v>
          </cell>
        </row>
        <row r="126">
          <cell r="A126" t="str">
            <v>Total lounge</v>
          </cell>
          <cell r="B126">
            <v>447</v>
          </cell>
          <cell r="C126">
            <v>113352</v>
          </cell>
          <cell r="D126">
            <v>999590</v>
          </cell>
          <cell r="E126">
            <v>95298</v>
          </cell>
          <cell r="F126">
            <v>7048786</v>
          </cell>
          <cell r="G126">
            <v>280622.21999999997</v>
          </cell>
          <cell r="H126">
            <v>67196</v>
          </cell>
          <cell r="I126">
            <v>0</v>
          </cell>
          <cell r="J126">
            <v>57660.06</v>
          </cell>
          <cell r="K126">
            <v>0</v>
          </cell>
          <cell r="L126">
            <v>559202.56000000006</v>
          </cell>
          <cell r="M126">
            <v>0</v>
          </cell>
          <cell r="N126">
            <v>8013466.8400000008</v>
          </cell>
          <cell r="O126">
            <v>2736754.1874290002</v>
          </cell>
          <cell r="P126">
            <v>208420.20033600001</v>
          </cell>
          <cell r="Q126">
            <v>2945174.3877650001</v>
          </cell>
          <cell r="R126">
            <v>38.825894096217425</v>
          </cell>
          <cell r="S126">
            <v>74.270740334104701</v>
          </cell>
          <cell r="T126">
            <v>62.184928364739925</v>
          </cell>
          <cell r="U126">
            <v>73.965728556737815</v>
          </cell>
          <cell r="V126">
            <v>150.32662192393735</v>
          </cell>
          <cell r="W126">
            <v>253.58389261744966</v>
          </cell>
          <cell r="X126">
            <v>1.1894478373103319</v>
          </cell>
          <cell r="Y126">
            <v>9.533708820616453E-2</v>
          </cell>
          <cell r="Z126">
            <v>35.596988183748024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1152.5207419999999</v>
          </cell>
          <cell r="P130">
            <v>-570.82000000000005</v>
          </cell>
          <cell r="Q130">
            <v>581.70074199999988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13</v>
          </cell>
          <cell r="C134">
            <v>96</v>
          </cell>
          <cell r="D134">
            <v>130</v>
          </cell>
          <cell r="E134">
            <v>96</v>
          </cell>
          <cell r="F134">
            <v>22573.75</v>
          </cell>
          <cell r="G134">
            <v>1440</v>
          </cell>
          <cell r="H134">
            <v>3900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27913.75</v>
          </cell>
          <cell r="O134">
            <v>14276.171221999999</v>
          </cell>
          <cell r="P134">
            <v>423.25</v>
          </cell>
          <cell r="Q134">
            <v>14699.421222000001</v>
          </cell>
          <cell r="R134">
            <v>63.242355488122257</v>
          </cell>
          <cell r="S134">
            <v>29.392361111111111</v>
          </cell>
          <cell r="T134">
            <v>235.14322916666666</v>
          </cell>
          <cell r="U134">
            <v>235.14322916666666</v>
          </cell>
          <cell r="V134">
            <v>300</v>
          </cell>
          <cell r="W134">
            <v>7.384615384615385</v>
          </cell>
          <cell r="X134">
            <v>1</v>
          </cell>
          <cell r="Y134">
            <v>0.7384615384615385</v>
          </cell>
          <cell r="Z134">
            <v>19.689655011796905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13</v>
          </cell>
          <cell r="C142">
            <v>96</v>
          </cell>
          <cell r="D142">
            <v>130</v>
          </cell>
          <cell r="E142">
            <v>96</v>
          </cell>
          <cell r="F142">
            <v>22573.75</v>
          </cell>
          <cell r="G142">
            <v>1440</v>
          </cell>
          <cell r="H142">
            <v>3900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27913.75</v>
          </cell>
          <cell r="O142">
            <v>15428.691964</v>
          </cell>
          <cell r="P142">
            <v>-147.57000000000005</v>
          </cell>
          <cell r="Q142">
            <v>15281.121964</v>
          </cell>
          <cell r="R142">
            <v>68.347934942134117</v>
          </cell>
          <cell r="S142">
            <v>-10.24791666666667</v>
          </cell>
          <cell r="T142">
            <v>235.14322916666666</v>
          </cell>
          <cell r="U142">
            <v>235.14322916666666</v>
          </cell>
          <cell r="V142">
            <v>300</v>
          </cell>
          <cell r="W142">
            <v>7.384615384615385</v>
          </cell>
          <cell r="X142">
            <v>1</v>
          </cell>
          <cell r="Y142">
            <v>0.7384615384615385</v>
          </cell>
          <cell r="Z142">
            <v>17.605733138168322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30960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37434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17</v>
          </cell>
          <cell r="C149">
            <v>35.200000000000003</v>
          </cell>
          <cell r="D149">
            <v>7400</v>
          </cell>
          <cell r="E149">
            <v>108</v>
          </cell>
          <cell r="F149">
            <v>10920</v>
          </cell>
          <cell r="G149">
            <v>0</v>
          </cell>
          <cell r="H149">
            <v>5600</v>
          </cell>
          <cell r="I149">
            <v>0</v>
          </cell>
          <cell r="J149">
            <v>0</v>
          </cell>
          <cell r="K149">
            <v>145320</v>
          </cell>
          <cell r="L149">
            <v>0</v>
          </cell>
          <cell r="M149">
            <v>0</v>
          </cell>
          <cell r="N149">
            <v>161840</v>
          </cell>
          <cell r="O149">
            <v>6778.5367999999999</v>
          </cell>
          <cell r="P149">
            <v>0</v>
          </cell>
          <cell r="Q149">
            <v>6778.5367999999999</v>
          </cell>
          <cell r="R149">
            <v>62.074512820512815</v>
          </cell>
          <cell r="S149">
            <v>0</v>
          </cell>
          <cell r="T149">
            <v>310.22727272727269</v>
          </cell>
          <cell r="U149">
            <v>101.11111111111111</v>
          </cell>
          <cell r="V149">
            <v>329.41176470588238</v>
          </cell>
          <cell r="W149">
            <v>2.0705882352941178</v>
          </cell>
          <cell r="X149">
            <v>0.32592592592592595</v>
          </cell>
          <cell r="Y149">
            <v>1.4594594594594595E-2</v>
          </cell>
          <cell r="Z149">
            <v>68.161381316152315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1</v>
          </cell>
          <cell r="C155">
            <v>48</v>
          </cell>
          <cell r="D155">
            <v>3000</v>
          </cell>
          <cell r="E155">
            <v>80</v>
          </cell>
          <cell r="F155">
            <v>3200</v>
          </cell>
          <cell r="G155">
            <v>0</v>
          </cell>
          <cell r="H155">
            <v>700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3900</v>
          </cell>
          <cell r="O155">
            <v>1787.6576</v>
          </cell>
          <cell r="P155">
            <v>0</v>
          </cell>
          <cell r="Q155">
            <v>1787.6576</v>
          </cell>
          <cell r="R155">
            <v>55.8643</v>
          </cell>
          <cell r="S155">
            <v>0</v>
          </cell>
          <cell r="T155">
            <v>66.666666666666671</v>
          </cell>
          <cell r="U155">
            <v>40</v>
          </cell>
          <cell r="V155">
            <v>700</v>
          </cell>
          <cell r="W155">
            <v>0</v>
          </cell>
          <cell r="X155">
            <v>0</v>
          </cell>
          <cell r="Y155">
            <v>0</v>
          </cell>
          <cell r="Z155">
            <v>26.512425642299068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18</v>
          </cell>
          <cell r="C160">
            <v>83.2</v>
          </cell>
          <cell r="D160">
            <v>10400</v>
          </cell>
          <cell r="E160">
            <v>188</v>
          </cell>
          <cell r="F160">
            <v>14120</v>
          </cell>
          <cell r="G160">
            <v>0</v>
          </cell>
          <cell r="H160">
            <v>67260</v>
          </cell>
          <cell r="I160">
            <v>0</v>
          </cell>
          <cell r="J160">
            <v>0</v>
          </cell>
          <cell r="K160">
            <v>155040.95999999999</v>
          </cell>
          <cell r="L160">
            <v>0</v>
          </cell>
          <cell r="M160">
            <v>0</v>
          </cell>
          <cell r="N160">
            <v>236420.96</v>
          </cell>
          <cell r="O160">
            <v>8566.1944000000003</v>
          </cell>
          <cell r="P160">
            <v>0</v>
          </cell>
          <cell r="Q160">
            <v>8566.1944000000003</v>
          </cell>
          <cell r="R160">
            <v>60.667099150141645</v>
          </cell>
          <cell r="S160">
            <v>0</v>
          </cell>
          <cell r="T160">
            <v>169.71153846153845</v>
          </cell>
          <cell r="U160">
            <v>75.106382978723403</v>
          </cell>
          <cell r="V160">
            <v>3736.6666666666665</v>
          </cell>
          <cell r="W160">
            <v>4.6222222222222227</v>
          </cell>
          <cell r="X160">
            <v>0.44255319148936173</v>
          </cell>
          <cell r="Y160">
            <v>1.8076923076923077E-2</v>
          </cell>
          <cell r="Z160">
            <v>68.726519561163542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3775</v>
          </cell>
          <cell r="C165">
            <v>919664.5</v>
          </cell>
          <cell r="D165">
            <v>1992809</v>
          </cell>
          <cell r="E165">
            <v>797303</v>
          </cell>
          <cell r="F165">
            <v>104742062.30999996</v>
          </cell>
          <cell r="G165">
            <v>7487244.4399999995</v>
          </cell>
          <cell r="H165">
            <v>9893888.5</v>
          </cell>
          <cell r="I165">
            <v>650966.57999999996</v>
          </cell>
          <cell r="J165">
            <v>4277963.8999999994</v>
          </cell>
          <cell r="K165">
            <v>376032.31999999995</v>
          </cell>
          <cell r="L165">
            <v>576802.56000000006</v>
          </cell>
          <cell r="M165">
            <v>496381.05000000005</v>
          </cell>
          <cell r="N165">
            <v>128501341.65999998</v>
          </cell>
          <cell r="O165">
            <v>39204041.465245984</v>
          </cell>
          <cell r="P165">
            <v>3886923.7649630001</v>
          </cell>
          <cell r="Q165">
            <v>43090965.230208986</v>
          </cell>
          <cell r="R165">
            <v>37.429128852948971</v>
          </cell>
          <cell r="S165">
            <v>51.913942387100697</v>
          </cell>
          <cell r="T165">
            <v>113.89160102406906</v>
          </cell>
          <cell r="U165">
            <v>131.37046055263804</v>
          </cell>
          <cell r="V165">
            <v>2620.8976158940395</v>
          </cell>
          <cell r="W165">
            <v>243.61973509933776</v>
          </cell>
          <cell r="X165">
            <v>1.1534692582368309</v>
          </cell>
          <cell r="Y165">
            <v>0.40009002368014196</v>
          </cell>
          <cell r="Z165">
            <v>38.816325040192623</v>
          </cell>
        </row>
        <row r="166">
          <cell r="B166">
            <v>3775</v>
          </cell>
          <cell r="C166">
            <v>919664.5</v>
          </cell>
          <cell r="D166">
            <v>1992809</v>
          </cell>
          <cell r="E166">
            <v>797303</v>
          </cell>
          <cell r="F166">
            <v>104742062.30999996</v>
          </cell>
          <cell r="G166">
            <v>7487244.4399999995</v>
          </cell>
          <cell r="H166">
            <v>9893888.5</v>
          </cell>
          <cell r="I166">
            <v>650966.57999999996</v>
          </cell>
          <cell r="J166">
            <v>4277963.8999999994</v>
          </cell>
          <cell r="K166">
            <v>376032.31999999995</v>
          </cell>
          <cell r="L166">
            <v>576802.56000000006</v>
          </cell>
          <cell r="M166">
            <v>496381.05000000005</v>
          </cell>
          <cell r="N166">
            <v>128501341.65999998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2037</v>
          </cell>
          <cell r="C167">
            <v>359148.79999999999</v>
          </cell>
          <cell r="D167">
            <v>1345255</v>
          </cell>
          <cell r="E167">
            <v>349194</v>
          </cell>
          <cell r="F167">
            <v>24011365.473999999</v>
          </cell>
          <cell r="G167">
            <v>1248218.22</v>
          </cell>
          <cell r="H167">
            <v>3594115</v>
          </cell>
          <cell r="I167">
            <v>0</v>
          </cell>
          <cell r="J167">
            <v>124533.06</v>
          </cell>
          <cell r="K167">
            <v>155040.95999999999</v>
          </cell>
          <cell r="L167">
            <v>559202.56000000006</v>
          </cell>
          <cell r="M167">
            <v>0</v>
          </cell>
          <cell r="N167">
            <v>29692475.274</v>
          </cell>
          <cell r="O167">
            <v>7411993.5430390006</v>
          </cell>
          <cell r="P167">
            <v>638715.63668800006</v>
          </cell>
          <cell r="Q167">
            <v>8050709.1797270002</v>
          </cell>
          <cell r="R167">
            <v>30.868688209609985</v>
          </cell>
          <cell r="S167">
            <v>51.170190152167471</v>
          </cell>
          <cell r="T167">
            <v>66.856315471470324</v>
          </cell>
          <cell r="U167">
            <v>68.762250995148833</v>
          </cell>
          <cell r="V167">
            <v>1764.4158075601374</v>
          </cell>
          <cell r="W167">
            <v>176.31261659302896</v>
          </cell>
          <cell r="X167">
            <v>1.0285079354169888</v>
          </cell>
          <cell r="Y167">
            <v>25.957457879732836</v>
          </cell>
          <cell r="Z167">
            <v>45.236165636217493</v>
          </cell>
        </row>
        <row r="168">
          <cell r="A168" t="str">
            <v>Inter</v>
          </cell>
          <cell r="B168">
            <v>1669</v>
          </cell>
          <cell r="C168">
            <v>528788.19999999995</v>
          </cell>
          <cell r="D168">
            <v>585320</v>
          </cell>
          <cell r="E168">
            <v>420337</v>
          </cell>
          <cell r="F168">
            <v>72246960.949999988</v>
          </cell>
          <cell r="G168">
            <v>5998106.5600000005</v>
          </cell>
          <cell r="H168">
            <v>6063673.5</v>
          </cell>
          <cell r="I168">
            <v>0</v>
          </cell>
          <cell r="J168">
            <v>3925049.84</v>
          </cell>
          <cell r="K168">
            <v>206091.36</v>
          </cell>
          <cell r="L168">
            <v>17600</v>
          </cell>
          <cell r="M168">
            <v>262393.45</v>
          </cell>
          <cell r="N168">
            <v>88719875.659999982</v>
          </cell>
          <cell r="O168">
            <v>29193595.965990998</v>
          </cell>
          <cell r="P168">
            <v>3190461.8163290001</v>
          </cell>
          <cell r="Q168">
            <v>32384057.782320004</v>
          </cell>
          <cell r="R168">
            <v>40.408060881889597</v>
          </cell>
          <cell r="S168">
            <v>53.191149313776108</v>
          </cell>
          <cell r="T168">
            <v>136.62740762747731</v>
          </cell>
          <cell r="U168">
            <v>171.87866152634669</v>
          </cell>
          <cell r="V168">
            <v>3633.1177351707611</v>
          </cell>
          <cell r="W168">
            <v>316.82935889754339</v>
          </cell>
          <cell r="X168">
            <v>1.2580101204509713</v>
          </cell>
          <cell r="Y168">
            <v>71.813196200369035</v>
          </cell>
          <cell r="Z168">
            <v>35.848331146171546</v>
          </cell>
        </row>
        <row r="169">
          <cell r="A169" t="str">
            <v>Kosher</v>
          </cell>
          <cell r="B169">
            <v>69</v>
          </cell>
          <cell r="C169">
            <v>31727.5</v>
          </cell>
          <cell r="D169">
            <v>62234</v>
          </cell>
          <cell r="E169">
            <v>27772</v>
          </cell>
          <cell r="F169">
            <v>8483735.8859999999</v>
          </cell>
          <cell r="G169">
            <v>240919.66</v>
          </cell>
          <cell r="H169">
            <v>236100</v>
          </cell>
          <cell r="I169">
            <v>650966.57999999996</v>
          </cell>
          <cell r="J169">
            <v>228381</v>
          </cell>
          <cell r="K169">
            <v>14900</v>
          </cell>
          <cell r="L169">
            <v>0</v>
          </cell>
          <cell r="M169">
            <v>233987.6</v>
          </cell>
          <cell r="N169">
            <v>10088990.726</v>
          </cell>
          <cell r="O169">
            <v>2598451.956216</v>
          </cell>
          <cell r="P169">
            <v>57746.311945999987</v>
          </cell>
          <cell r="Q169">
            <v>2656198.268162</v>
          </cell>
          <cell r="R169">
            <v>30.62862860339639</v>
          </cell>
          <cell r="S169">
            <v>23.969115657061771</v>
          </cell>
          <cell r="T169">
            <v>267.39377152312665</v>
          </cell>
          <cell r="U169">
            <v>305.47803132651592</v>
          </cell>
          <cell r="V169">
            <v>3421.7391304347825</v>
          </cell>
          <cell r="W169">
            <v>459.81884057971013</v>
          </cell>
          <cell r="X169">
            <v>1.1424276249459888</v>
          </cell>
          <cell r="Y169">
            <v>44.625124529999674</v>
          </cell>
          <cell r="Z169">
            <v>46.022109350148128</v>
          </cell>
        </row>
        <row r="170">
          <cell r="A170" t="str">
            <v>Total</v>
          </cell>
          <cell r="B170">
            <v>3775</v>
          </cell>
          <cell r="C170">
            <v>919664.5</v>
          </cell>
          <cell r="D170">
            <v>1992809</v>
          </cell>
          <cell r="E170">
            <v>797303</v>
          </cell>
          <cell r="F170">
            <v>104742062.31</v>
          </cell>
          <cell r="G170">
            <v>7487244.4400000004</v>
          </cell>
          <cell r="H170">
            <v>9893888.5</v>
          </cell>
          <cell r="I170">
            <v>650966.57999999996</v>
          </cell>
          <cell r="J170">
            <v>4277963.9000000004</v>
          </cell>
          <cell r="K170">
            <v>376032.31999999995</v>
          </cell>
          <cell r="L170">
            <v>576802.56000000006</v>
          </cell>
          <cell r="M170">
            <v>496381.05000000005</v>
          </cell>
          <cell r="N170">
            <v>128501341.65999998</v>
          </cell>
          <cell r="O170">
            <v>39204041.465245999</v>
          </cell>
          <cell r="P170">
            <v>3886923.7649630001</v>
          </cell>
          <cell r="Q170">
            <v>43090965.230209</v>
          </cell>
          <cell r="R170">
            <v>37.429128852948971</v>
          </cell>
          <cell r="S170">
            <v>51.913942387100697</v>
          </cell>
          <cell r="T170">
            <v>113.8916010240691</v>
          </cell>
          <cell r="U170">
            <v>131.37046055263809</v>
          </cell>
          <cell r="V170">
            <v>2620.8976158940395</v>
          </cell>
          <cell r="W170">
            <v>243.61973509933776</v>
          </cell>
          <cell r="X170">
            <v>1.1534692582368309</v>
          </cell>
          <cell r="Y170">
            <v>40.009002368014194</v>
          </cell>
          <cell r="Z170">
            <v>38.816325040192609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-1118007.3999999999</v>
          </cell>
          <cell r="P172">
            <v>0</v>
          </cell>
          <cell r="Q172">
            <v>-1118007.3999999999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-204754.47700000001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-204754.47700000001</v>
          </cell>
          <cell r="O173">
            <v>87222.62</v>
          </cell>
          <cell r="P173">
            <v>0</v>
          </cell>
          <cell r="Q173">
            <v>87222.62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204754.47700000001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204754.47700000001</v>
          </cell>
          <cell r="O174">
            <v>-243460.04</v>
          </cell>
          <cell r="P174">
            <v>0</v>
          </cell>
          <cell r="Q174">
            <v>-243460.04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-1274244.8199999998</v>
          </cell>
          <cell r="P175">
            <v>0</v>
          </cell>
          <cell r="Q175">
            <v>-1274244.8199999998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2037</v>
          </cell>
          <cell r="C177">
            <v>359148.79999999999</v>
          </cell>
          <cell r="D177">
            <v>1345255</v>
          </cell>
          <cell r="E177">
            <v>349194</v>
          </cell>
          <cell r="F177">
            <v>24011365.473999999</v>
          </cell>
          <cell r="G177">
            <v>1248218.22</v>
          </cell>
          <cell r="H177">
            <v>3594115</v>
          </cell>
          <cell r="I177">
            <v>0</v>
          </cell>
          <cell r="J177">
            <v>124533.06</v>
          </cell>
          <cell r="K177">
            <v>155040.95999999999</v>
          </cell>
          <cell r="L177">
            <v>559202.56000000006</v>
          </cell>
          <cell r="M177">
            <v>0</v>
          </cell>
          <cell r="N177">
            <v>29692475.273999996</v>
          </cell>
          <cell r="O177">
            <v>6293986.1430390012</v>
          </cell>
          <cell r="P177">
            <v>638715.63668800006</v>
          </cell>
          <cell r="Q177">
            <v>6932701.7797270007</v>
          </cell>
          <cell r="R177">
            <v>26.212529020285242</v>
          </cell>
          <cell r="S177">
            <v>51.170190152167471</v>
          </cell>
          <cell r="T177">
            <v>66.856315471470324</v>
          </cell>
          <cell r="U177">
            <v>68.762250995148833</v>
          </cell>
          <cell r="V177">
            <v>1764.4158075601374</v>
          </cell>
          <cell r="W177">
            <v>176.31261659302896</v>
          </cell>
          <cell r="X177">
            <v>1.0285079354169888</v>
          </cell>
          <cell r="Y177">
            <v>25.957457879732836</v>
          </cell>
          <cell r="Z177">
            <v>49.001454281516033</v>
          </cell>
        </row>
        <row r="178">
          <cell r="A178" t="str">
            <v>Inter</v>
          </cell>
          <cell r="B178">
            <v>1669</v>
          </cell>
          <cell r="C178">
            <v>528788.19999999995</v>
          </cell>
          <cell r="D178">
            <v>585320</v>
          </cell>
          <cell r="E178">
            <v>420337</v>
          </cell>
          <cell r="F178">
            <v>72042206.47299999</v>
          </cell>
          <cell r="G178">
            <v>5998106.5600000005</v>
          </cell>
          <cell r="H178">
            <v>6063673.5</v>
          </cell>
          <cell r="I178">
            <v>0</v>
          </cell>
          <cell r="J178">
            <v>3925049.84</v>
          </cell>
          <cell r="K178">
            <v>206091.36</v>
          </cell>
          <cell r="L178">
            <v>17600</v>
          </cell>
          <cell r="M178">
            <v>262393.45</v>
          </cell>
          <cell r="N178">
            <v>88515121.182999998</v>
          </cell>
          <cell r="O178">
            <v>29280818.585990999</v>
          </cell>
          <cell r="P178">
            <v>3190461.8163290001</v>
          </cell>
          <cell r="Q178">
            <v>32471280.402319998</v>
          </cell>
          <cell r="R178">
            <v>40.64397805051248</v>
          </cell>
          <cell r="S178">
            <v>53.191149313776108</v>
          </cell>
          <cell r="T178">
            <v>136.24019309243283</v>
          </cell>
          <cell r="U178">
            <v>171.39154172247504</v>
          </cell>
          <cell r="V178">
            <v>3633.1177351707611</v>
          </cell>
          <cell r="W178">
            <v>316.82935889754339</v>
          </cell>
          <cell r="X178">
            <v>1.2580101204509713</v>
          </cell>
          <cell r="Y178">
            <v>71.813196200369035</v>
          </cell>
          <cell r="Z178">
            <v>35.665355616694811</v>
          </cell>
        </row>
        <row r="179">
          <cell r="A179" t="str">
            <v>Kosher</v>
          </cell>
          <cell r="B179">
            <v>69</v>
          </cell>
          <cell r="C179">
            <v>31727.5</v>
          </cell>
          <cell r="D179">
            <v>62234</v>
          </cell>
          <cell r="E179">
            <v>27772</v>
          </cell>
          <cell r="F179">
            <v>8688490.3629999999</v>
          </cell>
          <cell r="G179">
            <v>240919.66</v>
          </cell>
          <cell r="H179">
            <v>236100</v>
          </cell>
          <cell r="I179">
            <v>650966.57999999996</v>
          </cell>
          <cell r="J179">
            <v>228381</v>
          </cell>
          <cell r="K179">
            <v>14900</v>
          </cell>
          <cell r="L179">
            <v>0</v>
          </cell>
          <cell r="M179">
            <v>233987.6</v>
          </cell>
          <cell r="N179">
            <v>10293745.203</v>
          </cell>
          <cell r="O179">
            <v>2354991.916216</v>
          </cell>
          <cell r="P179">
            <v>57746.311945999987</v>
          </cell>
          <cell r="Q179">
            <v>2412738.228162</v>
          </cell>
          <cell r="R179">
            <v>27.10473071645162</v>
          </cell>
          <cell r="S179">
            <v>23.969115657061771</v>
          </cell>
          <cell r="T179">
            <v>273.84730479867625</v>
          </cell>
          <cell r="U179">
            <v>312.85072601901197</v>
          </cell>
          <cell r="V179">
            <v>3421.7391304347825</v>
          </cell>
          <cell r="W179">
            <v>459.81884057971013</v>
          </cell>
          <cell r="X179">
            <v>1.1424276249459888</v>
          </cell>
          <cell r="Y179">
            <v>44.625124529999674</v>
          </cell>
          <cell r="Z179">
            <v>48.910923474012634</v>
          </cell>
        </row>
        <row r="180">
          <cell r="A180">
            <v>0</v>
          </cell>
          <cell r="B180">
            <v>3775</v>
          </cell>
          <cell r="C180">
            <v>919664.5</v>
          </cell>
          <cell r="D180">
            <v>1992809</v>
          </cell>
          <cell r="E180">
            <v>797303</v>
          </cell>
          <cell r="F180">
            <v>104742062.31</v>
          </cell>
          <cell r="G180">
            <v>7487244.4400000004</v>
          </cell>
          <cell r="H180">
            <v>9893888.5</v>
          </cell>
          <cell r="I180">
            <v>650966.57999999996</v>
          </cell>
          <cell r="J180">
            <v>4277963.9000000004</v>
          </cell>
          <cell r="K180">
            <v>376032.31999999995</v>
          </cell>
          <cell r="L180">
            <v>576802.56000000006</v>
          </cell>
          <cell r="M180">
            <v>496381.05000000005</v>
          </cell>
          <cell r="N180">
            <v>128501341.65999998</v>
          </cell>
          <cell r="O180">
            <v>37929796.645245999</v>
          </cell>
          <cell r="P180">
            <v>3886923.7649630001</v>
          </cell>
          <cell r="Q180">
            <v>41816720.410208993</v>
          </cell>
          <cell r="R180">
            <v>36.212573830164828</v>
          </cell>
          <cell r="S180">
            <v>51.913942387100697</v>
          </cell>
          <cell r="T180">
            <v>113.8916010240691</v>
          </cell>
          <cell r="U180">
            <v>131.37046055263809</v>
          </cell>
          <cell r="V180">
            <v>2620.8976158940395</v>
          </cell>
          <cell r="W180">
            <v>243.61973509933776</v>
          </cell>
          <cell r="X180">
            <v>1.1534692582368309</v>
          </cell>
          <cell r="Y180">
            <v>40.009002368014194</v>
          </cell>
          <cell r="Z180">
            <v>39.807944896872016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>
            <v>0</v>
          </cell>
          <cell r="D183" t="str">
            <v>SID-1603036</v>
          </cell>
          <cell r="E183" t="str">
            <v>31/03/16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1738.2299999999998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>
            <v>0</v>
          </cell>
          <cell r="D184" t="str">
            <v>SID-1603035</v>
          </cell>
          <cell r="E184" t="str">
            <v>31/03/16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169031.31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>
            <v>0</v>
          </cell>
          <cell r="D185" t="str">
            <v>SID-1603004</v>
          </cell>
          <cell r="E185" t="str">
            <v>23/03/16</v>
          </cell>
          <cell r="F185" t="str">
            <v xml:space="preserve">Latkrabang Gas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57009.35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>
            <v>0</v>
          </cell>
          <cell r="D186" t="str">
            <v>SID-1603005</v>
          </cell>
          <cell r="E186" t="str">
            <v>03/03/16</v>
          </cell>
          <cell r="F186" t="str">
            <v>นายนิยม  จันทร์ภักดี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Singha Beer</v>
          </cell>
          <cell r="M186">
            <v>0</v>
          </cell>
          <cell r="N186">
            <v>20831.77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5</v>
          </cell>
          <cell r="C187">
            <v>0</v>
          </cell>
          <cell r="D187" t="str">
            <v>SID-1603006</v>
          </cell>
          <cell r="E187">
            <v>42430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70194.39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6</v>
          </cell>
          <cell r="C188">
            <v>0</v>
          </cell>
          <cell r="D188" t="str">
            <v>SID-1603007</v>
          </cell>
          <cell r="E188">
            <v>42430</v>
          </cell>
          <cell r="F188" t="str">
            <v xml:space="preserve">Bangkok Air Catering Samui 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300000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7</v>
          </cell>
          <cell r="C189">
            <v>0</v>
          </cell>
          <cell r="D189" t="str">
            <v>SID-1603008</v>
          </cell>
          <cell r="E189">
            <v>42430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8</v>
          </cell>
          <cell r="C190">
            <v>0</v>
          </cell>
          <cell r="D190" t="str">
            <v>SID-1603009</v>
          </cell>
          <cell r="E190">
            <v>42430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39112.94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9</v>
          </cell>
          <cell r="C191">
            <v>0</v>
          </cell>
          <cell r="D191" t="str">
            <v>SID-1603013</v>
          </cell>
          <cell r="E191">
            <v>42460</v>
          </cell>
          <cell r="F191" t="str">
            <v xml:space="preserve">Bangkok Air Catering Samui 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300000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10</v>
          </cell>
          <cell r="C192">
            <v>0</v>
          </cell>
          <cell r="D192" t="str">
            <v>SID-1603037</v>
          </cell>
          <cell r="E192">
            <v>42460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54309.9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 t="str">
            <v>Total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1312227.8899999999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Grand Total</v>
          </cell>
          <cell r="M195">
            <v>0</v>
          </cell>
          <cell r="N195">
            <v>129813569.54999998</v>
          </cell>
          <cell r="O195">
            <v>-129813569.55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Domestic</v>
          </cell>
          <cell r="B197">
            <v>2037</v>
          </cell>
          <cell r="C197">
            <v>359148.79999999999</v>
          </cell>
          <cell r="D197">
            <v>1345255</v>
          </cell>
          <cell r="E197">
            <v>349194</v>
          </cell>
          <cell r="F197">
            <v>24011365.473999999</v>
          </cell>
          <cell r="G197">
            <v>1248218.22</v>
          </cell>
          <cell r="H197">
            <v>3594115</v>
          </cell>
          <cell r="I197">
            <v>0</v>
          </cell>
          <cell r="J197">
            <v>124533.06</v>
          </cell>
          <cell r="K197">
            <v>155040.95999999999</v>
          </cell>
          <cell r="L197">
            <v>559202.56000000006</v>
          </cell>
          <cell r="M197">
            <v>0</v>
          </cell>
          <cell r="N197">
            <v>29692475.273999996</v>
          </cell>
          <cell r="O197">
            <v>6293986.1430390012</v>
          </cell>
          <cell r="P197">
            <v>638715.63668800006</v>
          </cell>
          <cell r="Q197">
            <v>6932701.7797270007</v>
          </cell>
          <cell r="R197">
            <v>26.212529020285242</v>
          </cell>
          <cell r="S197">
            <v>51.170190152167471</v>
          </cell>
          <cell r="T197">
            <v>66.856315471470324</v>
          </cell>
          <cell r="U197">
            <v>68.762250995148833</v>
          </cell>
          <cell r="V197">
            <v>1764.4158075601374</v>
          </cell>
          <cell r="W197">
            <v>176.31261659302896</v>
          </cell>
          <cell r="X197">
            <v>1.0285079354169888</v>
          </cell>
          <cell r="Y197">
            <v>25.957457879732836</v>
          </cell>
          <cell r="Z197">
            <v>0</v>
          </cell>
        </row>
        <row r="198">
          <cell r="A198" t="str">
            <v>Inter</v>
          </cell>
          <cell r="B198">
            <v>1669</v>
          </cell>
          <cell r="C198">
            <v>528788.19999999995</v>
          </cell>
          <cell r="D198">
            <v>585320</v>
          </cell>
          <cell r="E198">
            <v>420337</v>
          </cell>
          <cell r="F198">
            <v>72042206.47299999</v>
          </cell>
          <cell r="G198">
            <v>5998106.5600000005</v>
          </cell>
          <cell r="H198">
            <v>6063673.5</v>
          </cell>
          <cell r="I198">
            <v>0</v>
          </cell>
          <cell r="J198">
            <v>3925049.84</v>
          </cell>
          <cell r="K198">
            <v>206091.36</v>
          </cell>
          <cell r="L198">
            <v>17600</v>
          </cell>
          <cell r="M198">
            <v>262393.45</v>
          </cell>
          <cell r="N198">
            <v>88515121.182999998</v>
          </cell>
          <cell r="O198">
            <v>29280818.585990999</v>
          </cell>
          <cell r="P198">
            <v>3190461.8163290001</v>
          </cell>
          <cell r="Q198">
            <v>32471280.402319998</v>
          </cell>
          <cell r="R198">
            <v>40.64397805051248</v>
          </cell>
          <cell r="S198">
            <v>53.191149313776108</v>
          </cell>
          <cell r="T198">
            <v>136.24019309243283</v>
          </cell>
          <cell r="U198">
            <v>171.39154172247504</v>
          </cell>
          <cell r="V198">
            <v>3633.1177351707611</v>
          </cell>
          <cell r="W198">
            <v>316.82935889754339</v>
          </cell>
          <cell r="X198">
            <v>1.2580101204509713</v>
          </cell>
          <cell r="Y198">
            <v>71.813196200369035</v>
          </cell>
          <cell r="Z198">
            <v>0</v>
          </cell>
        </row>
        <row r="199">
          <cell r="A199" t="str">
            <v>Kosher</v>
          </cell>
          <cell r="B199">
            <v>69</v>
          </cell>
          <cell r="C199">
            <v>31727.5</v>
          </cell>
          <cell r="D199">
            <v>62234</v>
          </cell>
          <cell r="E199">
            <v>27772</v>
          </cell>
          <cell r="F199">
            <v>8688490.3629999999</v>
          </cell>
          <cell r="G199">
            <v>240919.66</v>
          </cell>
          <cell r="H199">
            <v>236100</v>
          </cell>
          <cell r="I199">
            <v>650966.57999999996</v>
          </cell>
          <cell r="J199">
            <v>228381</v>
          </cell>
          <cell r="K199">
            <v>14900</v>
          </cell>
          <cell r="L199">
            <v>0</v>
          </cell>
          <cell r="M199">
            <v>233987.6</v>
          </cell>
          <cell r="N199">
            <v>10293745.203</v>
          </cell>
          <cell r="O199">
            <v>2354991.916216</v>
          </cell>
          <cell r="P199">
            <v>57746.311945999987</v>
          </cell>
          <cell r="Q199">
            <v>2412738.228162</v>
          </cell>
          <cell r="R199">
            <v>27.10473071645162</v>
          </cell>
          <cell r="S199">
            <v>23.969115657061771</v>
          </cell>
          <cell r="T199">
            <v>273.84730479867625</v>
          </cell>
          <cell r="U199">
            <v>312.85072601901197</v>
          </cell>
          <cell r="V199">
            <v>3421.7391304347825</v>
          </cell>
          <cell r="W199">
            <v>459.81884057971013</v>
          </cell>
          <cell r="X199">
            <v>1.1424276249459888</v>
          </cell>
          <cell r="Y199">
            <v>44.625124529999674</v>
          </cell>
          <cell r="Z199">
            <v>0</v>
          </cell>
        </row>
        <row r="200">
          <cell r="A200" t="str">
            <v>Total</v>
          </cell>
          <cell r="B200">
            <v>3775</v>
          </cell>
          <cell r="C200">
            <v>919664.5</v>
          </cell>
          <cell r="D200">
            <v>1992809</v>
          </cell>
          <cell r="E200">
            <v>797303</v>
          </cell>
          <cell r="F200">
            <v>104742062.31</v>
          </cell>
          <cell r="G200">
            <v>7487244.4400000004</v>
          </cell>
          <cell r="H200">
            <v>9893888.5</v>
          </cell>
          <cell r="I200">
            <v>650966.57999999996</v>
          </cell>
          <cell r="J200">
            <v>4277963.9000000004</v>
          </cell>
          <cell r="K200">
            <v>376032.31999999995</v>
          </cell>
          <cell r="L200">
            <v>576802.56000000006</v>
          </cell>
          <cell r="M200">
            <v>496381.05000000005</v>
          </cell>
          <cell r="N200">
            <v>128501341.65999998</v>
          </cell>
          <cell r="O200">
            <v>37929796.645245999</v>
          </cell>
          <cell r="P200">
            <v>3886923.7649630001</v>
          </cell>
          <cell r="Q200">
            <v>41816720.410208993</v>
          </cell>
          <cell r="R200">
            <v>36.212573830164828</v>
          </cell>
          <cell r="S200">
            <v>51.913942387100697</v>
          </cell>
          <cell r="T200">
            <v>113.8916010240691</v>
          </cell>
          <cell r="U200">
            <v>131.37046055263809</v>
          </cell>
          <cell r="V200">
            <v>2620.8976158940395</v>
          </cell>
          <cell r="W200">
            <v>243.61973509933776</v>
          </cell>
          <cell r="X200">
            <v>1.1534692582368309</v>
          </cell>
          <cell r="Y200">
            <v>40.009002368014194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Donmuang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Inter - UTP&amp;HHQ เรื่มจ่าย concession ตั้งแต่เดือน 8  2014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 t="str">
            <v>Food&amp;Bev GH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Domestic</v>
          </cell>
          <cell r="B207">
            <v>2037</v>
          </cell>
          <cell r="C207">
            <v>359148.79999999999</v>
          </cell>
          <cell r="D207">
            <v>1345255</v>
          </cell>
          <cell r="E207">
            <v>349194</v>
          </cell>
          <cell r="F207">
            <v>24011365.473999999</v>
          </cell>
          <cell r="G207">
            <v>1248218.22</v>
          </cell>
          <cell r="H207">
            <v>3594115</v>
          </cell>
          <cell r="I207">
            <v>0</v>
          </cell>
          <cell r="J207">
            <v>124533.06</v>
          </cell>
          <cell r="K207">
            <v>155040.95999999999</v>
          </cell>
          <cell r="L207">
            <v>559202.56000000006</v>
          </cell>
          <cell r="M207">
            <v>0</v>
          </cell>
          <cell r="N207">
            <v>29692475.273999996</v>
          </cell>
          <cell r="O207">
            <v>6293986.1430390012</v>
          </cell>
          <cell r="P207">
            <v>638715.63668800006</v>
          </cell>
          <cell r="Q207">
            <v>6932701.7797270007</v>
          </cell>
          <cell r="R207">
            <v>26.212529020285242</v>
          </cell>
          <cell r="S207">
            <v>51.170190152167471</v>
          </cell>
          <cell r="T207">
            <v>66.856315471470324</v>
          </cell>
          <cell r="U207">
            <v>68.762250995148833</v>
          </cell>
          <cell r="V207">
            <v>1764.4158075601374</v>
          </cell>
          <cell r="W207">
            <v>176.31261659302896</v>
          </cell>
          <cell r="X207">
            <v>1.0285079354169888</v>
          </cell>
          <cell r="Y207">
            <v>25.957457879732836</v>
          </cell>
          <cell r="Z207">
            <v>0</v>
          </cell>
        </row>
        <row r="208">
          <cell r="A208" t="str">
            <v>Inter</v>
          </cell>
          <cell r="B208">
            <v>1669</v>
          </cell>
          <cell r="C208">
            <v>528788.19999999995</v>
          </cell>
          <cell r="D208">
            <v>585320</v>
          </cell>
          <cell r="E208">
            <v>420337</v>
          </cell>
          <cell r="F208">
            <v>72042206.47299999</v>
          </cell>
          <cell r="G208">
            <v>5998106.5600000005</v>
          </cell>
          <cell r="H208">
            <v>6063673.5</v>
          </cell>
          <cell r="I208">
            <v>0</v>
          </cell>
          <cell r="J208">
            <v>3925049.84</v>
          </cell>
          <cell r="K208">
            <v>206091.36</v>
          </cell>
          <cell r="L208">
            <v>17600</v>
          </cell>
          <cell r="M208">
            <v>262393.45</v>
          </cell>
          <cell r="N208">
            <v>88515121.182999998</v>
          </cell>
          <cell r="O208">
            <v>29280818.585990999</v>
          </cell>
          <cell r="P208">
            <v>3190461.8163290001</v>
          </cell>
          <cell r="Q208">
            <v>32471280.402319998</v>
          </cell>
          <cell r="R208">
            <v>40.64397805051248</v>
          </cell>
          <cell r="S208">
            <v>53.191149313776108</v>
          </cell>
          <cell r="T208">
            <v>136.24019309243283</v>
          </cell>
          <cell r="U208">
            <v>171.39154172247504</v>
          </cell>
          <cell r="V208">
            <v>3633.1177351707611</v>
          </cell>
          <cell r="W208">
            <v>316.82935889754339</v>
          </cell>
          <cell r="X208">
            <v>1.2580101204509713</v>
          </cell>
          <cell r="Y208">
            <v>71.813196200369035</v>
          </cell>
          <cell r="Z208">
            <v>0</v>
          </cell>
        </row>
        <row r="209">
          <cell r="A209" t="str">
            <v>Kosher</v>
          </cell>
          <cell r="B209">
            <v>69</v>
          </cell>
          <cell r="C209">
            <v>31727.5</v>
          </cell>
          <cell r="D209">
            <v>62234</v>
          </cell>
          <cell r="E209">
            <v>27772</v>
          </cell>
          <cell r="F209">
            <v>8688490.3629999999</v>
          </cell>
          <cell r="G209">
            <v>240919.66</v>
          </cell>
          <cell r="H209">
            <v>236100</v>
          </cell>
          <cell r="I209">
            <v>650966.57999999996</v>
          </cell>
          <cell r="J209">
            <v>228381</v>
          </cell>
          <cell r="K209">
            <v>14900</v>
          </cell>
          <cell r="L209">
            <v>0</v>
          </cell>
          <cell r="M209">
            <v>233987.6</v>
          </cell>
          <cell r="N209">
            <v>10293745.203</v>
          </cell>
          <cell r="O209">
            <v>2354991.916216</v>
          </cell>
          <cell r="P209">
            <v>57746.311945999987</v>
          </cell>
          <cell r="Q209">
            <v>2412738.228162</v>
          </cell>
          <cell r="R209">
            <v>27.10473071645162</v>
          </cell>
          <cell r="S209">
            <v>23.969115657061771</v>
          </cell>
          <cell r="T209">
            <v>273.84730479867625</v>
          </cell>
          <cell r="U209">
            <v>312.85072601901197</v>
          </cell>
          <cell r="V209">
            <v>3421.7391304347825</v>
          </cell>
          <cell r="W209">
            <v>459.81884057971013</v>
          </cell>
          <cell r="X209">
            <v>1.1424276249459888</v>
          </cell>
          <cell r="Y209">
            <v>44.625124529999674</v>
          </cell>
          <cell r="Z209">
            <v>0</v>
          </cell>
        </row>
        <row r="210">
          <cell r="A210" t="str">
            <v>Total</v>
          </cell>
          <cell r="B210">
            <v>3775</v>
          </cell>
          <cell r="C210">
            <v>919664.5</v>
          </cell>
          <cell r="D210">
            <v>1992809</v>
          </cell>
          <cell r="E210">
            <v>797303</v>
          </cell>
          <cell r="F210">
            <v>104742062.31</v>
          </cell>
          <cell r="G210">
            <v>7487244.4400000004</v>
          </cell>
          <cell r="H210">
            <v>9893888.5</v>
          </cell>
          <cell r="I210">
            <v>650966.57999999996</v>
          </cell>
          <cell r="J210">
            <v>4277963.9000000004</v>
          </cell>
          <cell r="K210">
            <v>376032.31999999995</v>
          </cell>
          <cell r="L210">
            <v>576802.56000000006</v>
          </cell>
          <cell r="M210">
            <v>496381.05000000005</v>
          </cell>
          <cell r="N210">
            <v>128501341.65999998</v>
          </cell>
          <cell r="O210">
            <v>37929796.645245999</v>
          </cell>
          <cell r="P210">
            <v>3886923.7649630001</v>
          </cell>
          <cell r="Q210">
            <v>41816720.410208993</v>
          </cell>
          <cell r="R210">
            <v>36.212573830164828</v>
          </cell>
          <cell r="S210">
            <v>51.913942387100697</v>
          </cell>
          <cell r="T210">
            <v>113.8916010240691</v>
          </cell>
          <cell r="U210">
            <v>131.37046055263809</v>
          </cell>
          <cell r="V210">
            <v>2620.8976158940395</v>
          </cell>
          <cell r="W210">
            <v>243.61973509933776</v>
          </cell>
          <cell r="X210">
            <v>1.1534692582368309</v>
          </cell>
          <cell r="Y210">
            <v>40.009002368014194</v>
          </cell>
          <cell r="Z210">
            <v>0</v>
          </cell>
        </row>
        <row r="211">
          <cell r="A211" t="str">
            <v>Check Diff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Outside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Preparation flight meals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Domestic meals</v>
          </cell>
          <cell r="B217">
            <v>25259583.693999998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- International meals</v>
          </cell>
          <cell r="B218">
            <v>86969723.055999994</v>
          </cell>
          <cell r="C218" t="str">
            <v>o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Handling loads aircrafts</v>
          </cell>
          <cell r="B219">
            <v>10544855.08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Storage space</v>
          </cell>
          <cell r="B220">
            <v>376032.31999999995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The laundry services</v>
          </cell>
          <cell r="B221">
            <v>4277963.9000000004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Etc.</v>
          </cell>
          <cell r="B222">
            <v>1073183.6100000001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>
            <v>0</v>
          </cell>
          <cell r="B223">
            <v>128501341.66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Charter revenue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Concession fee</v>
          </cell>
          <cell r="B226">
            <v>15420161</v>
          </cell>
          <cell r="C226" t="str">
            <v>Check ให้ตรงกับแฟ้ม concession ของพี่ศรี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OK</v>
          </cell>
        </row>
      </sheetData>
      <sheetData sheetId="8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-139.70058</v>
          </cell>
          <cell r="P6">
            <v>-17.546666999999999</v>
          </cell>
          <cell r="Q6">
            <v>-157.24724700000002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0</v>
          </cell>
          <cell r="D11">
            <v>7</v>
          </cell>
          <cell r="E11">
            <v>2</v>
          </cell>
          <cell r="F11">
            <v>198.00000000000003</v>
          </cell>
          <cell r="G11">
            <v>20</v>
          </cell>
          <cell r="H11">
            <v>600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818</v>
          </cell>
          <cell r="O11">
            <v>79.069918000000001</v>
          </cell>
          <cell r="P11">
            <v>3.3010670000000015</v>
          </cell>
          <cell r="Q11">
            <v>82.37098499999999</v>
          </cell>
          <cell r="R11">
            <v>39.934302020202018</v>
          </cell>
          <cell r="S11">
            <v>16.505335000000006</v>
          </cell>
          <cell r="T11">
            <v>0</v>
          </cell>
          <cell r="U11">
            <v>99.000000000000014</v>
          </cell>
          <cell r="V11">
            <v>600</v>
          </cell>
          <cell r="W11">
            <v>0</v>
          </cell>
          <cell r="X11">
            <v>0</v>
          </cell>
          <cell r="Y11">
            <v>0.2857142857142857</v>
          </cell>
          <cell r="Z11">
            <v>62.279997434036261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1496</v>
          </cell>
          <cell r="C19">
            <v>218924.4</v>
          </cell>
          <cell r="D19">
            <v>331596</v>
          </cell>
          <cell r="E19">
            <v>224162</v>
          </cell>
          <cell r="F19">
            <v>14362348.09</v>
          </cell>
          <cell r="G19">
            <v>939211</v>
          </cell>
          <cell r="H19">
            <v>3319912.5</v>
          </cell>
          <cell r="I19">
            <v>0</v>
          </cell>
          <cell r="J19">
            <v>90352</v>
          </cell>
          <cell r="K19">
            <v>0</v>
          </cell>
          <cell r="L19">
            <v>0</v>
          </cell>
          <cell r="M19">
            <v>0</v>
          </cell>
          <cell r="N19">
            <v>18711823.59</v>
          </cell>
          <cell r="O19">
            <v>4376290.4553810004</v>
          </cell>
          <cell r="P19">
            <v>417819.95241600001</v>
          </cell>
          <cell r="Q19">
            <v>4794110.4077970004</v>
          </cell>
          <cell r="R19">
            <v>30.470577846724506</v>
          </cell>
          <cell r="S19">
            <v>44.486271180384392</v>
          </cell>
          <cell r="T19">
            <v>65.604145038195838</v>
          </cell>
          <cell r="U19">
            <v>64.07128813090533</v>
          </cell>
          <cell r="V19">
            <v>2219.1928475935829</v>
          </cell>
          <cell r="W19">
            <v>146.33983957219252</v>
          </cell>
          <cell r="X19">
            <v>0.97663475522166998</v>
          </cell>
          <cell r="Y19">
            <v>0.67600936078842933</v>
          </cell>
          <cell r="Z19">
            <v>46.729045376592822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1497</v>
          </cell>
          <cell r="C29">
            <v>218924.4</v>
          </cell>
          <cell r="D29">
            <v>331603</v>
          </cell>
          <cell r="E29">
            <v>224164</v>
          </cell>
          <cell r="F29">
            <v>14362546.09</v>
          </cell>
          <cell r="G29">
            <v>939231</v>
          </cell>
          <cell r="H29">
            <v>3320512.5</v>
          </cell>
          <cell r="I29">
            <v>0</v>
          </cell>
          <cell r="J29">
            <v>90352</v>
          </cell>
          <cell r="K29">
            <v>0</v>
          </cell>
          <cell r="L29">
            <v>0</v>
          </cell>
          <cell r="M29">
            <v>0</v>
          </cell>
          <cell r="N29">
            <v>18712641.59</v>
          </cell>
          <cell r="O29">
            <v>4376229.8247190006</v>
          </cell>
          <cell r="P29">
            <v>417805.70681599999</v>
          </cell>
          <cell r="Q29">
            <v>4794035.5315350005</v>
          </cell>
          <cell r="R29">
            <v>30.469735639462797</v>
          </cell>
          <cell r="S29">
            <v>44.483807158835262</v>
          </cell>
          <cell r="T29">
            <v>65.605049459996238</v>
          </cell>
          <cell r="U29">
            <v>64.071599766242571</v>
          </cell>
          <cell r="V29">
            <v>2218.1112224448898</v>
          </cell>
          <cell r="W29">
            <v>146.24208416833667</v>
          </cell>
          <cell r="X29">
            <v>0.97662604164807909</v>
          </cell>
          <cell r="Y29">
            <v>0.67600112182338523</v>
          </cell>
          <cell r="Z29">
            <v>46.730565493533348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1</v>
          </cell>
          <cell r="C34">
            <v>126</v>
          </cell>
          <cell r="D34">
            <v>210</v>
          </cell>
          <cell r="E34">
            <v>126</v>
          </cell>
          <cell r="F34">
            <v>14062.859999999999</v>
          </cell>
          <cell r="G34">
            <v>401.76000000000005</v>
          </cell>
          <cell r="H34">
            <v>600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</v>
          </cell>
          <cell r="N34">
            <v>15229.619999999999</v>
          </cell>
          <cell r="O34">
            <v>3879.5353520000003</v>
          </cell>
          <cell r="P34">
            <v>145.32391900000002</v>
          </cell>
          <cell r="Q34">
            <v>4024.8592710000007</v>
          </cell>
          <cell r="R34">
            <v>27.587100717777187</v>
          </cell>
          <cell r="S34">
            <v>36.171823725607325</v>
          </cell>
          <cell r="T34">
            <v>111.60999999999999</v>
          </cell>
          <cell r="U34">
            <v>111.60999999999999</v>
          </cell>
          <cell r="V34">
            <v>600</v>
          </cell>
          <cell r="W34">
            <v>126</v>
          </cell>
          <cell r="X34">
            <v>1</v>
          </cell>
          <cell r="Y34">
            <v>0.6</v>
          </cell>
          <cell r="Z34">
            <v>45.921962202300094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253</v>
          </cell>
          <cell r="C46">
            <v>106559.6</v>
          </cell>
          <cell r="D46">
            <v>123223</v>
          </cell>
          <cell r="E46">
            <v>85567</v>
          </cell>
          <cell r="F46">
            <v>22423999.369999997</v>
          </cell>
          <cell r="G46">
            <v>1536218.52</v>
          </cell>
          <cell r="H46">
            <v>2159321</v>
          </cell>
          <cell r="I46">
            <v>0</v>
          </cell>
          <cell r="J46">
            <v>1043076.34</v>
          </cell>
          <cell r="K46">
            <v>0</v>
          </cell>
          <cell r="L46">
            <v>0</v>
          </cell>
          <cell r="M46">
            <v>42438</v>
          </cell>
          <cell r="N46">
            <v>27205053.229999997</v>
          </cell>
          <cell r="O46">
            <v>9074123.5527430009</v>
          </cell>
          <cell r="P46">
            <v>770662.76363900001</v>
          </cell>
          <cell r="Q46">
            <v>9844786.3163820021</v>
          </cell>
          <cell r="R46">
            <v>40.466124722081645</v>
          </cell>
          <cell r="S46">
            <v>50.166220079093961</v>
          </cell>
          <cell r="T46">
            <v>210.43621944902191</v>
          </cell>
          <cell r="U46">
            <v>262.06363866911306</v>
          </cell>
          <cell r="V46">
            <v>8534.8656126482219</v>
          </cell>
          <cell r="W46">
            <v>421.18418972332017</v>
          </cell>
          <cell r="X46">
            <v>1.2453352343777391</v>
          </cell>
          <cell r="Y46">
            <v>0.69440769986122719</v>
          </cell>
          <cell r="Z46">
            <v>36.1624555651089</v>
          </cell>
        </row>
        <row r="47">
          <cell r="A47" t="str">
            <v>ET-I</v>
          </cell>
          <cell r="B47">
            <v>63</v>
          </cell>
          <cell r="C47">
            <v>17883</v>
          </cell>
          <cell r="D47">
            <v>20367</v>
          </cell>
          <cell r="E47">
            <v>10206</v>
          </cell>
          <cell r="F47">
            <v>1566222.92</v>
          </cell>
          <cell r="G47">
            <v>249692.3</v>
          </cell>
          <cell r="H47">
            <v>225300</v>
          </cell>
          <cell r="I47">
            <v>0</v>
          </cell>
          <cell r="J47">
            <v>5265</v>
          </cell>
          <cell r="K47">
            <v>6300</v>
          </cell>
          <cell r="L47">
            <v>0</v>
          </cell>
          <cell r="M47">
            <v>8789</v>
          </cell>
          <cell r="N47">
            <v>2061569.22</v>
          </cell>
          <cell r="O47">
            <v>875121.33055199985</v>
          </cell>
          <cell r="P47">
            <v>107831.91842</v>
          </cell>
          <cell r="Q47">
            <v>982953.24897199986</v>
          </cell>
          <cell r="R47">
            <v>55.874634407214515</v>
          </cell>
          <cell r="S47">
            <v>43.185920599073341</v>
          </cell>
          <cell r="T47">
            <v>87.581665268690926</v>
          </cell>
          <cell r="U47">
            <v>153.46099549284733</v>
          </cell>
          <cell r="V47">
            <v>3576.1904761904761</v>
          </cell>
          <cell r="W47">
            <v>283.85714285714283</v>
          </cell>
          <cell r="X47">
            <v>1.7522045855379189</v>
          </cell>
          <cell r="Y47">
            <v>0.5011047282368537</v>
          </cell>
          <cell r="Z47">
            <v>24.669943344701888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87</v>
          </cell>
          <cell r="C50">
            <v>10556</v>
          </cell>
          <cell r="D50">
            <v>14790</v>
          </cell>
          <cell r="E50">
            <v>9525</v>
          </cell>
          <cell r="F50">
            <v>985743.08</v>
          </cell>
          <cell r="G50">
            <v>43591</v>
          </cell>
          <cell r="H50">
            <v>289800</v>
          </cell>
          <cell r="I50">
            <v>0</v>
          </cell>
          <cell r="J50">
            <v>6984</v>
          </cell>
          <cell r="K50">
            <v>12960</v>
          </cell>
          <cell r="L50">
            <v>0</v>
          </cell>
          <cell r="M50">
            <v>16687</v>
          </cell>
          <cell r="N50">
            <v>1355765.08</v>
          </cell>
          <cell r="O50">
            <v>412093.58791</v>
          </cell>
          <cell r="P50">
            <v>19860.752218999998</v>
          </cell>
          <cell r="Q50">
            <v>431954.3401289999</v>
          </cell>
          <cell r="R50">
            <v>41.805374673287083</v>
          </cell>
          <cell r="S50">
            <v>45.561588903672771</v>
          </cell>
          <cell r="T50">
            <v>93.38225464190981</v>
          </cell>
          <cell r="U50">
            <v>103.4900871391076</v>
          </cell>
          <cell r="V50">
            <v>3331.0344827586205</v>
          </cell>
          <cell r="W50">
            <v>121.33333333333333</v>
          </cell>
          <cell r="X50">
            <v>1.108241469816273</v>
          </cell>
          <cell r="Y50">
            <v>0.64401622718052742</v>
          </cell>
          <cell r="Z50">
            <v>40.489240491288115</v>
          </cell>
        </row>
        <row r="51">
          <cell r="A51" t="str">
            <v>HB-I</v>
          </cell>
          <cell r="B51">
            <v>40</v>
          </cell>
          <cell r="C51">
            <v>8348</v>
          </cell>
          <cell r="D51">
            <v>15165</v>
          </cell>
          <cell r="E51">
            <v>8346</v>
          </cell>
          <cell r="F51">
            <v>817626.7</v>
          </cell>
          <cell r="G51">
            <v>75407.600000000006</v>
          </cell>
          <cell r="H51">
            <v>67100</v>
          </cell>
          <cell r="I51">
            <v>0</v>
          </cell>
          <cell r="J51">
            <v>181467</v>
          </cell>
          <cell r="K51">
            <v>43200</v>
          </cell>
          <cell r="L51">
            <v>0</v>
          </cell>
          <cell r="M51">
            <v>4059</v>
          </cell>
          <cell r="N51">
            <v>1188860.2999999998</v>
          </cell>
          <cell r="O51">
            <v>279191.368021</v>
          </cell>
          <cell r="P51">
            <v>38867.241757000003</v>
          </cell>
          <cell r="Q51">
            <v>318058.60977799998</v>
          </cell>
          <cell r="R51">
            <v>34.146557104972239</v>
          </cell>
          <cell r="S51">
            <v>51.542870688100408</v>
          </cell>
          <cell r="T51">
            <v>97.942824628653568</v>
          </cell>
          <cell r="U51">
            <v>97.966295231248495</v>
          </cell>
          <cell r="V51">
            <v>1677.5</v>
          </cell>
          <cell r="W51">
            <v>208.7</v>
          </cell>
          <cell r="X51">
            <v>1.0002396357536545</v>
          </cell>
          <cell r="Y51">
            <v>0.55034619188921863</v>
          </cell>
          <cell r="Z51">
            <v>45.596563327628928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5510.2</v>
          </cell>
          <cell r="D63">
            <v>8246</v>
          </cell>
          <cell r="E63">
            <v>6651</v>
          </cell>
          <cell r="F63">
            <v>1244326.45</v>
          </cell>
          <cell r="G63">
            <v>596207.1</v>
          </cell>
          <cell r="H63">
            <v>108500</v>
          </cell>
          <cell r="I63">
            <v>0</v>
          </cell>
          <cell r="J63">
            <v>67544</v>
          </cell>
          <cell r="K63">
            <v>6480</v>
          </cell>
          <cell r="L63">
            <v>0</v>
          </cell>
          <cell r="M63">
            <v>4588.5</v>
          </cell>
          <cell r="N63">
            <v>2027646.0499999998</v>
          </cell>
          <cell r="O63">
            <v>610929.52359</v>
          </cell>
          <cell r="P63">
            <v>360152.53720100003</v>
          </cell>
          <cell r="Q63">
            <v>971082.06079099991</v>
          </cell>
          <cell r="R63">
            <v>49.097206250819468</v>
          </cell>
          <cell r="S63">
            <v>60.407287534985755</v>
          </cell>
          <cell r="T63">
            <v>225.82237486842584</v>
          </cell>
          <cell r="U63">
            <v>187.08862577056081</v>
          </cell>
          <cell r="V63">
            <v>3500</v>
          </cell>
          <cell r="W63">
            <v>177.7483870967742</v>
          </cell>
          <cell r="X63">
            <v>0.82847692076379487</v>
          </cell>
          <cell r="Y63">
            <v>0.8065728838224594</v>
          </cell>
          <cell r="Z63">
            <v>24.457710512035401</v>
          </cell>
        </row>
        <row r="64">
          <cell r="A64" t="str">
            <v>KQ-I</v>
          </cell>
          <cell r="B64">
            <v>64</v>
          </cell>
          <cell r="C64">
            <v>26386</v>
          </cell>
          <cell r="D64">
            <v>25300</v>
          </cell>
          <cell r="E64">
            <v>17840</v>
          </cell>
          <cell r="F64">
            <v>2091290.1400000001</v>
          </cell>
          <cell r="G64">
            <v>84667.62999999999</v>
          </cell>
          <cell r="H64">
            <v>12800</v>
          </cell>
          <cell r="I64">
            <v>0</v>
          </cell>
          <cell r="J64">
            <v>19534</v>
          </cell>
          <cell r="K64">
            <v>6480</v>
          </cell>
          <cell r="L64">
            <v>0</v>
          </cell>
          <cell r="M64">
            <v>30217</v>
          </cell>
          <cell r="N64">
            <v>2244988.77</v>
          </cell>
          <cell r="O64">
            <v>766295.68008299998</v>
          </cell>
          <cell r="P64">
            <v>35374.914994000006</v>
          </cell>
          <cell r="Q64">
            <v>801670.59507700009</v>
          </cell>
          <cell r="R64">
            <v>36.642246115261649</v>
          </cell>
          <cell r="S64">
            <v>41.780920280867683</v>
          </cell>
          <cell r="T64">
            <v>79.257566133555684</v>
          </cell>
          <cell r="U64">
            <v>117.224783632287</v>
          </cell>
          <cell r="V64">
            <v>200</v>
          </cell>
          <cell r="W64">
            <v>412.28125</v>
          </cell>
          <cell r="X64">
            <v>1.4790358744394618</v>
          </cell>
          <cell r="Y64">
            <v>0.70513833992094865</v>
          </cell>
          <cell r="Z64">
            <v>36.64046346517128</v>
          </cell>
        </row>
        <row r="65">
          <cell r="A65" t="str">
            <v>LD-I</v>
          </cell>
          <cell r="B65">
            <v>26</v>
          </cell>
          <cell r="C65">
            <v>69</v>
          </cell>
          <cell r="D65">
            <v>52</v>
          </cell>
          <cell r="E65">
            <v>69</v>
          </cell>
          <cell r="F65">
            <v>38268</v>
          </cell>
          <cell r="G65">
            <v>23611.5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97369.5</v>
          </cell>
          <cell r="O65">
            <v>11455.75656</v>
          </cell>
          <cell r="P65">
            <v>10963.180766000001</v>
          </cell>
          <cell r="Q65">
            <v>22418.937325999999</v>
          </cell>
          <cell r="R65">
            <v>29.935603010348071</v>
          </cell>
          <cell r="S65">
            <v>46.431530254325224</v>
          </cell>
          <cell r="T65">
            <v>554.60869565217388</v>
          </cell>
          <cell r="U65">
            <v>554.60869565217388</v>
          </cell>
          <cell r="V65">
            <v>1200</v>
          </cell>
          <cell r="W65">
            <v>2.6538461538461537</v>
          </cell>
          <cell r="X65">
            <v>1</v>
          </cell>
          <cell r="Y65">
            <v>1.3269230769230769</v>
          </cell>
          <cell r="Z65">
            <v>49.325200587699356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8</v>
          </cell>
          <cell r="D68">
            <v>15</v>
          </cell>
          <cell r="E68">
            <v>8</v>
          </cell>
          <cell r="F68">
            <v>6850.45</v>
          </cell>
          <cell r="G68">
            <v>330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8145.45</v>
          </cell>
          <cell r="O68">
            <v>1768.0867659999999</v>
          </cell>
          <cell r="P68">
            <v>129</v>
          </cell>
          <cell r="Q68">
            <v>1897.0867659999997</v>
          </cell>
          <cell r="R68">
            <v>25.809790101380198</v>
          </cell>
          <cell r="S68">
            <v>39.090909090909093</v>
          </cell>
          <cell r="T68">
            <v>856.30624999999998</v>
          </cell>
          <cell r="U68">
            <v>856.30624999999998</v>
          </cell>
          <cell r="V68">
            <v>800</v>
          </cell>
          <cell r="W68">
            <v>8</v>
          </cell>
          <cell r="X68">
            <v>1</v>
          </cell>
          <cell r="Y68">
            <v>0.53333333333333333</v>
          </cell>
          <cell r="Z68">
            <v>49.059659296953839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706</v>
          </cell>
          <cell r="C73">
            <v>99164.2</v>
          </cell>
          <cell r="D73">
            <v>185365</v>
          </cell>
          <cell r="E73">
            <v>98998</v>
          </cell>
          <cell r="F73">
            <v>9547624.5899999999</v>
          </cell>
          <cell r="G73">
            <v>331035</v>
          </cell>
          <cell r="H73">
            <v>1699588</v>
          </cell>
          <cell r="I73">
            <v>0</v>
          </cell>
          <cell r="J73">
            <v>289791</v>
          </cell>
          <cell r="K73">
            <v>71981.759999999995</v>
          </cell>
          <cell r="L73">
            <v>0</v>
          </cell>
          <cell r="M73">
            <v>22500</v>
          </cell>
          <cell r="N73">
            <v>11962520.35</v>
          </cell>
          <cell r="O73">
            <v>2779817.8141639996</v>
          </cell>
          <cell r="P73">
            <v>121287.044219</v>
          </cell>
          <cell r="Q73">
            <v>2901104.8583829999</v>
          </cell>
          <cell r="R73">
            <v>29.115281900332864</v>
          </cell>
          <cell r="S73">
            <v>36.63873735979579</v>
          </cell>
          <cell r="T73">
            <v>96.280962181916465</v>
          </cell>
          <cell r="U73">
            <v>96.44260075961131</v>
          </cell>
          <cell r="V73">
            <v>2407.3484419263455</v>
          </cell>
          <cell r="W73">
            <v>140.45920679886686</v>
          </cell>
          <cell r="X73">
            <v>1.0016788217943797</v>
          </cell>
          <cell r="Y73">
            <v>0.53407061743047501</v>
          </cell>
          <cell r="Z73">
            <v>48.098180998736055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156</v>
          </cell>
          <cell r="C78">
            <v>95039</v>
          </cell>
          <cell r="D78">
            <v>88721</v>
          </cell>
          <cell r="E78">
            <v>70944</v>
          </cell>
          <cell r="F78">
            <v>11634199.450000001</v>
          </cell>
          <cell r="G78">
            <v>346206.41</v>
          </cell>
          <cell r="H78">
            <v>1033000</v>
          </cell>
          <cell r="I78">
            <v>0</v>
          </cell>
          <cell r="J78">
            <v>1668768</v>
          </cell>
          <cell r="K78">
            <v>34560</v>
          </cell>
          <cell r="L78">
            <v>0</v>
          </cell>
          <cell r="M78">
            <v>51913.565000000002</v>
          </cell>
          <cell r="N78">
            <v>14768647.425000001</v>
          </cell>
          <cell r="O78">
            <v>5671147.2586659994</v>
          </cell>
          <cell r="P78">
            <v>142519.33656800003</v>
          </cell>
          <cell r="Q78">
            <v>5813666.5952339992</v>
          </cell>
          <cell r="R78">
            <v>48.745487672260928</v>
          </cell>
          <cell r="S78">
            <v>41.166001683215526</v>
          </cell>
          <cell r="T78">
            <v>122.41500278832902</v>
          </cell>
          <cell r="U78">
            <v>163.99130934258008</v>
          </cell>
          <cell r="V78">
            <v>6621.7948717948721</v>
          </cell>
          <cell r="W78">
            <v>609.22435897435901</v>
          </cell>
          <cell r="X78">
            <v>1.3396340775823183</v>
          </cell>
          <cell r="Y78">
            <v>0.79963030173239702</v>
          </cell>
          <cell r="Z78">
            <v>32.984877622581052</v>
          </cell>
        </row>
        <row r="79">
          <cell r="A79" t="str">
            <v>RL-I</v>
          </cell>
          <cell r="B79">
            <v>33</v>
          </cell>
          <cell r="C79">
            <v>7692</v>
          </cell>
          <cell r="D79">
            <v>12448</v>
          </cell>
          <cell r="E79">
            <v>7692</v>
          </cell>
          <cell r="F79">
            <v>875390.28</v>
          </cell>
          <cell r="G79">
            <v>902317.51</v>
          </cell>
          <cell r="H79">
            <v>0</v>
          </cell>
          <cell r="I79">
            <v>0</v>
          </cell>
          <cell r="J79">
            <v>54226</v>
          </cell>
          <cell r="K79">
            <v>1200</v>
          </cell>
          <cell r="L79">
            <v>0</v>
          </cell>
          <cell r="M79">
            <v>3652</v>
          </cell>
          <cell r="N79">
            <v>1836785.79</v>
          </cell>
          <cell r="O79">
            <v>389711.73352400004</v>
          </cell>
          <cell r="P79">
            <v>471964.89963799994</v>
          </cell>
          <cell r="Q79">
            <v>861676.63316199998</v>
          </cell>
          <cell r="R79">
            <v>44.51862699732056</v>
          </cell>
          <cell r="S79">
            <v>52.305856243219736</v>
          </cell>
          <cell r="T79">
            <v>113.80528861154447</v>
          </cell>
          <cell r="U79">
            <v>113.80528861154447</v>
          </cell>
          <cell r="V79">
            <v>0</v>
          </cell>
          <cell r="W79">
            <v>233.09090909090909</v>
          </cell>
          <cell r="X79">
            <v>1</v>
          </cell>
          <cell r="Y79">
            <v>0.61793059125964012</v>
          </cell>
          <cell r="Z79">
            <v>25.437599468515604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84</v>
          </cell>
          <cell r="C86">
            <v>33351.5</v>
          </cell>
          <cell r="D86">
            <v>33736</v>
          </cell>
          <cell r="E86">
            <v>17779</v>
          </cell>
          <cell r="F86">
            <v>4839418.3099999996</v>
          </cell>
          <cell r="G86">
            <v>270417.87</v>
          </cell>
          <cell r="H86">
            <v>0</v>
          </cell>
          <cell r="I86">
            <v>0</v>
          </cell>
          <cell r="J86">
            <v>17493</v>
          </cell>
          <cell r="K86">
            <v>0</v>
          </cell>
          <cell r="L86">
            <v>0</v>
          </cell>
          <cell r="M86">
            <v>28943.200000000001</v>
          </cell>
          <cell r="N86">
            <v>5156272.38</v>
          </cell>
          <cell r="O86">
            <v>2493243.5571559998</v>
          </cell>
          <cell r="P86">
            <v>173113.88894900001</v>
          </cell>
          <cell r="Q86">
            <v>2666357.4461049996</v>
          </cell>
          <cell r="R86">
            <v>51.519488447693206</v>
          </cell>
          <cell r="S86">
            <v>64.01717791394482</v>
          </cell>
          <cell r="T86">
            <v>145.10346790998904</v>
          </cell>
          <cell r="U86">
            <v>272.19856628606783</v>
          </cell>
          <cell r="V86">
            <v>0</v>
          </cell>
          <cell r="W86">
            <v>397.04166666666669</v>
          </cell>
          <cell r="X86">
            <v>1.8758929073626187</v>
          </cell>
          <cell r="Y86">
            <v>0.52700379416646903</v>
          </cell>
          <cell r="Z86">
            <v>20.63884973326218</v>
          </cell>
        </row>
        <row r="87">
          <cell r="A87" t="str">
            <v>UPS-I</v>
          </cell>
          <cell r="B87">
            <v>22</v>
          </cell>
          <cell r="C87">
            <v>58</v>
          </cell>
          <cell r="D87">
            <v>220</v>
          </cell>
          <cell r="E87">
            <v>58</v>
          </cell>
          <cell r="F87">
            <v>14908.82</v>
          </cell>
          <cell r="G87">
            <v>1758.5</v>
          </cell>
          <cell r="H87">
            <v>5400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3630</v>
          </cell>
          <cell r="N87">
            <v>25697.32</v>
          </cell>
          <cell r="O87">
            <v>5130.36078</v>
          </cell>
          <cell r="P87">
            <v>1019.2268940000001</v>
          </cell>
          <cell r="Q87">
            <v>6149.5876740000003</v>
          </cell>
          <cell r="R87">
            <v>34.41158173483884</v>
          </cell>
          <cell r="S87">
            <v>57.960016718794435</v>
          </cell>
          <cell r="T87">
            <v>257.04862068965519</v>
          </cell>
          <cell r="U87">
            <v>257.04862068965519</v>
          </cell>
          <cell r="V87">
            <v>245.45454545454547</v>
          </cell>
          <cell r="W87">
            <v>2.6363636363636362</v>
          </cell>
          <cell r="X87">
            <v>1</v>
          </cell>
          <cell r="Y87">
            <v>0.26363636363636361</v>
          </cell>
          <cell r="Z87">
            <v>48.418947780107942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22</v>
          </cell>
          <cell r="C89">
            <v>0</v>
          </cell>
          <cell r="D89">
            <v>3960</v>
          </cell>
          <cell r="E89">
            <v>0</v>
          </cell>
          <cell r="F89">
            <v>418</v>
          </cell>
          <cell r="G89">
            <v>22615.56</v>
          </cell>
          <cell r="H89">
            <v>26000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781</v>
          </cell>
          <cell r="N89">
            <v>49814.559999999998</v>
          </cell>
          <cell r="O89">
            <v>167.969739</v>
          </cell>
          <cell r="P89">
            <v>10074.486056</v>
          </cell>
          <cell r="Q89">
            <v>10242.455795</v>
          </cell>
          <cell r="R89">
            <v>40.184148086124402</v>
          </cell>
          <cell r="S89">
            <v>44.546701722177119</v>
          </cell>
          <cell r="T89">
            <v>0</v>
          </cell>
          <cell r="U89">
            <v>0</v>
          </cell>
          <cell r="V89">
            <v>1181.8181818181818</v>
          </cell>
          <cell r="W89">
            <v>0</v>
          </cell>
          <cell r="X89" t="e">
            <v>#DIV/0!</v>
          </cell>
          <cell r="Y89">
            <v>0</v>
          </cell>
          <cell r="Z89">
            <v>51.788631148231261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21696.2</v>
          </cell>
          <cell r="D93">
            <v>16640</v>
          </cell>
          <cell r="E93">
            <v>12937</v>
          </cell>
          <cell r="F93">
            <v>2482167.23</v>
          </cell>
          <cell r="G93">
            <v>206989.23</v>
          </cell>
          <cell r="H93">
            <v>37800</v>
          </cell>
          <cell r="I93">
            <v>0</v>
          </cell>
          <cell r="J93">
            <v>264987.75</v>
          </cell>
          <cell r="K93">
            <v>0</v>
          </cell>
          <cell r="L93">
            <v>0</v>
          </cell>
          <cell r="M93">
            <v>32395.7</v>
          </cell>
          <cell r="N93">
            <v>3024339.91</v>
          </cell>
          <cell r="O93">
            <v>1157670.0442850001</v>
          </cell>
          <cell r="P93">
            <v>82524.523713000002</v>
          </cell>
          <cell r="Q93">
            <v>1240194.5679980002</v>
          </cell>
          <cell r="R93">
            <v>46.639486263985532</v>
          </cell>
          <cell r="S93">
            <v>39.868994011427553</v>
          </cell>
          <cell r="T93">
            <v>114.40562079995574</v>
          </cell>
          <cell r="U93">
            <v>191.86575171987323</v>
          </cell>
          <cell r="V93">
            <v>609.67741935483866</v>
          </cell>
          <cell r="W93">
            <v>349.93870967741935</v>
          </cell>
          <cell r="X93">
            <v>1.6770657803200124</v>
          </cell>
          <cell r="Y93">
            <v>0.77746394230769234</v>
          </cell>
          <cell r="Z93">
            <v>31.342684237027196</v>
          </cell>
        </row>
        <row r="94">
          <cell r="A94" t="str">
            <v>ZF-I</v>
          </cell>
          <cell r="B94">
            <v>17</v>
          </cell>
          <cell r="C94">
            <v>8175.5</v>
          </cell>
          <cell r="D94">
            <v>11164</v>
          </cell>
          <cell r="E94">
            <v>5509</v>
          </cell>
          <cell r="F94">
            <v>1016777.8799999999</v>
          </cell>
          <cell r="G94">
            <v>197209.92</v>
          </cell>
          <cell r="H94">
            <v>29750</v>
          </cell>
          <cell r="I94">
            <v>0</v>
          </cell>
          <cell r="J94">
            <v>41553</v>
          </cell>
          <cell r="K94">
            <v>0</v>
          </cell>
          <cell r="L94">
            <v>0</v>
          </cell>
          <cell r="M94">
            <v>1837</v>
          </cell>
          <cell r="N94">
            <v>1287127.7999999998</v>
          </cell>
          <cell r="O94">
            <v>468957.42470599996</v>
          </cell>
          <cell r="P94">
            <v>129167.55764700001</v>
          </cell>
          <cell r="Q94">
            <v>598124.98235299997</v>
          </cell>
          <cell r="R94">
            <v>46.121914523356864</v>
          </cell>
          <cell r="S94">
            <v>65.497495078847962</v>
          </cell>
          <cell r="T94">
            <v>124.36889242248179</v>
          </cell>
          <cell r="U94">
            <v>184.56668723906333</v>
          </cell>
          <cell r="V94">
            <v>1750</v>
          </cell>
          <cell r="W94">
            <v>480.91176470588238</v>
          </cell>
          <cell r="X94">
            <v>1.4840261390451988</v>
          </cell>
          <cell r="Y94">
            <v>0.49346112504478684</v>
          </cell>
          <cell r="Z94">
            <v>25.880056876076377</v>
          </cell>
        </row>
        <row r="95">
          <cell r="A95" t="str">
            <v>Total inter</v>
          </cell>
          <cell r="B95">
            <v>1668</v>
          </cell>
          <cell r="C95">
            <v>440622.2</v>
          </cell>
          <cell r="D95">
            <v>559622</v>
          </cell>
          <cell r="E95">
            <v>352255</v>
          </cell>
          <cell r="F95">
            <v>59599294.530000001</v>
          </cell>
          <cell r="G95">
            <v>4888677.41</v>
          </cell>
          <cell r="H95">
            <v>5726959</v>
          </cell>
          <cell r="I95">
            <v>0</v>
          </cell>
          <cell r="J95">
            <v>3660689.09</v>
          </cell>
          <cell r="K95">
            <v>184361.76</v>
          </cell>
          <cell r="L95">
            <v>0</v>
          </cell>
          <cell r="M95">
            <v>257050.96500000003</v>
          </cell>
          <cell r="N95">
            <v>74317032.754999995</v>
          </cell>
          <cell r="O95">
            <v>25000704.584596999</v>
          </cell>
          <cell r="P95">
            <v>2475658.596599</v>
          </cell>
          <cell r="Q95">
            <v>27476363.181196004</v>
          </cell>
          <cell r="R95">
            <v>41.947987441382551</v>
          </cell>
          <cell r="S95">
            <v>50.640661859482364</v>
          </cell>
          <cell r="T95">
            <v>135.2616698160011</v>
          </cell>
          <cell r="U95">
            <v>169.19360840868123</v>
          </cell>
          <cell r="V95">
            <v>3433.4286570743407</v>
          </cell>
          <cell r="W95">
            <v>264.16199040767384</v>
          </cell>
          <cell r="X95">
            <v>1.2508614498019901</v>
          </cell>
          <cell r="Y95">
            <v>0.62945166558855803</v>
          </cell>
          <cell r="Z95">
            <v>35.377975154906139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768</v>
          </cell>
          <cell r="D98">
            <v>2000</v>
          </cell>
          <cell r="E98">
            <v>640</v>
          </cell>
          <cell r="F98">
            <v>277321.43</v>
          </cell>
          <cell r="G98">
            <v>0</v>
          </cell>
          <cell r="H98">
            <v>0</v>
          </cell>
          <cell r="I98">
            <v>61364.639999999999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338686.07</v>
          </cell>
          <cell r="O98">
            <v>87730.3413</v>
          </cell>
          <cell r="P98">
            <v>0</v>
          </cell>
          <cell r="Q98">
            <v>87730.3413</v>
          </cell>
          <cell r="R98">
            <v>31.634894317399127</v>
          </cell>
          <cell r="S98">
            <v>0</v>
          </cell>
          <cell r="T98">
            <v>361.09561197916668</v>
          </cell>
          <cell r="U98">
            <v>433.314734375</v>
          </cell>
          <cell r="V98">
            <v>0</v>
          </cell>
          <cell r="W98">
            <v>768</v>
          </cell>
          <cell r="X98">
            <v>1.2</v>
          </cell>
          <cell r="Y98">
            <v>0.32</v>
          </cell>
          <cell r="Z98">
            <v>46.446655741457832</v>
          </cell>
        </row>
        <row r="99">
          <cell r="A99" t="str">
            <v>BAC-USM-I</v>
          </cell>
          <cell r="B99">
            <v>1</v>
          </cell>
          <cell r="C99">
            <v>25</v>
          </cell>
          <cell r="D99">
            <v>100</v>
          </cell>
          <cell r="E99">
            <v>25</v>
          </cell>
          <cell r="F99">
            <v>12550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12550</v>
          </cell>
          <cell r="O99">
            <v>3874.2209700000003</v>
          </cell>
          <cell r="P99">
            <v>0</v>
          </cell>
          <cell r="Q99">
            <v>3874.2209700000003</v>
          </cell>
          <cell r="R99">
            <v>30.870286613545815</v>
          </cell>
          <cell r="S99">
            <v>0</v>
          </cell>
          <cell r="T99">
            <v>502</v>
          </cell>
          <cell r="U99">
            <v>502</v>
          </cell>
          <cell r="V99">
            <v>0</v>
          </cell>
          <cell r="W99">
            <v>25</v>
          </cell>
          <cell r="X99">
            <v>1</v>
          </cell>
          <cell r="Y99">
            <v>0.25</v>
          </cell>
          <cell r="Z99">
            <v>41.479513387727607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-91083.14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-91083.14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1</v>
          </cell>
          <cell r="C102">
            <v>1560</v>
          </cell>
          <cell r="D102">
            <v>2000</v>
          </cell>
          <cell r="E102">
            <v>1150</v>
          </cell>
          <cell r="F102">
            <v>857975.9</v>
          </cell>
          <cell r="G102">
            <v>0</v>
          </cell>
          <cell r="H102">
            <v>0</v>
          </cell>
          <cell r="I102">
            <v>190204.28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1048180.18</v>
          </cell>
          <cell r="O102">
            <v>202750.819552</v>
          </cell>
          <cell r="P102">
            <v>0</v>
          </cell>
          <cell r="Q102">
            <v>202750.819552</v>
          </cell>
          <cell r="R102">
            <v>23.631295418903957</v>
          </cell>
          <cell r="S102">
            <v>0</v>
          </cell>
          <cell r="T102">
            <v>549.98455128205126</v>
          </cell>
          <cell r="U102">
            <v>746.06600000000003</v>
          </cell>
          <cell r="V102">
            <v>0</v>
          </cell>
          <cell r="W102">
            <v>1560</v>
          </cell>
          <cell r="X102">
            <v>1.3565217391304347</v>
          </cell>
          <cell r="Y102">
            <v>0.57499999999999996</v>
          </cell>
          <cell r="Z102">
            <v>53.006673368980103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246</v>
          </cell>
          <cell r="D104">
            <v>4000</v>
          </cell>
          <cell r="E104">
            <v>100</v>
          </cell>
          <cell r="F104">
            <v>70964.290000000008</v>
          </cell>
          <cell r="G104">
            <v>0</v>
          </cell>
          <cell r="H104">
            <v>0</v>
          </cell>
          <cell r="I104">
            <v>11193.73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82158.02</v>
          </cell>
          <cell r="O104">
            <v>18126.482332</v>
          </cell>
          <cell r="P104">
            <v>0</v>
          </cell>
          <cell r="Q104">
            <v>18126.482332</v>
          </cell>
          <cell r="R104">
            <v>25.543103907613247</v>
          </cell>
          <cell r="S104">
            <v>0</v>
          </cell>
          <cell r="T104">
            <v>288.4727235772358</v>
          </cell>
          <cell r="U104">
            <v>709.64290000000005</v>
          </cell>
          <cell r="V104">
            <v>0</v>
          </cell>
          <cell r="W104">
            <v>246</v>
          </cell>
          <cell r="X104">
            <v>2.46</v>
          </cell>
          <cell r="Y104">
            <v>2.5000000000000001E-2</v>
          </cell>
          <cell r="Z104">
            <v>50.286850660478706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1</v>
          </cell>
          <cell r="C106">
            <v>192</v>
          </cell>
          <cell r="D106">
            <v>530</v>
          </cell>
          <cell r="E106">
            <v>160</v>
          </cell>
          <cell r="F106">
            <v>126964.28</v>
          </cell>
          <cell r="G106">
            <v>0</v>
          </cell>
          <cell r="H106">
            <v>0</v>
          </cell>
          <cell r="I106">
            <v>3842.8599999999997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130807.14</v>
          </cell>
          <cell r="O106">
            <v>26202.833032999999</v>
          </cell>
          <cell r="P106">
            <v>0</v>
          </cell>
          <cell r="Q106">
            <v>26202.833032999999</v>
          </cell>
          <cell r="R106">
            <v>20.637956622917876</v>
          </cell>
          <cell r="S106">
            <v>0</v>
          </cell>
          <cell r="T106">
            <v>661.27229166666666</v>
          </cell>
          <cell r="U106">
            <v>793.52674999999999</v>
          </cell>
          <cell r="V106">
            <v>0</v>
          </cell>
          <cell r="W106">
            <v>192</v>
          </cell>
          <cell r="X106">
            <v>1.2</v>
          </cell>
          <cell r="Y106">
            <v>0.30188679245283018</v>
          </cell>
          <cell r="Z106">
            <v>52.318146505141641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149553.56999999998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149553.56999999998</v>
          </cell>
          <cell r="O107">
            <v>49164.728112999997</v>
          </cell>
          <cell r="P107">
            <v>0</v>
          </cell>
          <cell r="Q107">
            <v>49164.728112999997</v>
          </cell>
          <cell r="R107">
            <v>32.874325977641327</v>
          </cell>
          <cell r="S107">
            <v>0</v>
          </cell>
          <cell r="T107">
            <v>415.42658333333327</v>
          </cell>
          <cell r="U107">
            <v>498.51189999999991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39.475474023632103</v>
          </cell>
        </row>
        <row r="108">
          <cell r="A108" t="str">
            <v>MACRO-I</v>
          </cell>
          <cell r="B108">
            <v>1</v>
          </cell>
          <cell r="C108">
            <v>180</v>
          </cell>
          <cell r="D108">
            <v>1000</v>
          </cell>
          <cell r="E108">
            <v>150</v>
          </cell>
          <cell r="F108">
            <v>76339.28</v>
          </cell>
          <cell r="G108">
            <v>0</v>
          </cell>
          <cell r="H108">
            <v>0</v>
          </cell>
          <cell r="I108">
            <v>17101.030000000002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93440.31</v>
          </cell>
          <cell r="O108">
            <v>22270.837393000002</v>
          </cell>
          <cell r="P108">
            <v>0</v>
          </cell>
          <cell r="Q108">
            <v>22270.837393000002</v>
          </cell>
          <cell r="R108">
            <v>29.173496780425495</v>
          </cell>
          <cell r="S108">
            <v>0</v>
          </cell>
          <cell r="T108">
            <v>424.10711111111112</v>
          </cell>
          <cell r="U108">
            <v>508.92853333333335</v>
          </cell>
          <cell r="V108">
            <v>0</v>
          </cell>
          <cell r="W108">
            <v>180</v>
          </cell>
          <cell r="X108">
            <v>1.2</v>
          </cell>
          <cell r="Y108">
            <v>0.15</v>
          </cell>
          <cell r="Z108">
            <v>48.515506864831565</v>
          </cell>
        </row>
        <row r="109">
          <cell r="A109" t="str">
            <v>OBR-BOM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3</v>
          </cell>
          <cell r="C113">
            <v>720</v>
          </cell>
          <cell r="D113">
            <v>1800</v>
          </cell>
          <cell r="E113">
            <v>600</v>
          </cell>
          <cell r="F113">
            <v>217857.15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217857.15</v>
          </cell>
          <cell r="O113">
            <v>75931.891004999998</v>
          </cell>
          <cell r="P113">
            <v>0</v>
          </cell>
          <cell r="Q113">
            <v>75931.891004999998</v>
          </cell>
          <cell r="R113">
            <v>34.853981613639945</v>
          </cell>
          <cell r="S113">
            <v>0</v>
          </cell>
          <cell r="T113">
            <v>302.57937499999997</v>
          </cell>
          <cell r="U113">
            <v>363.09524999999996</v>
          </cell>
          <cell r="V113">
            <v>0</v>
          </cell>
          <cell r="W113">
            <v>240</v>
          </cell>
          <cell r="X113">
            <v>1.2</v>
          </cell>
          <cell r="Y113">
            <v>0.33333333333333331</v>
          </cell>
          <cell r="Z113">
            <v>37.495818387633477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11</v>
          </cell>
          <cell r="C115">
            <v>4051</v>
          </cell>
          <cell r="D115">
            <v>15430</v>
          </cell>
          <cell r="E115">
            <v>3125</v>
          </cell>
          <cell r="F115">
            <v>1698442.76</v>
          </cell>
          <cell r="G115">
            <v>0</v>
          </cell>
          <cell r="H115">
            <v>0</v>
          </cell>
          <cell r="I115">
            <v>283706.53999999998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1982149.3</v>
          </cell>
          <cell r="O115">
            <v>486052.15369800001</v>
          </cell>
          <cell r="P115">
            <v>0</v>
          </cell>
          <cell r="Q115">
            <v>486052.15369800001</v>
          </cell>
          <cell r="R115">
            <v>28.61751747806915</v>
          </cell>
          <cell r="S115">
            <v>0</v>
          </cell>
          <cell r="T115">
            <v>419.2650604788941</v>
          </cell>
          <cell r="U115">
            <v>543.5016832</v>
          </cell>
          <cell r="V115">
            <v>0</v>
          </cell>
          <cell r="W115">
            <v>368.27272727272725</v>
          </cell>
          <cell r="X115">
            <v>1.2963199999999999</v>
          </cell>
          <cell r="Y115">
            <v>0.20252754374594945</v>
          </cell>
          <cell r="Z115">
            <v>47.82832961062222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30</v>
          </cell>
          <cell r="C117">
            <v>16129.5</v>
          </cell>
          <cell r="D117">
            <v>19656</v>
          </cell>
          <cell r="E117">
            <v>15390</v>
          </cell>
          <cell r="F117">
            <v>3120870.4</v>
          </cell>
          <cell r="G117">
            <v>180084.83</v>
          </cell>
          <cell r="H117">
            <v>237900</v>
          </cell>
          <cell r="I117">
            <v>0</v>
          </cell>
          <cell r="J117">
            <v>172805</v>
          </cell>
          <cell r="K117">
            <v>14900</v>
          </cell>
          <cell r="L117">
            <v>0</v>
          </cell>
          <cell r="M117">
            <v>70871.904999999999</v>
          </cell>
          <cell r="N117">
            <v>3797432.1349999998</v>
          </cell>
          <cell r="O117">
            <v>1113002.004061</v>
          </cell>
          <cell r="P117">
            <v>48281.349338999993</v>
          </cell>
          <cell r="Q117">
            <v>1161283.3534000001</v>
          </cell>
          <cell r="R117">
            <v>35.663192039663038</v>
          </cell>
          <cell r="S117">
            <v>26.810336739080132</v>
          </cell>
          <cell r="T117">
            <v>193.4883536377445</v>
          </cell>
          <cell r="U117">
            <v>202.78560103963613</v>
          </cell>
          <cell r="V117">
            <v>7930</v>
          </cell>
          <cell r="W117">
            <v>537.65</v>
          </cell>
          <cell r="X117">
            <v>1.0480506822612086</v>
          </cell>
          <cell r="Y117">
            <v>0.78296703296703296</v>
          </cell>
          <cell r="Z117">
            <v>41.769046689140822</v>
          </cell>
        </row>
        <row r="118">
          <cell r="A118" t="str">
            <v>Total</v>
          </cell>
          <cell r="B118">
            <v>30</v>
          </cell>
          <cell r="C118">
            <v>16129.5</v>
          </cell>
          <cell r="D118">
            <v>19656</v>
          </cell>
          <cell r="E118">
            <v>15390</v>
          </cell>
          <cell r="F118">
            <v>3120870.4</v>
          </cell>
          <cell r="G118">
            <v>180084.83</v>
          </cell>
          <cell r="H118">
            <v>237900</v>
          </cell>
          <cell r="I118">
            <v>0</v>
          </cell>
          <cell r="J118">
            <v>172805</v>
          </cell>
          <cell r="K118">
            <v>14900</v>
          </cell>
          <cell r="L118">
            <v>0</v>
          </cell>
          <cell r="M118">
            <v>70871.904999999999</v>
          </cell>
          <cell r="N118">
            <v>3797432.1349999998</v>
          </cell>
          <cell r="O118">
            <v>1113002.004061</v>
          </cell>
          <cell r="P118">
            <v>48281.349338999993</v>
          </cell>
          <cell r="Q118">
            <v>1161283.3534000001</v>
          </cell>
          <cell r="R118">
            <v>35.663192039663038</v>
          </cell>
          <cell r="S118">
            <v>26.810336739080132</v>
          </cell>
          <cell r="T118">
            <v>193.4883536377445</v>
          </cell>
          <cell r="U118">
            <v>202.78560103963613</v>
          </cell>
          <cell r="V118">
            <v>7930</v>
          </cell>
          <cell r="W118">
            <v>537.65</v>
          </cell>
          <cell r="X118">
            <v>1.0480506822612086</v>
          </cell>
          <cell r="Y118">
            <v>0.78296703296703296</v>
          </cell>
          <cell r="Z118">
            <v>41.769046689140822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128</v>
          </cell>
          <cell r="C122">
            <v>11838</v>
          </cell>
          <cell r="D122">
            <v>64000</v>
          </cell>
          <cell r="E122">
            <v>19730</v>
          </cell>
          <cell r="F122">
            <v>930465.19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930465.19</v>
          </cell>
          <cell r="O122">
            <v>-94068.218489999999</v>
          </cell>
          <cell r="P122">
            <v>0</v>
          </cell>
          <cell r="Q122">
            <v>-94068.218489999999</v>
          </cell>
          <cell r="R122">
            <v>-10.109805235164144</v>
          </cell>
          <cell r="S122">
            <v>0</v>
          </cell>
          <cell r="T122">
            <v>78.599863997296836</v>
          </cell>
          <cell r="U122">
            <v>47.159918398378103</v>
          </cell>
          <cell r="V122">
            <v>0</v>
          </cell>
          <cell r="W122">
            <v>92.484375</v>
          </cell>
          <cell r="X122">
            <v>0.6</v>
          </cell>
          <cell r="Y122">
            <v>0.30828125000000001</v>
          </cell>
          <cell r="Z122">
            <v>82.459605236437568</v>
          </cell>
        </row>
        <row r="123">
          <cell r="A123" t="str">
            <v>EK-L</v>
          </cell>
          <cell r="B123">
            <v>124</v>
          </cell>
          <cell r="C123">
            <v>45400</v>
          </cell>
          <cell r="D123">
            <v>7750</v>
          </cell>
          <cell r="E123">
            <v>9080</v>
          </cell>
          <cell r="F123">
            <v>3885713.0399999996</v>
          </cell>
          <cell r="G123">
            <v>13536.46</v>
          </cell>
          <cell r="H123">
            <v>34596</v>
          </cell>
          <cell r="I123">
            <v>0</v>
          </cell>
          <cell r="J123">
            <v>39052.559999999998</v>
          </cell>
          <cell r="K123">
            <v>0</v>
          </cell>
          <cell r="L123">
            <v>369202.56</v>
          </cell>
          <cell r="M123">
            <v>0</v>
          </cell>
          <cell r="N123">
            <v>4342100.6199999992</v>
          </cell>
          <cell r="O123">
            <v>92627.66797000001</v>
          </cell>
          <cell r="P123">
            <v>-1203.518998</v>
          </cell>
          <cell r="Q123">
            <v>91424.148971999995</v>
          </cell>
          <cell r="R123">
            <v>2.3838010428582761</v>
          </cell>
          <cell r="S123">
            <v>-8.8909434076560636</v>
          </cell>
          <cell r="T123">
            <v>85.588392951541834</v>
          </cell>
          <cell r="U123">
            <v>427.94196475770923</v>
          </cell>
          <cell r="V123">
            <v>279</v>
          </cell>
          <cell r="W123">
            <v>366.12903225806451</v>
          </cell>
          <cell r="X123">
            <v>5</v>
          </cell>
          <cell r="Y123">
            <v>1.1716129032258065</v>
          </cell>
          <cell r="Z123">
            <v>70.244271894649302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1952432.4400599999</v>
          </cell>
          <cell r="P124">
            <v>7349.0967799999999</v>
          </cell>
          <cell r="Q124">
            <v>1959781.53684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155</v>
          </cell>
          <cell r="C125">
            <v>29441.8</v>
          </cell>
          <cell r="D125">
            <v>775000</v>
          </cell>
          <cell r="E125">
            <v>50337</v>
          </cell>
          <cell r="F125">
            <v>2192249</v>
          </cell>
          <cell r="G125">
            <v>2015</v>
          </cell>
          <cell r="H125">
            <v>12400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2206664</v>
          </cell>
          <cell r="O125">
            <v>-246509.36932699999</v>
          </cell>
          <cell r="P125">
            <v>-451.01397800000001</v>
          </cell>
          <cell r="Q125">
            <v>-246960.383305</v>
          </cell>
          <cell r="R125">
            <v>-11.244588061255815</v>
          </cell>
          <cell r="S125">
            <v>-22.382827692307693</v>
          </cell>
          <cell r="T125">
            <v>74.460427011935408</v>
          </cell>
          <cell r="U125">
            <v>43.5514432723444</v>
          </cell>
          <cell r="V125">
            <v>80</v>
          </cell>
          <cell r="W125">
            <v>189.94709677419354</v>
          </cell>
          <cell r="X125">
            <v>0.58489381568230125</v>
          </cell>
          <cell r="Y125">
            <v>6.4950967741935484E-2</v>
          </cell>
          <cell r="Z125">
            <v>83.54137168164705</v>
          </cell>
        </row>
        <row r="126">
          <cell r="A126" t="str">
            <v>WY-L</v>
          </cell>
          <cell r="B126">
            <v>31</v>
          </cell>
          <cell r="C126">
            <v>9016</v>
          </cell>
          <cell r="D126">
            <v>4340</v>
          </cell>
          <cell r="E126">
            <v>2254</v>
          </cell>
          <cell r="F126">
            <v>501798.5</v>
          </cell>
          <cell r="G126">
            <v>258549</v>
          </cell>
          <cell r="H126">
            <v>18600</v>
          </cell>
          <cell r="I126">
            <v>0</v>
          </cell>
          <cell r="J126">
            <v>12943</v>
          </cell>
          <cell r="K126">
            <v>0</v>
          </cell>
          <cell r="L126">
            <v>190000</v>
          </cell>
          <cell r="M126">
            <v>0</v>
          </cell>
          <cell r="N126">
            <v>981890.5</v>
          </cell>
          <cell r="O126">
            <v>1220391.6677069999</v>
          </cell>
          <cell r="P126">
            <v>-33404.289273999995</v>
          </cell>
          <cell r="Q126">
            <v>1186987.3784329998</v>
          </cell>
          <cell r="R126">
            <v>243.20353044239869</v>
          </cell>
          <cell r="S126">
            <v>-12.919906584051763</v>
          </cell>
          <cell r="T126">
            <v>55.656444099378881</v>
          </cell>
          <cell r="U126">
            <v>222.62577639751552</v>
          </cell>
          <cell r="V126">
            <v>600</v>
          </cell>
          <cell r="W126">
            <v>290.83870967741933</v>
          </cell>
          <cell r="X126">
            <v>4</v>
          </cell>
          <cell r="Y126">
            <v>0.51935483870967747</v>
          </cell>
          <cell r="Z126">
            <v>-48.538158323305524</v>
          </cell>
        </row>
        <row r="127">
          <cell r="A127" t="str">
            <v>Total lounge</v>
          </cell>
          <cell r="B127">
            <v>438</v>
          </cell>
          <cell r="C127">
            <v>95695.8</v>
          </cell>
          <cell r="D127">
            <v>851090</v>
          </cell>
          <cell r="E127">
            <v>81401</v>
          </cell>
          <cell r="F127">
            <v>7510225.7299999995</v>
          </cell>
          <cell r="G127">
            <v>274100.46000000002</v>
          </cell>
          <cell r="H127">
            <v>65596</v>
          </cell>
          <cell r="I127">
            <v>0</v>
          </cell>
          <cell r="J127">
            <v>51995.56</v>
          </cell>
          <cell r="K127">
            <v>0</v>
          </cell>
          <cell r="L127">
            <v>559202.56000000006</v>
          </cell>
          <cell r="M127">
            <v>0</v>
          </cell>
          <cell r="N127">
            <v>8461120.3099999987</v>
          </cell>
          <cell r="O127">
            <v>2924874.1879199999</v>
          </cell>
          <cell r="P127">
            <v>-27709.725469999994</v>
          </cell>
          <cell r="Q127">
            <v>2897164.4624499995</v>
          </cell>
          <cell r="R127">
            <v>38.945223393704843</v>
          </cell>
          <cell r="S127">
            <v>-10.109331983609218</v>
          </cell>
          <cell r="T127">
            <v>78.480202161432359</v>
          </cell>
          <cell r="U127">
            <v>92.262081915455582</v>
          </cell>
          <cell r="V127">
            <v>149.76255707762556</v>
          </cell>
          <cell r="W127">
            <v>218.48356164383563</v>
          </cell>
          <cell r="X127">
            <v>1.1756096362452551</v>
          </cell>
          <cell r="Y127">
            <v>9.5643233970555408E-2</v>
          </cell>
          <cell r="Z127">
            <v>38.10889151276146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1</v>
          </cell>
          <cell r="C133">
            <v>50</v>
          </cell>
          <cell r="D133">
            <v>310</v>
          </cell>
          <cell r="E133">
            <v>50</v>
          </cell>
          <cell r="F133">
            <v>4130.5</v>
          </cell>
          <cell r="G133">
            <v>0</v>
          </cell>
          <cell r="H133">
            <v>600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4730.5</v>
          </cell>
          <cell r="O133">
            <v>2003.173356</v>
          </cell>
          <cell r="P133">
            <v>0</v>
          </cell>
          <cell r="Q133">
            <v>2003.173356</v>
          </cell>
          <cell r="R133">
            <v>48.497115506597268</v>
          </cell>
          <cell r="S133">
            <v>0</v>
          </cell>
          <cell r="T133">
            <v>82.61</v>
          </cell>
          <cell r="U133">
            <v>82.61</v>
          </cell>
          <cell r="V133">
            <v>600</v>
          </cell>
          <cell r="W133">
            <v>50</v>
          </cell>
          <cell r="X133">
            <v>1</v>
          </cell>
          <cell r="Y133">
            <v>0.16129032258064516</v>
          </cell>
          <cell r="Z133">
            <v>30.00388823718929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7</v>
          </cell>
          <cell r="C135">
            <v>50</v>
          </cell>
          <cell r="D135">
            <v>70</v>
          </cell>
          <cell r="E135">
            <v>50</v>
          </cell>
          <cell r="F135">
            <v>11685.240000000002</v>
          </cell>
          <cell r="G135">
            <v>1800</v>
          </cell>
          <cell r="H135">
            <v>2100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15585.240000000002</v>
          </cell>
          <cell r="O135">
            <v>7401.7653440000004</v>
          </cell>
          <cell r="P135">
            <v>432.12</v>
          </cell>
          <cell r="Q135">
            <v>7833.8853440000003</v>
          </cell>
          <cell r="R135">
            <v>63.342861113678453</v>
          </cell>
          <cell r="S135">
            <v>24.006666666666668</v>
          </cell>
          <cell r="T135">
            <v>233.70480000000003</v>
          </cell>
          <cell r="U135">
            <v>233.70480000000003</v>
          </cell>
          <cell r="V135">
            <v>300</v>
          </cell>
          <cell r="W135">
            <v>7.1428571428571432</v>
          </cell>
          <cell r="X135">
            <v>1</v>
          </cell>
          <cell r="Y135">
            <v>0.7142857142857143</v>
          </cell>
          <cell r="Z135">
            <v>22.085028050376298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1</v>
          </cell>
          <cell r="C138">
            <v>4</v>
          </cell>
          <cell r="D138">
            <v>110</v>
          </cell>
          <cell r="E138">
            <v>4</v>
          </cell>
          <cell r="F138">
            <v>1450</v>
          </cell>
          <cell r="G138">
            <v>40</v>
          </cell>
          <cell r="H138">
            <v>300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1790</v>
          </cell>
          <cell r="O138">
            <v>552.37085999999999</v>
          </cell>
          <cell r="P138">
            <v>6.602133000000002</v>
          </cell>
          <cell r="Q138">
            <v>558.97299300000009</v>
          </cell>
          <cell r="R138">
            <v>38.094542068965517</v>
          </cell>
          <cell r="S138">
            <v>16.505332500000005</v>
          </cell>
          <cell r="T138">
            <v>362.5</v>
          </cell>
          <cell r="U138">
            <v>362.5</v>
          </cell>
          <cell r="V138">
            <v>300</v>
          </cell>
          <cell r="W138">
            <v>4</v>
          </cell>
          <cell r="X138">
            <v>1</v>
          </cell>
          <cell r="Y138">
            <v>3.6363636363636362E-2</v>
          </cell>
          <cell r="Z138">
            <v>41.122258492893536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9</v>
          </cell>
          <cell r="C143">
            <v>104</v>
          </cell>
          <cell r="D143">
            <v>490</v>
          </cell>
          <cell r="E143">
            <v>104</v>
          </cell>
          <cell r="F143">
            <v>17265.740000000002</v>
          </cell>
          <cell r="G143">
            <v>1840</v>
          </cell>
          <cell r="H143">
            <v>3000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22105.74</v>
          </cell>
          <cell r="O143">
            <v>9957.3095600000015</v>
          </cell>
          <cell r="P143">
            <v>438.72213299999999</v>
          </cell>
          <cell r="Q143">
            <v>10396.031692999999</v>
          </cell>
          <cell r="R143">
            <v>57.670911064338981</v>
          </cell>
          <cell r="S143">
            <v>23.843594184782607</v>
          </cell>
          <cell r="T143">
            <v>166.01673076923078</v>
          </cell>
          <cell r="U143">
            <v>166.01673076923078</v>
          </cell>
          <cell r="V143">
            <v>333.33333333333331</v>
          </cell>
          <cell r="W143">
            <v>11.555555555555555</v>
          </cell>
          <cell r="X143">
            <v>1</v>
          </cell>
          <cell r="Y143">
            <v>0.21224489795918366</v>
          </cell>
          <cell r="Z143">
            <v>25.321147293877072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31620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38094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1</v>
          </cell>
          <cell r="C148">
            <v>1</v>
          </cell>
          <cell r="D148">
            <v>100</v>
          </cell>
          <cell r="E148">
            <v>1</v>
          </cell>
          <cell r="F148">
            <v>11985.42</v>
          </cell>
          <cell r="G148">
            <v>0</v>
          </cell>
          <cell r="H148">
            <v>582.52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12567.94</v>
          </cell>
          <cell r="O148">
            <v>7805.1417140000003</v>
          </cell>
          <cell r="P148">
            <v>0</v>
          </cell>
          <cell r="Q148">
            <v>7805.1417140000003</v>
          </cell>
          <cell r="R148">
            <v>65.121970811202274</v>
          </cell>
          <cell r="S148">
            <v>0</v>
          </cell>
          <cell r="T148">
            <v>11985.42</v>
          </cell>
          <cell r="U148">
            <v>11985.42</v>
          </cell>
          <cell r="V148">
            <v>582.52</v>
          </cell>
          <cell r="W148">
            <v>1</v>
          </cell>
          <cell r="X148">
            <v>1</v>
          </cell>
          <cell r="Y148">
            <v>0.01</v>
          </cell>
          <cell r="Z148">
            <v>10.246211712341424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4</v>
          </cell>
          <cell r="C150">
            <v>14.4</v>
          </cell>
          <cell r="D150">
            <v>4300</v>
          </cell>
          <cell r="E150">
            <v>36</v>
          </cell>
          <cell r="F150">
            <v>4320</v>
          </cell>
          <cell r="G150">
            <v>0</v>
          </cell>
          <cell r="H150">
            <v>3500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132274.4</v>
          </cell>
          <cell r="O150">
            <v>2013.335</v>
          </cell>
          <cell r="P150">
            <v>0</v>
          </cell>
          <cell r="Q150">
            <v>2013.335</v>
          </cell>
          <cell r="R150">
            <v>46.604976851851852</v>
          </cell>
          <cell r="S150">
            <v>0</v>
          </cell>
          <cell r="T150">
            <v>300</v>
          </cell>
          <cell r="U150">
            <v>120</v>
          </cell>
          <cell r="V150">
            <v>875</v>
          </cell>
          <cell r="W150">
            <v>3.6</v>
          </cell>
          <cell r="X150">
            <v>0.4</v>
          </cell>
          <cell r="Y150">
            <v>8.3720930232558145E-3</v>
          </cell>
          <cell r="Z150">
            <v>70.827710314984913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5</v>
          </cell>
          <cell r="C161">
            <v>15.4</v>
          </cell>
          <cell r="D161">
            <v>4400</v>
          </cell>
          <cell r="E161">
            <v>37</v>
          </cell>
          <cell r="F161">
            <v>16305.42</v>
          </cell>
          <cell r="G161">
            <v>0</v>
          </cell>
          <cell r="H161">
            <v>65702.51999999999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216183.3</v>
          </cell>
          <cell r="O161">
            <v>9818.4767140000004</v>
          </cell>
          <cell r="P161">
            <v>0</v>
          </cell>
          <cell r="Q161">
            <v>9818.4767140000004</v>
          </cell>
          <cell r="R161">
            <v>60.216030706354083</v>
          </cell>
          <cell r="S161">
            <v>0</v>
          </cell>
          <cell r="T161">
            <v>1058.7935064935066</v>
          </cell>
          <cell r="U161">
            <v>440.68702702702706</v>
          </cell>
          <cell r="V161">
            <v>13140.503999999997</v>
          </cell>
          <cell r="W161">
            <v>3.08</v>
          </cell>
          <cell r="X161">
            <v>0.41621621621621624</v>
          </cell>
          <cell r="Y161">
            <v>8.4090909090909095E-3</v>
          </cell>
          <cell r="Z161">
            <v>67.808063098376664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3658</v>
          </cell>
          <cell r="C166">
            <v>775542.3</v>
          </cell>
          <cell r="D166">
            <v>1782291</v>
          </cell>
          <cell r="E166">
            <v>676476</v>
          </cell>
          <cell r="F166">
            <v>86324950.670000032</v>
          </cell>
          <cell r="G166">
            <v>6283933.7000000002</v>
          </cell>
          <cell r="H166">
            <v>9419670.0199999996</v>
          </cell>
          <cell r="I166">
            <v>283706.53999999998</v>
          </cell>
          <cell r="J166">
            <v>3975841.65</v>
          </cell>
          <cell r="K166">
            <v>333437.12</v>
          </cell>
          <cell r="L166">
            <v>559202.56000000006</v>
          </cell>
          <cell r="M166">
            <v>327922.87</v>
          </cell>
          <cell r="N166">
            <v>107508665.12999998</v>
          </cell>
          <cell r="O166">
            <v>33920638.541269004</v>
          </cell>
          <cell r="P166">
            <v>2914474.6494169999</v>
          </cell>
          <cell r="Q166">
            <v>36835113.190685995</v>
          </cell>
          <cell r="R166">
            <v>39.294130234652116</v>
          </cell>
          <cell r="S166">
            <v>46.379780382103647</v>
          </cell>
          <cell r="T166">
            <v>111.30914544570945</v>
          </cell>
          <cell r="U166">
            <v>127.60977576440263</v>
          </cell>
          <cell r="V166">
            <v>2575.0874849644615</v>
          </cell>
          <cell r="W166">
            <v>212.01265718972118</v>
          </cell>
          <cell r="X166">
            <v>1.1464446632253029</v>
          </cell>
          <cell r="Y166">
            <v>0.37955418054627443</v>
          </cell>
          <cell r="Z166">
            <v>38.087340183597519</v>
          </cell>
        </row>
        <row r="167">
          <cell r="B167">
            <v>3658</v>
          </cell>
          <cell r="C167">
            <v>775542.3</v>
          </cell>
          <cell r="D167">
            <v>1782291</v>
          </cell>
          <cell r="E167">
            <v>676476</v>
          </cell>
          <cell r="F167">
            <v>86324950.670000032</v>
          </cell>
          <cell r="G167">
            <v>6283933.7000000002</v>
          </cell>
          <cell r="H167">
            <v>9419670.0199999996</v>
          </cell>
          <cell r="I167">
            <v>283706.53999999998</v>
          </cell>
          <cell r="J167">
            <v>3975841.65</v>
          </cell>
          <cell r="K167">
            <v>333437.12</v>
          </cell>
          <cell r="L167">
            <v>559202.56000000006</v>
          </cell>
          <cell r="M167">
            <v>327922.87</v>
          </cell>
          <cell r="N167">
            <v>107508665.13</v>
          </cell>
          <cell r="O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1949</v>
          </cell>
          <cell r="C168">
            <v>314739.60000000003</v>
          </cell>
          <cell r="D168">
            <v>1187583</v>
          </cell>
          <cell r="E168">
            <v>305706</v>
          </cell>
          <cell r="F168">
            <v>21906342.98</v>
          </cell>
          <cell r="G168">
            <v>1215171.46</v>
          </cell>
          <cell r="H168">
            <v>3454811.02</v>
          </cell>
          <cell r="I168">
            <v>0</v>
          </cell>
          <cell r="J168">
            <v>142347.56</v>
          </cell>
          <cell r="K168">
            <v>134175.35999999999</v>
          </cell>
          <cell r="L168">
            <v>559202.56000000006</v>
          </cell>
          <cell r="M168">
            <v>0</v>
          </cell>
          <cell r="N168">
            <v>27412050.939999998</v>
          </cell>
          <cell r="O168">
            <v>7320879.7989130011</v>
          </cell>
          <cell r="P168">
            <v>390534.70347899996</v>
          </cell>
          <cell r="Q168">
            <v>7711414.5023920005</v>
          </cell>
          <cell r="R168">
            <v>33.418995610526139</v>
          </cell>
          <cell r="S168">
            <v>32.13823862181556</v>
          </cell>
          <cell r="T168">
            <v>69.601483194361307</v>
          </cell>
          <cell r="U168">
            <v>71.658204222357426</v>
          </cell>
          <cell r="V168">
            <v>1772.6069881990766</v>
          </cell>
          <cell r="W168">
            <v>161.48773730118012</v>
          </cell>
          <cell r="X168">
            <v>1.0295499597652649</v>
          </cell>
          <cell r="Y168">
            <v>25.741863937089025</v>
          </cell>
          <cell r="Z168">
            <v>44.218324106708337</v>
          </cell>
        </row>
        <row r="169">
          <cell r="A169" t="str">
            <v>Inter</v>
          </cell>
          <cell r="B169">
            <v>1668</v>
          </cell>
          <cell r="C169">
            <v>440622.2</v>
          </cell>
          <cell r="D169">
            <v>559622</v>
          </cell>
          <cell r="E169">
            <v>352255</v>
          </cell>
          <cell r="F169">
            <v>59599294.530000001</v>
          </cell>
          <cell r="G169">
            <v>4888677.41</v>
          </cell>
          <cell r="H169">
            <v>5726959</v>
          </cell>
          <cell r="I169">
            <v>0</v>
          </cell>
          <cell r="J169">
            <v>3660689.09</v>
          </cell>
          <cell r="K169">
            <v>184361.76</v>
          </cell>
          <cell r="L169">
            <v>0</v>
          </cell>
          <cell r="M169">
            <v>257050.96500000003</v>
          </cell>
          <cell r="N169">
            <v>74317032.754999995</v>
          </cell>
          <cell r="O169">
            <v>25000704.584596999</v>
          </cell>
          <cell r="P169">
            <v>2475658.596599</v>
          </cell>
          <cell r="Q169">
            <v>27476363.181196004</v>
          </cell>
          <cell r="R169">
            <v>41.947987441382551</v>
          </cell>
          <cell r="S169">
            <v>50.640661859482364</v>
          </cell>
          <cell r="T169">
            <v>135.2616698160011</v>
          </cell>
          <cell r="U169">
            <v>169.19360840868123</v>
          </cell>
          <cell r="V169">
            <v>3433.4286570743407</v>
          </cell>
          <cell r="W169">
            <v>264.16199040767384</v>
          </cell>
          <cell r="X169">
            <v>1.2508614498019901</v>
          </cell>
          <cell r="Y169">
            <v>62.945166558855803</v>
          </cell>
          <cell r="Z169">
            <v>35.377975154906139</v>
          </cell>
        </row>
        <row r="170">
          <cell r="A170" t="str">
            <v>Kosher</v>
          </cell>
          <cell r="B170">
            <v>41</v>
          </cell>
          <cell r="C170">
            <v>20180.5</v>
          </cell>
          <cell r="D170">
            <v>35086</v>
          </cell>
          <cell r="E170">
            <v>18515</v>
          </cell>
          <cell r="F170">
            <v>4819313.16</v>
          </cell>
          <cell r="G170">
            <v>180084.83</v>
          </cell>
          <cell r="H170">
            <v>237900</v>
          </cell>
          <cell r="I170">
            <v>283706.53999999998</v>
          </cell>
          <cell r="J170">
            <v>172805</v>
          </cell>
          <cell r="K170">
            <v>14900</v>
          </cell>
          <cell r="L170">
            <v>0</v>
          </cell>
          <cell r="M170">
            <v>70871.904999999999</v>
          </cell>
          <cell r="N170">
            <v>5779581.4349999996</v>
          </cell>
          <cell r="O170">
            <v>1599054.1577590001</v>
          </cell>
          <cell r="P170">
            <v>48281.349338999993</v>
          </cell>
          <cell r="Q170">
            <v>1647335.507098</v>
          </cell>
          <cell r="R170">
            <v>33.180125562933952</v>
          </cell>
          <cell r="S170">
            <v>26.810336739080132</v>
          </cell>
          <cell r="T170">
            <v>238.81039419241347</v>
          </cell>
          <cell r="U170">
            <v>260.292366189576</v>
          </cell>
          <cell r="V170">
            <v>5802.4390243902435</v>
          </cell>
          <cell r="W170">
            <v>492.20731707317071</v>
          </cell>
          <cell r="X170">
            <v>1.0899540912773427</v>
          </cell>
          <cell r="Y170">
            <v>52.770335746451579</v>
          </cell>
          <cell r="Z170">
            <v>43.847121639098916</v>
          </cell>
        </row>
        <row r="171">
          <cell r="A171" t="str">
            <v>Total</v>
          </cell>
          <cell r="B171">
            <v>3658</v>
          </cell>
          <cell r="C171">
            <v>775542.3</v>
          </cell>
          <cell r="D171">
            <v>1782291</v>
          </cell>
          <cell r="E171">
            <v>676476</v>
          </cell>
          <cell r="F171">
            <v>86324950.670000002</v>
          </cell>
          <cell r="G171">
            <v>6283933.7000000002</v>
          </cell>
          <cell r="H171">
            <v>9419670.0199999996</v>
          </cell>
          <cell r="I171">
            <v>283706.53999999998</v>
          </cell>
          <cell r="J171">
            <v>3975841.65</v>
          </cell>
          <cell r="K171">
            <v>333437.12</v>
          </cell>
          <cell r="L171">
            <v>559202.56000000006</v>
          </cell>
          <cell r="M171">
            <v>327922.87</v>
          </cell>
          <cell r="N171">
            <v>107508665.13</v>
          </cell>
          <cell r="O171">
            <v>33920638.541269004</v>
          </cell>
          <cell r="P171">
            <v>2914474.6494169999</v>
          </cell>
          <cell r="Q171">
            <v>36835113.190686002</v>
          </cell>
          <cell r="R171">
            <v>39.294130234652123</v>
          </cell>
          <cell r="S171">
            <v>46.379780382103647</v>
          </cell>
          <cell r="T171">
            <v>111.3091454457094</v>
          </cell>
          <cell r="U171">
            <v>127.60977576440258</v>
          </cell>
          <cell r="V171">
            <v>2575.0874849644615</v>
          </cell>
          <cell r="W171">
            <v>212.01265718972118</v>
          </cell>
          <cell r="X171">
            <v>1.1464446632253029</v>
          </cell>
          <cell r="Y171">
            <v>37.955418054627444</v>
          </cell>
          <cell r="Z171">
            <v>38.087340183597519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-1837215.12</v>
          </cell>
          <cell r="P173">
            <v>0</v>
          </cell>
          <cell r="Q173">
            <v>-1837215.12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-179420.83699999997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-179420.83699999997</v>
          </cell>
          <cell r="O174">
            <v>-886979.38</v>
          </cell>
          <cell r="P174">
            <v>0</v>
          </cell>
          <cell r="Q174">
            <v>-886979.38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179420.83699999997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179420.83699999997</v>
          </cell>
          <cell r="O175">
            <v>-453680.84</v>
          </cell>
          <cell r="P175">
            <v>0</v>
          </cell>
          <cell r="Q175">
            <v>-453680.84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-3177875.34</v>
          </cell>
          <cell r="P176">
            <v>0</v>
          </cell>
          <cell r="Q176">
            <v>-3177875.34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1949</v>
          </cell>
          <cell r="C178">
            <v>314739.60000000003</v>
          </cell>
          <cell r="D178">
            <v>1187583</v>
          </cell>
          <cell r="E178">
            <v>305706</v>
          </cell>
          <cell r="F178">
            <v>21906342.98</v>
          </cell>
          <cell r="G178">
            <v>1215171.46</v>
          </cell>
          <cell r="H178">
            <v>3454811.02</v>
          </cell>
          <cell r="I178">
            <v>0</v>
          </cell>
          <cell r="J178">
            <v>142347.56</v>
          </cell>
          <cell r="K178">
            <v>134175.35999999999</v>
          </cell>
          <cell r="L178">
            <v>559202.56000000006</v>
          </cell>
          <cell r="M178">
            <v>0</v>
          </cell>
          <cell r="N178">
            <v>27412050.939999998</v>
          </cell>
          <cell r="O178">
            <v>5483664.678913001</v>
          </cell>
          <cell r="P178">
            <v>390534.70347899996</v>
          </cell>
          <cell r="Q178">
            <v>5874199.3823920013</v>
          </cell>
          <cell r="R178">
            <v>25.032314539763501</v>
          </cell>
          <cell r="S178">
            <v>32.13823862181556</v>
          </cell>
          <cell r="T178">
            <v>69.601483194361307</v>
          </cell>
          <cell r="U178">
            <v>71.658204222357426</v>
          </cell>
          <cell r="V178">
            <v>1772.6069881990766</v>
          </cell>
          <cell r="W178">
            <v>161.48773730118012</v>
          </cell>
          <cell r="X178">
            <v>1.0295499597652649</v>
          </cell>
          <cell r="Y178">
            <v>25.741863937089025</v>
          </cell>
          <cell r="Z178">
            <v>50.920541040498989</v>
          </cell>
        </row>
        <row r="179">
          <cell r="A179" t="str">
            <v>Inter</v>
          </cell>
          <cell r="B179">
            <v>1668</v>
          </cell>
          <cell r="C179">
            <v>440622.2</v>
          </cell>
          <cell r="D179">
            <v>559622</v>
          </cell>
          <cell r="E179">
            <v>352255</v>
          </cell>
          <cell r="F179">
            <v>59419873.693000004</v>
          </cell>
          <cell r="G179">
            <v>4888677.41</v>
          </cell>
          <cell r="H179">
            <v>5726959</v>
          </cell>
          <cell r="I179">
            <v>0</v>
          </cell>
          <cell r="J179">
            <v>3660689.09</v>
          </cell>
          <cell r="K179">
            <v>184361.76</v>
          </cell>
          <cell r="L179">
            <v>0</v>
          </cell>
          <cell r="M179">
            <v>257050.96500000003</v>
          </cell>
          <cell r="N179">
            <v>74137611.918000013</v>
          </cell>
          <cell r="O179">
            <v>24113725.204597</v>
          </cell>
          <cell r="P179">
            <v>2475658.596599</v>
          </cell>
          <cell r="Q179">
            <v>26589383.801196001</v>
          </cell>
          <cell r="R179">
            <v>40.581919324136386</v>
          </cell>
          <cell r="S179">
            <v>50.640661859482364</v>
          </cell>
          <cell r="T179">
            <v>134.85447100259589</v>
          </cell>
          <cell r="U179">
            <v>168.6842591105875</v>
          </cell>
          <cell r="V179">
            <v>3433.4286570743407</v>
          </cell>
          <cell r="W179">
            <v>264.16199040767384</v>
          </cell>
          <cell r="X179">
            <v>1.2508614498019901</v>
          </cell>
          <cell r="Y179">
            <v>62.945166558855803</v>
          </cell>
          <cell r="Z179">
            <v>36.484895382272185</v>
          </cell>
        </row>
        <row r="180">
          <cell r="A180" t="str">
            <v>Kosher</v>
          </cell>
          <cell r="B180">
            <v>41</v>
          </cell>
          <cell r="C180">
            <v>20180.5</v>
          </cell>
          <cell r="D180">
            <v>35086</v>
          </cell>
          <cell r="E180">
            <v>18515</v>
          </cell>
          <cell r="F180">
            <v>4998733.9970000004</v>
          </cell>
          <cell r="G180">
            <v>180084.83</v>
          </cell>
          <cell r="H180">
            <v>237900</v>
          </cell>
          <cell r="I180">
            <v>283706.53999999998</v>
          </cell>
          <cell r="J180">
            <v>172805</v>
          </cell>
          <cell r="K180">
            <v>14900</v>
          </cell>
          <cell r="L180">
            <v>0</v>
          </cell>
          <cell r="M180">
            <v>70871.904999999999</v>
          </cell>
          <cell r="N180">
            <v>5959002.2720000008</v>
          </cell>
          <cell r="O180">
            <v>1145373.317759</v>
          </cell>
          <cell r="P180">
            <v>48281.349338999993</v>
          </cell>
          <cell r="Q180">
            <v>1193654.6670979999</v>
          </cell>
          <cell r="R180">
            <v>22.913268008387682</v>
          </cell>
          <cell r="S180">
            <v>26.810336739080132</v>
          </cell>
          <cell r="T180">
            <v>247.70119655112612</v>
          </cell>
          <cell r="U180">
            <v>269.98293259519312</v>
          </cell>
          <cell r="V180">
            <v>5802.4390243902435</v>
          </cell>
          <cell r="W180">
            <v>492.20731707317071</v>
          </cell>
          <cell r="X180">
            <v>1.0899540912773427</v>
          </cell>
          <cell r="Y180">
            <v>52.770335746451579</v>
          </cell>
          <cell r="Z180">
            <v>52.318683840994169</v>
          </cell>
        </row>
        <row r="181">
          <cell r="A181">
            <v>0</v>
          </cell>
          <cell r="B181">
            <v>3658</v>
          </cell>
          <cell r="C181">
            <v>775542.3</v>
          </cell>
          <cell r="D181">
            <v>1782291</v>
          </cell>
          <cell r="E181">
            <v>676476</v>
          </cell>
          <cell r="F181">
            <v>86324950.670000002</v>
          </cell>
          <cell r="G181">
            <v>6283933.7000000002</v>
          </cell>
          <cell r="H181">
            <v>9419670.0199999996</v>
          </cell>
          <cell r="I181">
            <v>283706.53999999998</v>
          </cell>
          <cell r="J181">
            <v>3975841.65</v>
          </cell>
          <cell r="K181">
            <v>333437.12</v>
          </cell>
          <cell r="L181">
            <v>559202.56000000006</v>
          </cell>
          <cell r="M181">
            <v>327922.87</v>
          </cell>
          <cell r="N181">
            <v>107508665.13000001</v>
          </cell>
          <cell r="O181">
            <v>30742763.201269001</v>
          </cell>
          <cell r="P181">
            <v>2914474.6494169999</v>
          </cell>
          <cell r="Q181">
            <v>33657237.850685999</v>
          </cell>
          <cell r="R181">
            <v>35.612836106667885</v>
          </cell>
          <cell r="S181">
            <v>46.379780382103647</v>
          </cell>
          <cell r="T181">
            <v>111.3091454457094</v>
          </cell>
          <cell r="U181">
            <v>127.60977576440258</v>
          </cell>
          <cell r="V181">
            <v>2575.0874849644615</v>
          </cell>
          <cell r="W181">
            <v>212.01265718972118</v>
          </cell>
          <cell r="X181">
            <v>1.1464446632253029</v>
          </cell>
          <cell r="Y181">
            <v>37.955418054627444</v>
          </cell>
          <cell r="Z181">
            <v>41.043265025708905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SID-1605025</v>
          </cell>
          <cell r="E184">
            <v>42521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1575.14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 t="str">
            <v>O-0001</v>
          </cell>
          <cell r="D185" t="str">
            <v>SID-1605026</v>
          </cell>
          <cell r="E185">
            <v>42521</v>
          </cell>
          <cell r="F185" t="str">
            <v>SPS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Garbage revenue</v>
          </cell>
          <cell r="M185">
            <v>0</v>
          </cell>
          <cell r="N185">
            <v>155506.54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SID-1605027</v>
          </cell>
          <cell r="E186">
            <v>42521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SID-1605028</v>
          </cell>
          <cell r="E187">
            <v>42521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11355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468436.68000000005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107977101.81000002</v>
          </cell>
          <cell r="O191">
            <v>107977101.81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1949</v>
          </cell>
          <cell r="C193">
            <v>314739.60000000003</v>
          </cell>
          <cell r="D193">
            <v>1187583</v>
          </cell>
          <cell r="E193">
            <v>305706</v>
          </cell>
          <cell r="F193">
            <v>21906342.98</v>
          </cell>
          <cell r="G193">
            <v>1215171.46</v>
          </cell>
          <cell r="H193">
            <v>3454811.02</v>
          </cell>
          <cell r="I193">
            <v>0</v>
          </cell>
          <cell r="J193">
            <v>142347.56</v>
          </cell>
          <cell r="K193">
            <v>134175.35999999999</v>
          </cell>
          <cell r="L193">
            <v>559202.56000000006</v>
          </cell>
          <cell r="M193">
            <v>0</v>
          </cell>
          <cell r="N193">
            <v>27412050.939999998</v>
          </cell>
          <cell r="O193">
            <v>5483664.678913001</v>
          </cell>
          <cell r="P193">
            <v>390534.70347899996</v>
          </cell>
          <cell r="Q193">
            <v>5874199.3823920013</v>
          </cell>
          <cell r="R193">
            <v>25.032314539763501</v>
          </cell>
          <cell r="S193">
            <v>32.13823862181556</v>
          </cell>
          <cell r="T193">
            <v>69.601483194361307</v>
          </cell>
          <cell r="U193">
            <v>71.658204222357426</v>
          </cell>
          <cell r="V193">
            <v>1772.6069881990766</v>
          </cell>
          <cell r="W193">
            <v>161.48773730118012</v>
          </cell>
          <cell r="X193">
            <v>1.0295499597652649</v>
          </cell>
          <cell r="Y193">
            <v>25.741863937089025</v>
          </cell>
          <cell r="Z193">
            <v>0</v>
          </cell>
        </row>
        <row r="194">
          <cell r="A194" t="str">
            <v>Inter</v>
          </cell>
          <cell r="B194">
            <v>1668</v>
          </cell>
          <cell r="C194">
            <v>440622.2</v>
          </cell>
          <cell r="D194">
            <v>559622</v>
          </cell>
          <cell r="E194">
            <v>352255</v>
          </cell>
          <cell r="F194">
            <v>59419873.693000004</v>
          </cell>
          <cell r="G194">
            <v>4888677.41</v>
          </cell>
          <cell r="H194">
            <v>5726959</v>
          </cell>
          <cell r="I194">
            <v>0</v>
          </cell>
          <cell r="J194">
            <v>3660689.09</v>
          </cell>
          <cell r="K194">
            <v>184361.76</v>
          </cell>
          <cell r="L194">
            <v>0</v>
          </cell>
          <cell r="M194">
            <v>257050.96500000003</v>
          </cell>
          <cell r="N194">
            <v>74137611.918000013</v>
          </cell>
          <cell r="O194">
            <v>24113725.204597</v>
          </cell>
          <cell r="P194">
            <v>2475658.596599</v>
          </cell>
          <cell r="Q194">
            <v>26589383.801196001</v>
          </cell>
          <cell r="R194">
            <v>40.581919324136386</v>
          </cell>
          <cell r="S194">
            <v>50.640661859482364</v>
          </cell>
          <cell r="T194">
            <v>134.85447100259589</v>
          </cell>
          <cell r="U194">
            <v>168.6842591105875</v>
          </cell>
          <cell r="V194">
            <v>3433.4286570743407</v>
          </cell>
          <cell r="W194">
            <v>264.16199040767384</v>
          </cell>
          <cell r="X194">
            <v>1.2508614498019901</v>
          </cell>
          <cell r="Y194">
            <v>62.945166558855803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20180.5</v>
          </cell>
          <cell r="D195">
            <v>35086</v>
          </cell>
          <cell r="E195">
            <v>18515</v>
          </cell>
          <cell r="F195">
            <v>4998733.9970000004</v>
          </cell>
          <cell r="G195">
            <v>180084.83</v>
          </cell>
          <cell r="H195">
            <v>237900</v>
          </cell>
          <cell r="I195">
            <v>283706.53999999998</v>
          </cell>
          <cell r="J195">
            <v>172805</v>
          </cell>
          <cell r="K195">
            <v>14900</v>
          </cell>
          <cell r="L195">
            <v>0</v>
          </cell>
          <cell r="M195">
            <v>70871.904999999999</v>
          </cell>
          <cell r="N195">
            <v>5959002.2720000008</v>
          </cell>
          <cell r="O195">
            <v>1145373.317759</v>
          </cell>
          <cell r="P195">
            <v>48281.349338999993</v>
          </cell>
          <cell r="Q195">
            <v>1193654.6670979999</v>
          </cell>
          <cell r="R195">
            <v>22.913268008387682</v>
          </cell>
          <cell r="S195">
            <v>26.810336739080132</v>
          </cell>
          <cell r="T195">
            <v>247.70119655112612</v>
          </cell>
          <cell r="U195">
            <v>269.98293259519312</v>
          </cell>
          <cell r="V195">
            <v>5802.4390243902435</v>
          </cell>
          <cell r="W195">
            <v>492.20731707317071</v>
          </cell>
          <cell r="X195">
            <v>1.0899540912773427</v>
          </cell>
          <cell r="Y195">
            <v>52.770335746451579</v>
          </cell>
          <cell r="Z195">
            <v>0</v>
          </cell>
        </row>
        <row r="196">
          <cell r="A196" t="str">
            <v>Total</v>
          </cell>
          <cell r="B196">
            <v>3658</v>
          </cell>
          <cell r="C196">
            <v>775542.3</v>
          </cell>
          <cell r="D196">
            <v>1782291</v>
          </cell>
          <cell r="E196">
            <v>676476</v>
          </cell>
          <cell r="F196">
            <v>86324950.670000002</v>
          </cell>
          <cell r="G196">
            <v>6283933.7000000002</v>
          </cell>
          <cell r="H196">
            <v>9419670.0199999996</v>
          </cell>
          <cell r="I196">
            <v>283706.53999999998</v>
          </cell>
          <cell r="J196">
            <v>3975841.65</v>
          </cell>
          <cell r="K196">
            <v>333437.12</v>
          </cell>
          <cell r="L196">
            <v>559202.56000000006</v>
          </cell>
          <cell r="M196">
            <v>327922.87</v>
          </cell>
          <cell r="N196">
            <v>107508665.13000001</v>
          </cell>
          <cell r="O196">
            <v>30742763.201269001</v>
          </cell>
          <cell r="P196">
            <v>2914474.6494169999</v>
          </cell>
          <cell r="Q196">
            <v>33657237.850685999</v>
          </cell>
          <cell r="R196">
            <v>35.612836106667885</v>
          </cell>
          <cell r="S196">
            <v>46.379780382103647</v>
          </cell>
          <cell r="T196">
            <v>111.3091454457094</v>
          </cell>
          <cell r="U196">
            <v>127.60977576440258</v>
          </cell>
          <cell r="V196">
            <v>2575.0874849644615</v>
          </cell>
          <cell r="W196">
            <v>212.01265718972118</v>
          </cell>
          <cell r="X196">
            <v>1.1464446632253029</v>
          </cell>
          <cell r="Y196">
            <v>37.955418054627444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1949</v>
          </cell>
          <cell r="C203">
            <v>314739.60000000003</v>
          </cell>
          <cell r="D203">
            <v>1187583</v>
          </cell>
          <cell r="E203">
            <v>305706</v>
          </cell>
          <cell r="F203">
            <v>21906342.98</v>
          </cell>
          <cell r="G203">
            <v>1215171.46</v>
          </cell>
          <cell r="H203">
            <v>3454811.02</v>
          </cell>
          <cell r="I203">
            <v>0</v>
          </cell>
          <cell r="J203">
            <v>142347.56</v>
          </cell>
          <cell r="K203">
            <v>134175.35999999999</v>
          </cell>
          <cell r="L203">
            <v>559202.56000000006</v>
          </cell>
          <cell r="M203">
            <v>0</v>
          </cell>
          <cell r="N203">
            <v>27412050.939999998</v>
          </cell>
          <cell r="O203">
            <v>5483664.678913001</v>
          </cell>
          <cell r="P203">
            <v>390534.70347899996</v>
          </cell>
          <cell r="Q203">
            <v>5874199.3823920013</v>
          </cell>
          <cell r="R203">
            <v>25.032314539763501</v>
          </cell>
          <cell r="S203">
            <v>32.13823862181556</v>
          </cell>
          <cell r="T203">
            <v>69.601483194361307</v>
          </cell>
          <cell r="U203">
            <v>71.658204222357426</v>
          </cell>
          <cell r="V203">
            <v>1772.6069881990766</v>
          </cell>
          <cell r="W203">
            <v>161.48773730118012</v>
          </cell>
          <cell r="X203">
            <v>1.0295499597652649</v>
          </cell>
          <cell r="Y203">
            <v>25.741863937089025</v>
          </cell>
          <cell r="Z203">
            <v>0</v>
          </cell>
        </row>
        <row r="204">
          <cell r="A204" t="str">
            <v>Inter</v>
          </cell>
          <cell r="B204">
            <v>1668</v>
          </cell>
          <cell r="C204">
            <v>440622.2</v>
          </cell>
          <cell r="D204">
            <v>559622</v>
          </cell>
          <cell r="E204">
            <v>352255</v>
          </cell>
          <cell r="F204">
            <v>59419873.693000004</v>
          </cell>
          <cell r="G204">
            <v>4888677.41</v>
          </cell>
          <cell r="H204">
            <v>5726959</v>
          </cell>
          <cell r="I204">
            <v>0</v>
          </cell>
          <cell r="J204">
            <v>3660689.09</v>
          </cell>
          <cell r="K204">
            <v>184361.76</v>
          </cell>
          <cell r="L204">
            <v>0</v>
          </cell>
          <cell r="M204">
            <v>257050.96500000003</v>
          </cell>
          <cell r="N204">
            <v>74137611.918000013</v>
          </cell>
          <cell r="O204">
            <v>24113725.204597</v>
          </cell>
          <cell r="P204">
            <v>2475658.596599</v>
          </cell>
          <cell r="Q204">
            <v>26589383.801196001</v>
          </cell>
          <cell r="R204">
            <v>40.581919324136386</v>
          </cell>
          <cell r="S204">
            <v>50.640661859482364</v>
          </cell>
          <cell r="T204">
            <v>134.85447100259589</v>
          </cell>
          <cell r="U204">
            <v>168.6842591105875</v>
          </cell>
          <cell r="V204">
            <v>3433.4286570743407</v>
          </cell>
          <cell r="W204">
            <v>264.16199040767384</v>
          </cell>
          <cell r="X204">
            <v>1.2508614498019901</v>
          </cell>
          <cell r="Y204">
            <v>62.945166558855803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20180.5</v>
          </cell>
          <cell r="D205">
            <v>35086</v>
          </cell>
          <cell r="E205">
            <v>18515</v>
          </cell>
          <cell r="F205">
            <v>4998733.9970000004</v>
          </cell>
          <cell r="G205">
            <v>180084.83</v>
          </cell>
          <cell r="H205">
            <v>237900</v>
          </cell>
          <cell r="I205">
            <v>283706.53999999998</v>
          </cell>
          <cell r="J205">
            <v>172805</v>
          </cell>
          <cell r="K205">
            <v>14900</v>
          </cell>
          <cell r="L205">
            <v>0</v>
          </cell>
          <cell r="M205">
            <v>70871.904999999999</v>
          </cell>
          <cell r="N205">
            <v>5959002.2720000008</v>
          </cell>
          <cell r="O205">
            <v>1145373.317759</v>
          </cell>
          <cell r="P205">
            <v>48281.349338999993</v>
          </cell>
          <cell r="Q205">
            <v>1193654.6670979999</v>
          </cell>
          <cell r="R205">
            <v>22.913268008387682</v>
          </cell>
          <cell r="S205">
            <v>26.810336739080132</v>
          </cell>
          <cell r="T205">
            <v>247.70119655112612</v>
          </cell>
          <cell r="U205">
            <v>269.98293259519312</v>
          </cell>
          <cell r="V205">
            <v>5802.4390243902435</v>
          </cell>
          <cell r="W205">
            <v>492.20731707317071</v>
          </cell>
          <cell r="X205">
            <v>1.0899540912773427</v>
          </cell>
          <cell r="Y205">
            <v>52.770335746451579</v>
          </cell>
          <cell r="Z205">
            <v>0</v>
          </cell>
        </row>
        <row r="206">
          <cell r="A206" t="str">
            <v>Total</v>
          </cell>
          <cell r="B206">
            <v>3658</v>
          </cell>
          <cell r="C206">
            <v>775542.3</v>
          </cell>
          <cell r="D206">
            <v>1782291</v>
          </cell>
          <cell r="E206">
            <v>676476</v>
          </cell>
          <cell r="F206">
            <v>86324950.670000002</v>
          </cell>
          <cell r="G206">
            <v>6283933.7000000002</v>
          </cell>
          <cell r="H206">
            <v>9419670.0199999996</v>
          </cell>
          <cell r="I206">
            <v>283706.53999999998</v>
          </cell>
          <cell r="J206">
            <v>3975841.65</v>
          </cell>
          <cell r="K206">
            <v>333437.12</v>
          </cell>
          <cell r="L206">
            <v>559202.56000000006</v>
          </cell>
          <cell r="M206">
            <v>327922.87</v>
          </cell>
          <cell r="N206">
            <v>107508665.13000001</v>
          </cell>
          <cell r="O206">
            <v>30742763.201269001</v>
          </cell>
          <cell r="P206">
            <v>2914474.6494169999</v>
          </cell>
          <cell r="Q206">
            <v>33657237.850685999</v>
          </cell>
          <cell r="R206">
            <v>35.612836106667885</v>
          </cell>
          <cell r="S206">
            <v>46.379780382103647</v>
          </cell>
          <cell r="T206">
            <v>111.3091454457094</v>
          </cell>
          <cell r="U206">
            <v>127.60977576440258</v>
          </cell>
          <cell r="V206">
            <v>2575.0874849644615</v>
          </cell>
          <cell r="W206">
            <v>212.01265718972118</v>
          </cell>
          <cell r="X206">
            <v>1.1464446632253029</v>
          </cell>
          <cell r="Y206">
            <v>37.955418054627444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23121514.440000001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69487369.930000007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9703376.5599999987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333437.12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3975841.65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887125.43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107508665.13000003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8145.45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12901039.82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9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2674204535.2400002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75805</v>
          </cell>
          <cell r="G5">
            <v>666224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742029</v>
          </cell>
          <cell r="O5">
            <v>48740.098817999999</v>
          </cell>
          <cell r="P5">
            <v>451784.55892700003</v>
          </cell>
          <cell r="Q5">
            <v>500524.65774499997</v>
          </cell>
          <cell r="R5">
            <v>64.296680717630764</v>
          </cell>
          <cell r="S5">
            <v>67.81271147947237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e">
            <v>#DIV/0!</v>
          </cell>
          <cell r="Y5" t="e">
            <v>#DIV/0!</v>
          </cell>
          <cell r="Z5">
            <v>4.8962829898089275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1438</v>
          </cell>
          <cell r="C20">
            <v>227378.4</v>
          </cell>
          <cell r="D20">
            <v>326251</v>
          </cell>
          <cell r="E20">
            <v>232444</v>
          </cell>
          <cell r="F20">
            <v>19009648.550000001</v>
          </cell>
          <cell r="G20">
            <v>914821</v>
          </cell>
          <cell r="H20">
            <v>3185846.84</v>
          </cell>
          <cell r="I20">
            <v>0</v>
          </cell>
          <cell r="J20">
            <v>62602</v>
          </cell>
          <cell r="K20">
            <v>0</v>
          </cell>
          <cell r="L20">
            <v>0</v>
          </cell>
          <cell r="M20">
            <v>0</v>
          </cell>
          <cell r="N20">
            <v>23172918.390000001</v>
          </cell>
          <cell r="O20">
            <v>4922979.1134319995</v>
          </cell>
          <cell r="P20">
            <v>376234.07438400004</v>
          </cell>
          <cell r="Q20">
            <v>5299213.1878159996</v>
          </cell>
          <cell r="R20">
            <v>25.89726527812109</v>
          </cell>
          <cell r="S20">
            <v>41.126523591391106</v>
          </cell>
          <cell r="T20">
            <v>83.603581298839302</v>
          </cell>
          <cell r="U20">
            <v>81.781627187623684</v>
          </cell>
          <cell r="V20">
            <v>2215.4706815020863</v>
          </cell>
          <cell r="W20">
            <v>158.12127955493742</v>
          </cell>
          <cell r="X20">
            <v>0.97820722410559102</v>
          </cell>
          <cell r="Y20">
            <v>0.71246984683571846</v>
          </cell>
          <cell r="Z20">
            <v>49.481669631890114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5</v>
          </cell>
          <cell r="C22">
            <v>103</v>
          </cell>
          <cell r="D22">
            <v>790</v>
          </cell>
          <cell r="E22">
            <v>145</v>
          </cell>
          <cell r="F22">
            <v>10357</v>
          </cell>
          <cell r="G22">
            <v>9365</v>
          </cell>
          <cell r="H22">
            <v>9152.5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28874.5</v>
          </cell>
          <cell r="O22">
            <v>3863.1734470000001</v>
          </cell>
          <cell r="P22">
            <v>4469.6070650000001</v>
          </cell>
          <cell r="Q22">
            <v>8332.7805119999994</v>
          </cell>
          <cell r="R22">
            <v>37.300120179588689</v>
          </cell>
          <cell r="S22">
            <v>47.726717191671121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20.6</v>
          </cell>
          <cell r="X22">
            <v>0.71034482758620687</v>
          </cell>
          <cell r="Y22">
            <v>0.18354430379746836</v>
          </cell>
          <cell r="Z22">
            <v>43.4911859577402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120</v>
          </cell>
          <cell r="C30">
            <v>0</v>
          </cell>
          <cell r="D30">
            <v>21600</v>
          </cell>
          <cell r="E30">
            <v>0</v>
          </cell>
          <cell r="F30">
            <v>5640</v>
          </cell>
          <cell r="G30">
            <v>118531.48</v>
          </cell>
          <cell r="H30">
            <v>132000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10560</v>
          </cell>
          <cell r="N30">
            <v>266731.48</v>
          </cell>
          <cell r="O30">
            <v>1911.1833599999998</v>
          </cell>
          <cell r="P30">
            <v>56646.825152999998</v>
          </cell>
          <cell r="Q30">
            <v>58558.008513000001</v>
          </cell>
          <cell r="R30">
            <v>33.886229787234043</v>
          </cell>
          <cell r="S30">
            <v>47.790532230762665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50.39588270849643</v>
          </cell>
        </row>
        <row r="31">
          <cell r="A31" t="str">
            <v>Total domestic</v>
          </cell>
          <cell r="B31">
            <v>1564</v>
          </cell>
          <cell r="C31">
            <v>227481.4</v>
          </cell>
          <cell r="D31">
            <v>348641</v>
          </cell>
          <cell r="E31">
            <v>232589</v>
          </cell>
          <cell r="F31">
            <v>19101450.550000001</v>
          </cell>
          <cell r="G31">
            <v>1708941.48</v>
          </cell>
          <cell r="H31">
            <v>3326999.34</v>
          </cell>
          <cell r="I31">
            <v>0</v>
          </cell>
          <cell r="J31">
            <v>62602</v>
          </cell>
          <cell r="K31">
            <v>0</v>
          </cell>
          <cell r="L31">
            <v>0</v>
          </cell>
          <cell r="M31">
            <v>10560</v>
          </cell>
          <cell r="N31">
            <v>24210553.370000001</v>
          </cell>
          <cell r="O31">
            <v>4977493.5690569999</v>
          </cell>
          <cell r="P31">
            <v>889135.06552900001</v>
          </cell>
          <cell r="Q31">
            <v>5866628.6345859999</v>
          </cell>
          <cell r="R31">
            <v>26.058196763789752</v>
          </cell>
          <cell r="S31">
            <v>52.028409160564117</v>
          </cell>
          <cell r="T31">
            <v>83.96928518111811</v>
          </cell>
          <cell r="U31">
            <v>82.125339332470588</v>
          </cell>
          <cell r="V31">
            <v>2127.2374296675189</v>
          </cell>
          <cell r="W31">
            <v>145.44846547314577</v>
          </cell>
          <cell r="X31">
            <v>0.97804023406094009</v>
          </cell>
          <cell r="Y31">
            <v>0.6671303719298648</v>
          </cell>
          <cell r="Z31">
            <v>48.118100110202334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91.5</v>
          </cell>
          <cell r="D34">
            <v>2300</v>
          </cell>
          <cell r="E34">
            <v>89</v>
          </cell>
          <cell r="F34">
            <v>11802</v>
          </cell>
          <cell r="G34">
            <v>1958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21410</v>
          </cell>
          <cell r="O34">
            <v>5491.4496260000005</v>
          </cell>
          <cell r="P34">
            <v>717.33999999999992</v>
          </cell>
          <cell r="Q34">
            <v>6208.7896259999998</v>
          </cell>
          <cell r="R34">
            <v>46.529822284358588</v>
          </cell>
          <cell r="S34">
            <v>36.636363636363633</v>
          </cell>
          <cell r="T34">
            <v>128.98360655737704</v>
          </cell>
          <cell r="U34">
            <v>132.6067415730337</v>
          </cell>
          <cell r="V34">
            <v>600</v>
          </cell>
          <cell r="W34">
            <v>9.15</v>
          </cell>
          <cell r="X34">
            <v>1.0280898876404494</v>
          </cell>
          <cell r="Y34">
            <v>3.8695652173913041E-2</v>
          </cell>
          <cell r="Z34">
            <v>43.350315526728821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107651.6</v>
          </cell>
          <cell r="D49">
            <v>130983</v>
          </cell>
          <cell r="E49">
            <v>83049</v>
          </cell>
          <cell r="F49">
            <v>21790798.75</v>
          </cell>
          <cell r="G49">
            <v>1659732.17</v>
          </cell>
          <cell r="H49">
            <v>2488018</v>
          </cell>
          <cell r="I49">
            <v>0</v>
          </cell>
          <cell r="J49">
            <v>1299013.26</v>
          </cell>
          <cell r="K49">
            <v>0</v>
          </cell>
          <cell r="L49">
            <v>0</v>
          </cell>
          <cell r="M49">
            <v>50239.199999999997</v>
          </cell>
          <cell r="N49">
            <v>27287801.380000003</v>
          </cell>
          <cell r="O49">
            <v>8709795.7701810002</v>
          </cell>
          <cell r="P49">
            <v>885145.51290800003</v>
          </cell>
          <cell r="Q49">
            <v>9594941.2830889989</v>
          </cell>
          <cell r="R49">
            <v>39.970061997754904</v>
          </cell>
          <cell r="S49">
            <v>53.330623392568221</v>
          </cell>
          <cell r="T49">
            <v>202.41964587614117</v>
          </cell>
          <cell r="U49">
            <v>262.38484208118098</v>
          </cell>
          <cell r="V49">
            <v>10281.066115702479</v>
          </cell>
          <cell r="W49">
            <v>444.84132231404959</v>
          </cell>
          <cell r="X49">
            <v>1.2962419776276657</v>
          </cell>
          <cell r="Y49">
            <v>0.63404411259476423</v>
          </cell>
          <cell r="Z49">
            <v>37.187783283717721</v>
          </cell>
        </row>
        <row r="50">
          <cell r="A50" t="str">
            <v>ET-I</v>
          </cell>
          <cell r="B50">
            <v>60</v>
          </cell>
          <cell r="C50">
            <v>20288</v>
          </cell>
          <cell r="D50">
            <v>22176</v>
          </cell>
          <cell r="E50">
            <v>11171</v>
          </cell>
          <cell r="F50">
            <v>1721698.37</v>
          </cell>
          <cell r="G50">
            <v>247984.74</v>
          </cell>
          <cell r="H50">
            <v>214000</v>
          </cell>
          <cell r="I50">
            <v>0</v>
          </cell>
          <cell r="J50">
            <v>7455</v>
          </cell>
          <cell r="K50">
            <v>3500</v>
          </cell>
          <cell r="L50">
            <v>0</v>
          </cell>
          <cell r="M50">
            <v>15701.95</v>
          </cell>
          <cell r="N50">
            <v>2210340.0600000005</v>
          </cell>
          <cell r="O50">
            <v>989794.21654000017</v>
          </cell>
          <cell r="P50">
            <v>101278.775813</v>
          </cell>
          <cell r="Q50">
            <v>1091072.9923530002</v>
          </cell>
          <cell r="R50">
            <v>57.489408934039943</v>
          </cell>
          <cell r="S50">
            <v>40.840729075910076</v>
          </cell>
          <cell r="T50">
            <v>84.862892843059939</v>
          </cell>
          <cell r="U50">
            <v>154.12213499239101</v>
          </cell>
          <cell r="V50">
            <v>3566.6666666666665</v>
          </cell>
          <cell r="W50">
            <v>338.13333333333333</v>
          </cell>
          <cell r="X50">
            <v>1.8161310536209829</v>
          </cell>
          <cell r="Y50">
            <v>0.50374278499278502</v>
          </cell>
          <cell r="Z50">
            <v>22.987576871091367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3</v>
          </cell>
          <cell r="C53">
            <v>108.4</v>
          </cell>
          <cell r="D53">
            <v>543</v>
          </cell>
          <cell r="E53">
            <v>166</v>
          </cell>
          <cell r="F53">
            <v>30306</v>
          </cell>
          <cell r="G53">
            <v>1662</v>
          </cell>
          <cell r="H53">
            <v>6000</v>
          </cell>
          <cell r="I53">
            <v>0</v>
          </cell>
          <cell r="J53">
            <v>483</v>
          </cell>
          <cell r="K53">
            <v>0</v>
          </cell>
          <cell r="L53">
            <v>0</v>
          </cell>
          <cell r="M53">
            <v>15606.25</v>
          </cell>
          <cell r="N53">
            <v>54057.25</v>
          </cell>
          <cell r="O53">
            <v>14700.061638000001</v>
          </cell>
          <cell r="P53">
            <v>623.68088999999998</v>
          </cell>
          <cell r="Q53">
            <v>15323.742528000002</v>
          </cell>
          <cell r="R53">
            <v>48.505449871312614</v>
          </cell>
          <cell r="S53">
            <v>37.525925992779783</v>
          </cell>
          <cell r="T53">
            <v>279.57564575645756</v>
          </cell>
          <cell r="U53">
            <v>182.56626506024097</v>
          </cell>
          <cell r="V53">
            <v>2000</v>
          </cell>
          <cell r="W53">
            <v>36.133333333333333</v>
          </cell>
          <cell r="X53">
            <v>0.65301204819277114</v>
          </cell>
          <cell r="Y53">
            <v>0.30570902394106814</v>
          </cell>
          <cell r="Z53">
            <v>44.002552355490479</v>
          </cell>
        </row>
        <row r="54">
          <cell r="A54" t="str">
            <v>GA-I</v>
          </cell>
          <cell r="B54">
            <v>91</v>
          </cell>
          <cell r="C54">
            <v>10292</v>
          </cell>
          <cell r="D54">
            <v>15470</v>
          </cell>
          <cell r="E54">
            <v>9257</v>
          </cell>
          <cell r="F54">
            <v>957354.72</v>
          </cell>
          <cell r="G54">
            <v>52414</v>
          </cell>
          <cell r="H54">
            <v>286700</v>
          </cell>
          <cell r="I54">
            <v>0</v>
          </cell>
          <cell r="J54">
            <v>6417</v>
          </cell>
          <cell r="K54">
            <v>6480</v>
          </cell>
          <cell r="L54">
            <v>0</v>
          </cell>
          <cell r="M54">
            <v>26615.599999999999</v>
          </cell>
          <cell r="N54">
            <v>1335981.32</v>
          </cell>
          <cell r="O54">
            <v>419814.55102599994</v>
          </cell>
          <cell r="P54">
            <v>23370.595334999998</v>
          </cell>
          <cell r="Q54">
            <v>443185.1463609999</v>
          </cell>
          <cell r="R54">
            <v>43.851515248809761</v>
          </cell>
          <cell r="S54">
            <v>44.588459829434882</v>
          </cell>
          <cell r="T54">
            <v>93.019308200544103</v>
          </cell>
          <cell r="U54">
            <v>103.41954412876741</v>
          </cell>
          <cell r="V54">
            <v>3150.5494505494507</v>
          </cell>
          <cell r="W54">
            <v>113.09890109890109</v>
          </cell>
          <cell r="X54">
            <v>1.1118072809765582</v>
          </cell>
          <cell r="Y54">
            <v>0.59838396897220425</v>
          </cell>
          <cell r="Z54">
            <v>39.176795279845138</v>
          </cell>
        </row>
        <row r="55">
          <cell r="A55" t="str">
            <v>HB-I</v>
          </cell>
          <cell r="B55">
            <v>37</v>
          </cell>
          <cell r="C55">
            <v>9053.4</v>
          </cell>
          <cell r="D55">
            <v>15273</v>
          </cell>
          <cell r="E55">
            <v>8793</v>
          </cell>
          <cell r="F55">
            <v>817893.2</v>
          </cell>
          <cell r="G55">
            <v>80185</v>
          </cell>
          <cell r="H55">
            <v>64750</v>
          </cell>
          <cell r="I55">
            <v>0</v>
          </cell>
          <cell r="J55">
            <v>130425</v>
          </cell>
          <cell r="K55">
            <v>43200</v>
          </cell>
          <cell r="L55">
            <v>0</v>
          </cell>
          <cell r="M55">
            <v>3047</v>
          </cell>
          <cell r="N55">
            <v>1139500.2</v>
          </cell>
          <cell r="O55">
            <v>300596.388294</v>
          </cell>
          <cell r="P55">
            <v>41092.537530000001</v>
          </cell>
          <cell r="Q55">
            <v>341688.92582400003</v>
          </cell>
          <cell r="R55">
            <v>36.752523226015335</v>
          </cell>
          <cell r="S55">
            <v>51.247162848413041</v>
          </cell>
          <cell r="T55">
            <v>90.340998961716039</v>
          </cell>
          <cell r="U55">
            <v>93.016399408620487</v>
          </cell>
          <cell r="V55">
            <v>1750</v>
          </cell>
          <cell r="W55">
            <v>244.68648648648647</v>
          </cell>
          <cell r="X55">
            <v>1.0296144660525417</v>
          </cell>
          <cell r="Y55">
            <v>0.57572186210960519</v>
          </cell>
          <cell r="Z55">
            <v>42.363940777729624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5</v>
          </cell>
          <cell r="D66">
            <v>10</v>
          </cell>
          <cell r="E66">
            <v>5</v>
          </cell>
          <cell r="F66">
            <v>1050</v>
          </cell>
          <cell r="G66">
            <v>0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1815</v>
          </cell>
          <cell r="O66">
            <v>323.14358199999998</v>
          </cell>
          <cell r="P66">
            <v>0</v>
          </cell>
          <cell r="Q66">
            <v>323.14358199999998</v>
          </cell>
          <cell r="R66">
            <v>30.775579238095236</v>
          </cell>
          <cell r="S66">
            <v>0</v>
          </cell>
          <cell r="T66">
            <v>210</v>
          </cell>
          <cell r="U66">
            <v>210</v>
          </cell>
          <cell r="V66">
            <v>600</v>
          </cell>
          <cell r="W66">
            <v>5</v>
          </cell>
          <cell r="X66">
            <v>1</v>
          </cell>
          <cell r="Y66">
            <v>0.5</v>
          </cell>
          <cell r="Z66">
            <v>54.545745896590233</v>
          </cell>
        </row>
        <row r="67">
          <cell r="A67" t="str">
            <v>KB-I</v>
          </cell>
          <cell r="B67">
            <v>31</v>
          </cell>
          <cell r="C67">
            <v>5052.1000000000004</v>
          </cell>
          <cell r="D67">
            <v>8113</v>
          </cell>
          <cell r="E67">
            <v>6047</v>
          </cell>
          <cell r="F67">
            <v>647251.56000000006</v>
          </cell>
          <cell r="G67">
            <v>127749.85</v>
          </cell>
          <cell r="H67">
            <v>108500</v>
          </cell>
          <cell r="I67">
            <v>0</v>
          </cell>
          <cell r="J67">
            <v>54466</v>
          </cell>
          <cell r="K67">
            <v>6480</v>
          </cell>
          <cell r="L67">
            <v>0</v>
          </cell>
          <cell r="M67">
            <v>2541</v>
          </cell>
          <cell r="N67">
            <v>946988.41</v>
          </cell>
          <cell r="O67">
            <v>223793.41016000003</v>
          </cell>
          <cell r="P67">
            <v>53716.062961999996</v>
          </cell>
          <cell r="Q67">
            <v>277509.473122</v>
          </cell>
          <cell r="R67">
            <v>34.575955314808361</v>
          </cell>
          <cell r="S67">
            <v>42.04784816733639</v>
          </cell>
          <cell r="T67">
            <v>128.11535005245344</v>
          </cell>
          <cell r="U67">
            <v>107.03680502728626</v>
          </cell>
          <cell r="V67">
            <v>3500</v>
          </cell>
          <cell r="W67">
            <v>162.97096774193548</v>
          </cell>
          <cell r="X67">
            <v>0.83547213494294703</v>
          </cell>
          <cell r="Y67">
            <v>0.74534697399235794</v>
          </cell>
          <cell r="Z67">
            <v>43.045378723086927</v>
          </cell>
        </row>
        <row r="68">
          <cell r="A68" t="str">
            <v>KQ-I</v>
          </cell>
          <cell r="B68">
            <v>55</v>
          </cell>
          <cell r="C68">
            <v>25783</v>
          </cell>
          <cell r="D68">
            <v>27208</v>
          </cell>
          <cell r="E68">
            <v>21520</v>
          </cell>
          <cell r="F68">
            <v>1953955.17</v>
          </cell>
          <cell r="G68">
            <v>95470.25</v>
          </cell>
          <cell r="H68">
            <v>4800</v>
          </cell>
          <cell r="I68">
            <v>0</v>
          </cell>
          <cell r="J68">
            <v>26488</v>
          </cell>
          <cell r="K68">
            <v>6480</v>
          </cell>
          <cell r="L68">
            <v>0</v>
          </cell>
          <cell r="M68">
            <v>7293</v>
          </cell>
          <cell r="N68">
            <v>2094486.42</v>
          </cell>
          <cell r="O68">
            <v>680974.10963900003</v>
          </cell>
          <cell r="P68">
            <v>44779.517320999999</v>
          </cell>
          <cell r="Q68">
            <v>725753.62696000002</v>
          </cell>
          <cell r="R68">
            <v>34.851061073166797</v>
          </cell>
          <cell r="S68">
            <v>46.904158437837964</v>
          </cell>
          <cell r="T68">
            <v>75.784632121940817</v>
          </cell>
          <cell r="U68">
            <v>90.797173327137543</v>
          </cell>
          <cell r="V68">
            <v>87.272727272727266</v>
          </cell>
          <cell r="W68">
            <v>468.78181818181821</v>
          </cell>
          <cell r="X68">
            <v>1.1980947955390335</v>
          </cell>
          <cell r="Y68">
            <v>0.79094384004704499</v>
          </cell>
          <cell r="Z68">
            <v>37.699127644085252</v>
          </cell>
        </row>
        <row r="69">
          <cell r="A69" t="str">
            <v>KU-I</v>
          </cell>
          <cell r="B69">
            <v>25</v>
          </cell>
          <cell r="C69">
            <v>6059.5</v>
          </cell>
          <cell r="D69">
            <v>7075</v>
          </cell>
          <cell r="E69">
            <v>3216</v>
          </cell>
          <cell r="F69">
            <v>819547.56</v>
          </cell>
          <cell r="G69">
            <v>21753.96</v>
          </cell>
          <cell r="H69">
            <v>0</v>
          </cell>
          <cell r="I69">
            <v>0</v>
          </cell>
          <cell r="J69">
            <v>7615</v>
          </cell>
          <cell r="K69">
            <v>6480</v>
          </cell>
          <cell r="L69">
            <v>0</v>
          </cell>
          <cell r="M69">
            <v>2530</v>
          </cell>
          <cell r="N69">
            <v>857926.52</v>
          </cell>
          <cell r="O69">
            <v>284129.52580499998</v>
          </cell>
          <cell r="P69">
            <v>6354.691135</v>
          </cell>
          <cell r="Q69">
            <v>290484.21693999995</v>
          </cell>
          <cell r="R69">
            <v>34.669071042686035</v>
          </cell>
          <cell r="S69">
            <v>29.211652200335021</v>
          </cell>
          <cell r="T69">
            <v>135.25003053057185</v>
          </cell>
          <cell r="U69">
            <v>254.83444029850747</v>
          </cell>
          <cell r="V69">
            <v>0</v>
          </cell>
          <cell r="W69">
            <v>242.38</v>
          </cell>
          <cell r="X69">
            <v>1.8841728855721394</v>
          </cell>
          <cell r="Y69">
            <v>0.45455830388692581</v>
          </cell>
          <cell r="Z69">
            <v>38.490930952674717</v>
          </cell>
        </row>
        <row r="70">
          <cell r="A70" t="str">
            <v>LD-I</v>
          </cell>
          <cell r="B70">
            <v>26</v>
          </cell>
          <cell r="C70">
            <v>73</v>
          </cell>
          <cell r="D70">
            <v>52</v>
          </cell>
          <cell r="E70">
            <v>73</v>
          </cell>
          <cell r="F70">
            <v>43825</v>
          </cell>
          <cell r="G70">
            <v>22899.5</v>
          </cell>
          <cell r="H70">
            <v>31200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4290</v>
          </cell>
          <cell r="N70">
            <v>102214.5</v>
          </cell>
          <cell r="O70">
            <v>13914.650103</v>
          </cell>
          <cell r="P70">
            <v>10343.195095999999</v>
          </cell>
          <cell r="Q70">
            <v>24257.845198999999</v>
          </cell>
          <cell r="R70">
            <v>31.750485118083287</v>
          </cell>
          <cell r="S70">
            <v>45.167777008231617</v>
          </cell>
          <cell r="T70">
            <v>600.34246575342468</v>
          </cell>
          <cell r="U70">
            <v>600.34246575342468</v>
          </cell>
          <cell r="V70">
            <v>1200</v>
          </cell>
          <cell r="W70">
            <v>2.8076923076923075</v>
          </cell>
          <cell r="X70">
            <v>1</v>
          </cell>
          <cell r="Y70">
            <v>1.4038461538461537</v>
          </cell>
          <cell r="Z70">
            <v>48.617506443118756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30</v>
          </cell>
          <cell r="C72">
            <v>21278</v>
          </cell>
          <cell r="D72">
            <v>10710</v>
          </cell>
          <cell r="E72">
            <v>8521</v>
          </cell>
          <cell r="F72">
            <v>3462971.74</v>
          </cell>
          <cell r="G72">
            <v>1044341.12</v>
          </cell>
          <cell r="H72">
            <v>56400</v>
          </cell>
          <cell r="I72">
            <v>0</v>
          </cell>
          <cell r="J72">
            <v>254511</v>
          </cell>
          <cell r="K72">
            <v>12960</v>
          </cell>
          <cell r="L72">
            <v>0</v>
          </cell>
          <cell r="M72">
            <v>49133.7</v>
          </cell>
          <cell r="N72">
            <v>4880317.5600000005</v>
          </cell>
          <cell r="O72">
            <v>1518876.863934</v>
          </cell>
          <cell r="P72">
            <v>536281.62801999995</v>
          </cell>
          <cell r="Q72">
            <v>2055158.4919540002</v>
          </cell>
          <cell r="R72">
            <v>43.860504155716846</v>
          </cell>
          <cell r="S72">
            <v>51.351193374440719</v>
          </cell>
          <cell r="T72">
            <v>162.74893035059688</v>
          </cell>
          <cell r="U72">
            <v>406.40438211477527</v>
          </cell>
          <cell r="V72">
            <v>1880</v>
          </cell>
          <cell r="W72">
            <v>709.26666666666665</v>
          </cell>
          <cell r="X72">
            <v>2.4971247506161247</v>
          </cell>
          <cell r="Y72">
            <v>0.79561157796451909</v>
          </cell>
          <cell r="Z72">
            <v>30.238636809794553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709</v>
          </cell>
          <cell r="C79">
            <v>116761.4</v>
          </cell>
          <cell r="D79">
            <v>207263</v>
          </cell>
          <cell r="E79">
            <v>117077</v>
          </cell>
          <cell r="F79">
            <v>12723091.43</v>
          </cell>
          <cell r="G79">
            <v>370970</v>
          </cell>
          <cell r="H79">
            <v>1722820.5</v>
          </cell>
          <cell r="I79">
            <v>0</v>
          </cell>
          <cell r="J79">
            <v>269796</v>
          </cell>
          <cell r="K79">
            <v>66761.759999999995</v>
          </cell>
          <cell r="L79">
            <v>0</v>
          </cell>
          <cell r="M79">
            <v>21600</v>
          </cell>
          <cell r="N79">
            <v>15175039.689999999</v>
          </cell>
          <cell r="O79">
            <v>3766761.1480440004</v>
          </cell>
          <cell r="P79">
            <v>134998.81692700001</v>
          </cell>
          <cell r="Q79">
            <v>3901759.9649710003</v>
          </cell>
          <cell r="R79">
            <v>29.605706826583738</v>
          </cell>
          <cell r="S79">
            <v>36.390763923497857</v>
          </cell>
          <cell r="T79">
            <v>108.96658853011355</v>
          </cell>
          <cell r="U79">
            <v>108.6728514567336</v>
          </cell>
          <cell r="V79">
            <v>2429.9301833568406</v>
          </cell>
          <cell r="W79">
            <v>164.68462623413257</v>
          </cell>
          <cell r="X79">
            <v>0.9973043381706056</v>
          </cell>
          <cell r="Y79">
            <v>0.56487168476766236</v>
          </cell>
          <cell r="Z79">
            <v>46.638104712975959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13</v>
          </cell>
          <cell r="C81">
            <v>274.39999999999998</v>
          </cell>
          <cell r="D81">
            <v>1976</v>
          </cell>
          <cell r="E81">
            <v>386</v>
          </cell>
          <cell r="F81">
            <v>31433.7</v>
          </cell>
          <cell r="G81">
            <v>21848</v>
          </cell>
          <cell r="H81">
            <v>24621.5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77903.199999999997</v>
          </cell>
          <cell r="O81">
            <v>10295.283873</v>
          </cell>
          <cell r="P81">
            <v>9462.5925409999982</v>
          </cell>
          <cell r="Q81">
            <v>19757.876413999998</v>
          </cell>
          <cell r="R81">
            <v>32.752376821691371</v>
          </cell>
          <cell r="S81">
            <v>43.311024080007314</v>
          </cell>
          <cell r="T81">
            <v>114.5543002915452</v>
          </cell>
          <cell r="U81">
            <v>81.434455958549222</v>
          </cell>
          <cell r="V81">
            <v>1893.9615384615386</v>
          </cell>
          <cell r="W81">
            <v>21.107692307692307</v>
          </cell>
          <cell r="X81">
            <v>0.71088082901554395</v>
          </cell>
          <cell r="Y81">
            <v>0.19534412955465588</v>
          </cell>
          <cell r="Z81">
            <v>46.987714215323678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151</v>
          </cell>
          <cell r="C84">
            <v>73369</v>
          </cell>
          <cell r="D84">
            <v>75050</v>
          </cell>
          <cell r="E84">
            <v>54991</v>
          </cell>
          <cell r="F84">
            <v>8841032.0099999998</v>
          </cell>
          <cell r="G84">
            <v>233208.25</v>
          </cell>
          <cell r="H84">
            <v>300500</v>
          </cell>
          <cell r="I84">
            <v>0</v>
          </cell>
          <cell r="J84">
            <v>1321878.5</v>
          </cell>
          <cell r="K84">
            <v>17280</v>
          </cell>
          <cell r="L84">
            <v>0</v>
          </cell>
          <cell r="M84">
            <v>36551.9</v>
          </cell>
          <cell r="N84">
            <v>10750450.66</v>
          </cell>
          <cell r="O84">
            <v>4119631.5946429996</v>
          </cell>
          <cell r="P84">
            <v>88744.694263999991</v>
          </cell>
          <cell r="Q84">
            <v>4208376.2889069999</v>
          </cell>
          <cell r="R84">
            <v>46.59672750854569</v>
          </cell>
          <cell r="S84">
            <v>38.053839975215283</v>
          </cell>
          <cell r="T84">
            <v>120.5009201433848</v>
          </cell>
          <cell r="U84">
            <v>160.77234474732228</v>
          </cell>
          <cell r="V84">
            <v>1990.0662251655629</v>
          </cell>
          <cell r="W84">
            <v>485.88741721854302</v>
          </cell>
          <cell r="X84">
            <v>1.3342001418413922</v>
          </cell>
          <cell r="Y84">
            <v>0.73272485009993338</v>
          </cell>
          <cell r="Z84">
            <v>33.203754667886443</v>
          </cell>
        </row>
        <row r="85">
          <cell r="A85" t="str">
            <v>RL-I</v>
          </cell>
          <cell r="B85">
            <v>25</v>
          </cell>
          <cell r="C85">
            <v>5787</v>
          </cell>
          <cell r="D85">
            <v>10332</v>
          </cell>
          <cell r="E85">
            <v>5787</v>
          </cell>
          <cell r="F85">
            <v>633746.47</v>
          </cell>
          <cell r="G85">
            <v>666704.37</v>
          </cell>
          <cell r="H85">
            <v>50000</v>
          </cell>
          <cell r="I85">
            <v>0</v>
          </cell>
          <cell r="J85">
            <v>31179</v>
          </cell>
          <cell r="K85">
            <v>1200</v>
          </cell>
          <cell r="L85">
            <v>0</v>
          </cell>
          <cell r="M85">
            <v>3575</v>
          </cell>
          <cell r="N85">
            <v>1386404.8399999999</v>
          </cell>
          <cell r="O85">
            <v>275869.71256300004</v>
          </cell>
          <cell r="P85">
            <v>369920.631788</v>
          </cell>
          <cell r="Q85">
            <v>645790.34435099992</v>
          </cell>
          <cell r="R85">
            <v>43.529980145372654</v>
          </cell>
          <cell r="S85">
            <v>55.484956816467246</v>
          </cell>
          <cell r="T85">
            <v>109.51209089338171</v>
          </cell>
          <cell r="U85">
            <v>109.51209089338171</v>
          </cell>
          <cell r="V85">
            <v>2000</v>
          </cell>
          <cell r="W85">
            <v>231.48</v>
          </cell>
          <cell r="X85">
            <v>1</v>
          </cell>
          <cell r="Y85">
            <v>0.56010452961672474</v>
          </cell>
          <cell r="Z85">
            <v>25.76958578685969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60</v>
          </cell>
          <cell r="C92">
            <v>35632</v>
          </cell>
          <cell r="D92">
            <v>19588</v>
          </cell>
          <cell r="E92">
            <v>15535</v>
          </cell>
          <cell r="F92">
            <v>4466814.16</v>
          </cell>
          <cell r="G92">
            <v>181098.25</v>
          </cell>
          <cell r="H92">
            <v>0</v>
          </cell>
          <cell r="I92">
            <v>0</v>
          </cell>
          <cell r="J92">
            <v>25213.439999999999</v>
          </cell>
          <cell r="K92">
            <v>0</v>
          </cell>
          <cell r="L92">
            <v>0</v>
          </cell>
          <cell r="M92">
            <v>37469.300000000003</v>
          </cell>
          <cell r="N92">
            <v>4710595.1500000004</v>
          </cell>
          <cell r="O92">
            <v>2270218.8448399999</v>
          </cell>
          <cell r="P92">
            <v>114641.68372099999</v>
          </cell>
          <cell r="Q92">
            <v>2384860.5285609998</v>
          </cell>
          <cell r="R92">
            <v>50.824116775881265</v>
          </cell>
          <cell r="S92">
            <v>63.303584502335056</v>
          </cell>
          <cell r="T92">
            <v>125.35962505612933</v>
          </cell>
          <cell r="U92">
            <v>287.53229224332154</v>
          </cell>
          <cell r="V92">
            <v>0</v>
          </cell>
          <cell r="W92">
            <v>593.86666666666667</v>
          </cell>
          <cell r="X92">
            <v>2.2936594785967173</v>
          </cell>
          <cell r="Y92">
            <v>0.79308760465591177</v>
          </cell>
          <cell r="Z92">
            <v>21.722215744515562</v>
          </cell>
        </row>
        <row r="93">
          <cell r="A93" t="str">
            <v>UPS-I</v>
          </cell>
          <cell r="B93">
            <v>22</v>
          </cell>
          <cell r="C93">
            <v>58</v>
          </cell>
          <cell r="D93">
            <v>220</v>
          </cell>
          <cell r="E93">
            <v>58</v>
          </cell>
          <cell r="F93">
            <v>17459.080000000002</v>
          </cell>
          <cell r="G93">
            <v>1748</v>
          </cell>
          <cell r="H93">
            <v>7200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30037.08</v>
          </cell>
          <cell r="O93">
            <v>6076.0018389999996</v>
          </cell>
          <cell r="P93">
            <v>969.06749500000012</v>
          </cell>
          <cell r="Q93">
            <v>7045.0693339999998</v>
          </cell>
          <cell r="R93">
            <v>34.801386092508878</v>
          </cell>
          <cell r="S93">
            <v>55.438643878718544</v>
          </cell>
          <cell r="T93">
            <v>301.01862068965522</v>
          </cell>
          <cell r="U93">
            <v>301.01862068965522</v>
          </cell>
          <cell r="V93">
            <v>327.27272727272725</v>
          </cell>
          <cell r="W93">
            <v>2.6363636363636362</v>
          </cell>
          <cell r="X93">
            <v>1</v>
          </cell>
          <cell r="Y93">
            <v>0.26363636363636361</v>
          </cell>
          <cell r="Z93">
            <v>48.895225408803057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61</v>
          </cell>
          <cell r="C95">
            <v>0</v>
          </cell>
          <cell r="D95">
            <v>10980</v>
          </cell>
          <cell r="E95">
            <v>0</v>
          </cell>
          <cell r="F95">
            <v>2820</v>
          </cell>
          <cell r="G95">
            <v>57420.24</v>
          </cell>
          <cell r="H95">
            <v>72600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5115</v>
          </cell>
          <cell r="N95">
            <v>137955.24</v>
          </cell>
          <cell r="O95">
            <v>1059.49893</v>
          </cell>
          <cell r="P95">
            <v>26134.503403000002</v>
          </cell>
          <cell r="Q95">
            <v>27194.002332999997</v>
          </cell>
          <cell r="R95">
            <v>37.570884042553196</v>
          </cell>
          <cell r="S95">
            <v>45.514444737604727</v>
          </cell>
          <cell r="T95">
            <v>0</v>
          </cell>
          <cell r="U95">
            <v>0</v>
          </cell>
          <cell r="V95">
            <v>1190.1639344262296</v>
          </cell>
          <cell r="W95">
            <v>0</v>
          </cell>
          <cell r="X95" t="e">
            <v>#DIV/0!</v>
          </cell>
          <cell r="Y95">
            <v>0</v>
          </cell>
          <cell r="Z95">
            <v>52.637607602492494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1</v>
          </cell>
          <cell r="C97">
            <v>16</v>
          </cell>
          <cell r="D97">
            <v>100</v>
          </cell>
          <cell r="E97">
            <v>8</v>
          </cell>
          <cell r="F97">
            <v>7140</v>
          </cell>
          <cell r="G97">
            <v>720</v>
          </cell>
          <cell r="H97">
            <v>800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165</v>
          </cell>
          <cell r="N97">
            <v>8825</v>
          </cell>
          <cell r="O97">
            <v>1476.3833619999998</v>
          </cell>
          <cell r="P97">
            <v>118.79719999999999</v>
          </cell>
          <cell r="Q97">
            <v>1595.1805619999998</v>
          </cell>
          <cell r="R97">
            <v>20.677638123249299</v>
          </cell>
          <cell r="S97">
            <v>16.499611111111108</v>
          </cell>
          <cell r="T97">
            <v>446.25</v>
          </cell>
          <cell r="U97">
            <v>892.5</v>
          </cell>
          <cell r="V97">
            <v>800</v>
          </cell>
          <cell r="W97">
            <v>16</v>
          </cell>
          <cell r="X97">
            <v>2</v>
          </cell>
          <cell r="Y97">
            <v>0.08</v>
          </cell>
          <cell r="Z97">
            <v>54.274099582009967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60</v>
          </cell>
          <cell r="C99">
            <v>21482.2</v>
          </cell>
          <cell r="D99">
            <v>15657</v>
          </cell>
          <cell r="E99">
            <v>13509</v>
          </cell>
          <cell r="F99">
            <v>2637193.56</v>
          </cell>
          <cell r="G99">
            <v>342775.3</v>
          </cell>
          <cell r="H99">
            <v>30600</v>
          </cell>
          <cell r="I99">
            <v>0</v>
          </cell>
          <cell r="J99">
            <v>260419</v>
          </cell>
          <cell r="K99">
            <v>0</v>
          </cell>
          <cell r="L99">
            <v>0</v>
          </cell>
          <cell r="M99">
            <v>7755</v>
          </cell>
          <cell r="N99">
            <v>3278742.86</v>
          </cell>
          <cell r="O99">
            <v>1187079.283722</v>
          </cell>
          <cell r="P99">
            <v>109055.15443200001</v>
          </cell>
          <cell r="Q99">
            <v>1296134.4381539999</v>
          </cell>
          <cell r="R99">
            <v>45.012975222114527</v>
          </cell>
          <cell r="S99">
            <v>31.815347964687074</v>
          </cell>
          <cell r="T99">
            <v>122.76180093286534</v>
          </cell>
          <cell r="U99">
            <v>195.21752609371529</v>
          </cell>
          <cell r="V99">
            <v>510</v>
          </cell>
          <cell r="W99">
            <v>358.03666666666669</v>
          </cell>
          <cell r="X99">
            <v>1.5902139314531054</v>
          </cell>
          <cell r="Y99">
            <v>0.86280896723510248</v>
          </cell>
          <cell r="Z99">
            <v>32.818354764546328</v>
          </cell>
        </row>
        <row r="100">
          <cell r="A100" t="str">
            <v>ZF-I</v>
          </cell>
          <cell r="B100">
            <v>47</v>
          </cell>
          <cell r="C100">
            <v>18519</v>
          </cell>
          <cell r="D100">
            <v>31674</v>
          </cell>
          <cell r="E100">
            <v>12569</v>
          </cell>
          <cell r="F100">
            <v>2312642.9</v>
          </cell>
          <cell r="G100">
            <v>610179.93000000005</v>
          </cell>
          <cell r="H100">
            <v>82250</v>
          </cell>
          <cell r="I100">
            <v>0</v>
          </cell>
          <cell r="J100">
            <v>85405</v>
          </cell>
          <cell r="K100">
            <v>0</v>
          </cell>
          <cell r="L100">
            <v>0</v>
          </cell>
          <cell r="M100">
            <v>3817</v>
          </cell>
          <cell r="N100">
            <v>3094294.83</v>
          </cell>
          <cell r="O100">
            <v>1101953.246787</v>
          </cell>
          <cell r="P100">
            <v>390611.19468900003</v>
          </cell>
          <cell r="Q100">
            <v>1492564.441476</v>
          </cell>
          <cell r="R100">
            <v>47.64908783742618</v>
          </cell>
          <cell r="S100">
            <v>64.015739535877557</v>
          </cell>
          <cell r="T100">
            <v>124.87946973378692</v>
          </cell>
          <cell r="U100">
            <v>183.9957753202323</v>
          </cell>
          <cell r="V100">
            <v>1750</v>
          </cell>
          <cell r="W100">
            <v>394.02127659574467</v>
          </cell>
          <cell r="X100">
            <v>1.4733869042883285</v>
          </cell>
          <cell r="Y100">
            <v>0.39682389341415675</v>
          </cell>
          <cell r="Z100">
            <v>24.113787485426645</v>
          </cell>
        </row>
        <row r="101">
          <cell r="A101" t="str">
            <v>Total inter</v>
          </cell>
          <cell r="B101">
            <v>1760</v>
          </cell>
          <cell r="C101">
            <v>477634.50000000006</v>
          </cell>
          <cell r="D101">
            <v>612753</v>
          </cell>
          <cell r="E101">
            <v>371827</v>
          </cell>
          <cell r="F101">
            <v>63931827.379999988</v>
          </cell>
          <cell r="G101">
            <v>5842822.9299999997</v>
          </cell>
          <cell r="H101">
            <v>5558360</v>
          </cell>
          <cell r="I101">
            <v>0</v>
          </cell>
          <cell r="J101">
            <v>3780764.1999999997</v>
          </cell>
          <cell r="K101">
            <v>172021.76000000001</v>
          </cell>
          <cell r="L101">
            <v>0</v>
          </cell>
          <cell r="M101">
            <v>298490.90000000002</v>
          </cell>
          <cell r="N101">
            <v>79584287.170000017</v>
          </cell>
          <cell r="O101">
            <v>25902625.139131002</v>
          </cell>
          <cell r="P101">
            <v>2948360.6734700003</v>
          </cell>
          <cell r="Q101">
            <v>28850985.812601</v>
          </cell>
          <cell r="R101">
            <v>40.516009319067592</v>
          </cell>
          <cell r="S101">
            <v>50.46123609756561</v>
          </cell>
          <cell r="T101">
            <v>133.85094121132369</v>
          </cell>
          <cell r="U101">
            <v>171.93971223176365</v>
          </cell>
          <cell r="V101">
            <v>3158.159090909091</v>
          </cell>
          <cell r="W101">
            <v>271.38323863636367</v>
          </cell>
          <cell r="X101">
            <v>1.284561099651182</v>
          </cell>
          <cell r="Y101">
            <v>0.60681383852873838</v>
          </cell>
          <cell r="Z101">
            <v>36.09768687877677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624</v>
          </cell>
          <cell r="D104">
            <v>2000</v>
          </cell>
          <cell r="E104">
            <v>520</v>
          </cell>
          <cell r="F104">
            <v>223214.28</v>
          </cell>
          <cell r="G104">
            <v>0</v>
          </cell>
          <cell r="H104">
            <v>0</v>
          </cell>
          <cell r="I104">
            <v>49182.32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272396.59999999998</v>
          </cell>
          <cell r="O104">
            <v>71205.471568000008</v>
          </cell>
          <cell r="P104">
            <v>0</v>
          </cell>
          <cell r="Q104">
            <v>71205.471568000008</v>
          </cell>
          <cell r="R104">
            <v>31.900052079105336</v>
          </cell>
          <cell r="S104">
            <v>0</v>
          </cell>
          <cell r="T104">
            <v>357.71519230769229</v>
          </cell>
          <cell r="U104">
            <v>429.25823076923075</v>
          </cell>
          <cell r="V104">
            <v>0</v>
          </cell>
          <cell r="W104">
            <v>624</v>
          </cell>
          <cell r="X104">
            <v>1.2</v>
          </cell>
          <cell r="Y104">
            <v>0.26</v>
          </cell>
          <cell r="Z104">
            <v>46.209432769083293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7650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7650</v>
          </cell>
          <cell r="O105">
            <v>2089.175941</v>
          </cell>
          <cell r="P105">
            <v>0</v>
          </cell>
          <cell r="Q105">
            <v>2089.175941</v>
          </cell>
          <cell r="R105">
            <v>27.309489424836602</v>
          </cell>
          <cell r="S105">
            <v>0</v>
          </cell>
          <cell r="T105">
            <v>510</v>
          </cell>
          <cell r="U105">
            <v>510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45.040310576436823</v>
          </cell>
        </row>
        <row r="106">
          <cell r="A106" t="str">
            <v>BJR-I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1</v>
          </cell>
          <cell r="C108">
            <v>6030</v>
          </cell>
          <cell r="D108">
            <v>2000</v>
          </cell>
          <cell r="E108">
            <v>4500</v>
          </cell>
          <cell r="F108">
            <v>3276428.59</v>
          </cell>
          <cell r="G108">
            <v>0</v>
          </cell>
          <cell r="H108">
            <v>0</v>
          </cell>
          <cell r="I108">
            <v>369628.92859999998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3646057.5186000001</v>
          </cell>
          <cell r="O108">
            <v>809543.65073899995</v>
          </cell>
          <cell r="P108">
            <v>0</v>
          </cell>
          <cell r="Q108">
            <v>809543.65073899995</v>
          </cell>
          <cell r="R108">
            <v>24.708112156322017</v>
          </cell>
          <cell r="S108">
            <v>0</v>
          </cell>
          <cell r="T108">
            <v>543.35465837479273</v>
          </cell>
          <cell r="U108">
            <v>728.09524222222217</v>
          </cell>
          <cell r="V108">
            <v>0</v>
          </cell>
          <cell r="W108">
            <v>6030</v>
          </cell>
          <cell r="X108">
            <v>1.34</v>
          </cell>
          <cell r="Y108">
            <v>2.25</v>
          </cell>
          <cell r="Z108">
            <v>50.146539449041498</v>
          </cell>
        </row>
        <row r="109">
          <cell r="A109" t="str">
            <v>ET-C</v>
          </cell>
          <cell r="B109">
            <v>4</v>
          </cell>
          <cell r="C109">
            <v>1440</v>
          </cell>
          <cell r="D109">
            <v>2120</v>
          </cell>
          <cell r="E109">
            <v>2400</v>
          </cell>
          <cell r="F109">
            <v>2020714.28</v>
          </cell>
          <cell r="G109">
            <v>0</v>
          </cell>
          <cell r="H109">
            <v>0</v>
          </cell>
          <cell r="I109">
            <v>57642.87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2078357.1500000001</v>
          </cell>
          <cell r="O109">
            <v>494585.096257</v>
          </cell>
          <cell r="P109">
            <v>0</v>
          </cell>
          <cell r="Q109">
            <v>494585.096257</v>
          </cell>
          <cell r="R109">
            <v>24.475755981543319</v>
          </cell>
          <cell r="S109">
            <v>0</v>
          </cell>
          <cell r="T109">
            <v>1403.2738055555556</v>
          </cell>
          <cell r="U109">
            <v>841.96428333333336</v>
          </cell>
          <cell r="V109">
            <v>0</v>
          </cell>
          <cell r="W109">
            <v>360</v>
          </cell>
          <cell r="X109">
            <v>0.6</v>
          </cell>
          <cell r="Y109">
            <v>1.1320754716981132</v>
          </cell>
          <cell r="Z109">
            <v>48.552874806919803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264</v>
          </cell>
          <cell r="D111">
            <v>4000</v>
          </cell>
          <cell r="E111">
            <v>100</v>
          </cell>
          <cell r="F111">
            <v>71580.350000000006</v>
          </cell>
          <cell r="G111">
            <v>0</v>
          </cell>
          <cell r="H111">
            <v>0</v>
          </cell>
          <cell r="I111">
            <v>10849.1518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82429.501799999998</v>
          </cell>
          <cell r="O111">
            <v>16899.324874999998</v>
          </cell>
          <cell r="P111">
            <v>0</v>
          </cell>
          <cell r="Q111">
            <v>16899.324874999998</v>
          </cell>
          <cell r="R111">
            <v>23.608888298255035</v>
          </cell>
          <cell r="S111">
            <v>0</v>
          </cell>
          <cell r="T111">
            <v>271.13768939393941</v>
          </cell>
          <cell r="U111">
            <v>715.8035000000001</v>
          </cell>
          <cell r="V111">
            <v>0</v>
          </cell>
          <cell r="W111">
            <v>264</v>
          </cell>
          <cell r="X111">
            <v>2.64</v>
          </cell>
          <cell r="Y111">
            <v>2.5000000000000001E-2</v>
          </cell>
          <cell r="Z111">
            <v>51.848250791376344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LSG-I</v>
          </cell>
          <cell r="B114">
            <v>1</v>
          </cell>
          <cell r="C114">
            <v>300</v>
          </cell>
          <cell r="D114">
            <v>2000</v>
          </cell>
          <cell r="E114">
            <v>250</v>
          </cell>
          <cell r="F114">
            <v>93080.36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93080.36</v>
          </cell>
          <cell r="O114">
            <v>31598.805296999999</v>
          </cell>
          <cell r="P114">
            <v>0</v>
          </cell>
          <cell r="Q114">
            <v>31598.805296999999</v>
          </cell>
          <cell r="R114">
            <v>33.947876111566394</v>
          </cell>
          <cell r="S114">
            <v>0</v>
          </cell>
          <cell r="T114">
            <v>310.26786666666669</v>
          </cell>
          <cell r="U114">
            <v>372.32144</v>
          </cell>
          <cell r="V114">
            <v>0</v>
          </cell>
          <cell r="W114">
            <v>300</v>
          </cell>
          <cell r="X114">
            <v>1.2</v>
          </cell>
          <cell r="Y114">
            <v>0.125</v>
          </cell>
          <cell r="Z114">
            <v>38.401923889707035</v>
          </cell>
        </row>
        <row r="115">
          <cell r="A115" t="str">
            <v>MACRO-I</v>
          </cell>
          <cell r="B115">
            <v>1</v>
          </cell>
          <cell r="C115">
            <v>360</v>
          </cell>
          <cell r="D115">
            <v>1000</v>
          </cell>
          <cell r="E115">
            <v>300</v>
          </cell>
          <cell r="F115">
            <v>138392.85999999999</v>
          </cell>
          <cell r="G115">
            <v>0</v>
          </cell>
          <cell r="H115">
            <v>0</v>
          </cell>
          <cell r="I115">
            <v>27948.571400000001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166341.4314</v>
          </cell>
          <cell r="O115">
            <v>41387.873753</v>
          </cell>
          <cell r="P115">
            <v>0</v>
          </cell>
          <cell r="Q115">
            <v>41387.873753</v>
          </cell>
          <cell r="R115">
            <v>29.906075900881017</v>
          </cell>
          <cell r="S115">
            <v>0</v>
          </cell>
          <cell r="T115">
            <v>384.42461111111106</v>
          </cell>
          <cell r="U115">
            <v>461.30953333333326</v>
          </cell>
          <cell r="V115">
            <v>0</v>
          </cell>
          <cell r="W115">
            <v>360</v>
          </cell>
          <cell r="X115">
            <v>1.2</v>
          </cell>
          <cell r="Y115">
            <v>0.3</v>
          </cell>
          <cell r="Z115">
            <v>47.468522135222798</v>
          </cell>
        </row>
        <row r="116">
          <cell r="A116" t="str">
            <v>OBR-BOM</v>
          </cell>
          <cell r="B116">
            <v>1</v>
          </cell>
          <cell r="C116">
            <v>315</v>
          </cell>
          <cell r="D116">
            <v>2000</v>
          </cell>
          <cell r="E116">
            <v>105</v>
          </cell>
          <cell r="F116">
            <v>38424.1</v>
          </cell>
          <cell r="G116">
            <v>0</v>
          </cell>
          <cell r="H116">
            <v>0</v>
          </cell>
          <cell r="I116">
            <v>14891.17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53315.27</v>
          </cell>
          <cell r="O116">
            <v>11967.306026</v>
          </cell>
          <cell r="P116">
            <v>0</v>
          </cell>
          <cell r="Q116">
            <v>11967.306026</v>
          </cell>
          <cell r="R116">
            <v>31.145312514801908</v>
          </cell>
          <cell r="S116">
            <v>0</v>
          </cell>
          <cell r="T116">
            <v>121.98126984126984</v>
          </cell>
          <cell r="U116">
            <v>365.94380952380953</v>
          </cell>
          <cell r="V116">
            <v>0</v>
          </cell>
          <cell r="W116">
            <v>315</v>
          </cell>
          <cell r="X116">
            <v>3</v>
          </cell>
          <cell r="Y116">
            <v>5.2499999999999998E-2</v>
          </cell>
          <cell r="Z116">
            <v>49.903498920926268</v>
          </cell>
        </row>
        <row r="117">
          <cell r="A117" t="str">
            <v>OBR-DEL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OBR-MRU</v>
          </cell>
          <cell r="B118">
            <v>1</v>
          </cell>
          <cell r="C118">
            <v>384</v>
          </cell>
          <cell r="D118">
            <v>2000</v>
          </cell>
          <cell r="E118">
            <v>200</v>
          </cell>
          <cell r="F118">
            <v>160000</v>
          </cell>
          <cell r="G118">
            <v>0</v>
          </cell>
          <cell r="H118">
            <v>0</v>
          </cell>
          <cell r="I118">
            <v>6144.64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166144.64000000001</v>
          </cell>
          <cell r="O118">
            <v>37586.998051999995</v>
          </cell>
          <cell r="P118">
            <v>0</v>
          </cell>
          <cell r="Q118">
            <v>37586.998051999995</v>
          </cell>
          <cell r="R118">
            <v>23.491873782499997</v>
          </cell>
          <cell r="S118">
            <v>0</v>
          </cell>
          <cell r="T118">
            <v>416.66666666666669</v>
          </cell>
          <cell r="U118">
            <v>800</v>
          </cell>
          <cell r="V118">
            <v>0</v>
          </cell>
          <cell r="W118">
            <v>384</v>
          </cell>
          <cell r="X118">
            <v>1.92</v>
          </cell>
          <cell r="Y118">
            <v>0.1</v>
          </cell>
          <cell r="Z118">
            <v>49.726742133141187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8</v>
          </cell>
          <cell r="C121">
            <v>1920</v>
          </cell>
          <cell r="D121">
            <v>4800</v>
          </cell>
          <cell r="E121">
            <v>1600</v>
          </cell>
          <cell r="F121">
            <v>671428.6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671428.6</v>
          </cell>
          <cell r="O121">
            <v>239922.32307199997</v>
          </cell>
          <cell r="P121">
            <v>0</v>
          </cell>
          <cell r="Q121">
            <v>239922.32307199997</v>
          </cell>
          <cell r="R121">
            <v>35.73311042633572</v>
          </cell>
          <cell r="S121">
            <v>0</v>
          </cell>
          <cell r="T121">
            <v>349.7023958333333</v>
          </cell>
          <cell r="U121">
            <v>419.642875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36.616689574937709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1422851.2719200002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20</v>
          </cell>
          <cell r="C123">
            <v>11652</v>
          </cell>
          <cell r="D123">
            <v>22020</v>
          </cell>
          <cell r="E123">
            <v>9990</v>
          </cell>
          <cell r="F123">
            <v>6700913.419999999</v>
          </cell>
          <cell r="G123">
            <v>0</v>
          </cell>
          <cell r="H123">
            <v>0</v>
          </cell>
          <cell r="I123">
            <v>536287.65179999999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7237201.0717999991</v>
          </cell>
          <cell r="O123">
            <v>1756786.0255800001</v>
          </cell>
          <cell r="P123">
            <v>0</v>
          </cell>
          <cell r="Q123">
            <v>3179637.2975000003</v>
          </cell>
          <cell r="R123">
            <v>26.217112734759084</v>
          </cell>
          <cell r="S123">
            <v>0</v>
          </cell>
          <cell r="T123">
            <v>575.0869739100583</v>
          </cell>
          <cell r="U123">
            <v>670.76210410410397</v>
          </cell>
          <cell r="V123">
            <v>0</v>
          </cell>
          <cell r="W123">
            <v>582.6</v>
          </cell>
          <cell r="X123">
            <v>1.1663663663663664</v>
          </cell>
          <cell r="Y123">
            <v>0.4536784741144414</v>
          </cell>
          <cell r="Z123">
            <v>28.415172982417122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23</v>
          </cell>
          <cell r="C125">
            <v>15007</v>
          </cell>
          <cell r="D125">
            <v>16908</v>
          </cell>
          <cell r="E125">
            <v>14337</v>
          </cell>
          <cell r="F125">
            <v>2789903.63</v>
          </cell>
          <cell r="G125">
            <v>160600.32999999999</v>
          </cell>
          <cell r="H125">
            <v>189100</v>
          </cell>
          <cell r="I125">
            <v>0</v>
          </cell>
          <cell r="J125">
            <v>171657.5</v>
          </cell>
          <cell r="K125">
            <v>14900</v>
          </cell>
          <cell r="L125">
            <v>0</v>
          </cell>
          <cell r="M125">
            <v>96239</v>
          </cell>
          <cell r="N125">
            <v>3422400.46</v>
          </cell>
          <cell r="O125">
            <v>966332.12010200007</v>
          </cell>
          <cell r="P125">
            <v>39719.39839200001</v>
          </cell>
          <cell r="Q125">
            <v>1006051.5184940002</v>
          </cell>
          <cell r="R125">
            <v>34.636756256057495</v>
          </cell>
          <cell r="S125">
            <v>24.731828628247534</v>
          </cell>
          <cell r="T125">
            <v>185.90681881788498</v>
          </cell>
          <cell r="U125">
            <v>194.59465927320917</v>
          </cell>
          <cell r="V125">
            <v>8221.7391304347821</v>
          </cell>
          <cell r="W125">
            <v>652.47826086956525</v>
          </cell>
          <cell r="X125">
            <v>1.0467322312896701</v>
          </cell>
          <cell r="Y125">
            <v>0.84794180269694819</v>
          </cell>
          <cell r="Z125">
            <v>42.953721714923489</v>
          </cell>
        </row>
        <row r="126">
          <cell r="A126" t="str">
            <v>Total</v>
          </cell>
          <cell r="B126">
            <v>23</v>
          </cell>
          <cell r="C126">
            <v>15007</v>
          </cell>
          <cell r="D126">
            <v>16908</v>
          </cell>
          <cell r="E126">
            <v>14337</v>
          </cell>
          <cell r="F126">
            <v>2789903.63</v>
          </cell>
          <cell r="G126">
            <v>160600.32999999999</v>
          </cell>
          <cell r="H126">
            <v>189100</v>
          </cell>
          <cell r="I126">
            <v>0</v>
          </cell>
          <cell r="J126">
            <v>171657.5</v>
          </cell>
          <cell r="K126">
            <v>14900</v>
          </cell>
          <cell r="L126">
            <v>0</v>
          </cell>
          <cell r="M126">
            <v>96239</v>
          </cell>
          <cell r="N126">
            <v>3422400.46</v>
          </cell>
          <cell r="O126">
            <v>966332.12010200007</v>
          </cell>
          <cell r="P126">
            <v>39719.39839200001</v>
          </cell>
          <cell r="Q126">
            <v>1006051.5184940002</v>
          </cell>
          <cell r="R126">
            <v>34.636756256057495</v>
          </cell>
          <cell r="S126">
            <v>24.731828628247534</v>
          </cell>
          <cell r="T126">
            <v>185.90681881788498</v>
          </cell>
          <cell r="U126">
            <v>194.59465927320917</v>
          </cell>
          <cell r="V126">
            <v>8221.7391304347821</v>
          </cell>
          <cell r="W126">
            <v>652.47826086956525</v>
          </cell>
          <cell r="X126">
            <v>1.0467322312896701</v>
          </cell>
          <cell r="Y126">
            <v>0.84794180269694819</v>
          </cell>
          <cell r="Z126">
            <v>42.953721714923489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138</v>
          </cell>
          <cell r="C130">
            <v>11637</v>
          </cell>
          <cell r="D130">
            <v>69000</v>
          </cell>
          <cell r="E130">
            <v>19395</v>
          </cell>
          <cell r="F130">
            <v>1075426.75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1075426.75</v>
          </cell>
          <cell r="O130">
            <v>425682.33545299998</v>
          </cell>
          <cell r="P130">
            <v>0</v>
          </cell>
          <cell r="Q130">
            <v>425682.33545299998</v>
          </cell>
          <cell r="R130">
            <v>39.582643397423396</v>
          </cell>
          <cell r="S130">
            <v>0</v>
          </cell>
          <cell r="T130">
            <v>92.414432413852367</v>
          </cell>
          <cell r="U130">
            <v>55.448659448311417</v>
          </cell>
          <cell r="V130">
            <v>0</v>
          </cell>
          <cell r="W130">
            <v>84.326086956521735</v>
          </cell>
          <cell r="X130">
            <v>0.6</v>
          </cell>
          <cell r="Y130">
            <v>0.28108695652173915</v>
          </cell>
          <cell r="Z130">
            <v>32.767156603850026</v>
          </cell>
        </row>
        <row r="131">
          <cell r="A131" t="str">
            <v>EK-L</v>
          </cell>
          <cell r="B131">
            <v>120</v>
          </cell>
          <cell r="C131">
            <v>48800</v>
          </cell>
          <cell r="D131">
            <v>7500</v>
          </cell>
          <cell r="E131">
            <v>9760</v>
          </cell>
          <cell r="F131">
            <v>3030895.08</v>
          </cell>
          <cell r="G131">
            <v>14569.68</v>
          </cell>
          <cell r="H131">
            <v>33480</v>
          </cell>
          <cell r="I131">
            <v>0</v>
          </cell>
          <cell r="J131">
            <v>43687.68</v>
          </cell>
          <cell r="K131">
            <v>0</v>
          </cell>
          <cell r="L131">
            <v>447603.42</v>
          </cell>
          <cell r="M131">
            <v>0</v>
          </cell>
          <cell r="N131">
            <v>3570235.8600000003</v>
          </cell>
          <cell r="O131">
            <v>1358987.1472129999</v>
          </cell>
          <cell r="P131">
            <v>6364.7191800000001</v>
          </cell>
          <cell r="Q131">
            <v>1365351.8663929999</v>
          </cell>
          <cell r="R131">
            <v>44.837815607031828</v>
          </cell>
          <cell r="S131">
            <v>43.684687515443024</v>
          </cell>
          <cell r="T131">
            <v>62.108505737704917</v>
          </cell>
          <cell r="U131">
            <v>310.54252868852461</v>
          </cell>
          <cell r="V131">
            <v>279</v>
          </cell>
          <cell r="W131">
            <v>406.66666666666669</v>
          </cell>
          <cell r="X131">
            <v>5</v>
          </cell>
          <cell r="Y131">
            <v>1.3013333333333332</v>
          </cell>
          <cell r="Z131">
            <v>34.107176266240984</v>
          </cell>
        </row>
        <row r="132">
          <cell r="A132" t="str">
            <v>GS-L</v>
          </cell>
          <cell r="B132">
            <v>60</v>
          </cell>
          <cell r="C132">
            <v>145.6</v>
          </cell>
          <cell r="D132">
            <v>300000</v>
          </cell>
          <cell r="E132">
            <v>364</v>
          </cell>
          <cell r="F132">
            <v>502530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502530</v>
          </cell>
          <cell r="O132">
            <v>282270.76996900002</v>
          </cell>
          <cell r="P132">
            <v>0</v>
          </cell>
          <cell r="Q132">
            <v>282270.76996900002</v>
          </cell>
          <cell r="R132">
            <v>56.169934127116797</v>
          </cell>
          <cell r="S132">
            <v>0</v>
          </cell>
          <cell r="T132">
            <v>3451.4423076923076</v>
          </cell>
          <cell r="U132">
            <v>1380.5769230769231</v>
          </cell>
          <cell r="V132">
            <v>0</v>
          </cell>
          <cell r="W132">
            <v>2.4266666666666667</v>
          </cell>
          <cell r="X132">
            <v>0.39999999999999997</v>
          </cell>
          <cell r="Y132">
            <v>1.2133333333333334E-3</v>
          </cell>
          <cell r="Z132">
            <v>16.179865874156629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150</v>
          </cell>
          <cell r="C134">
            <v>29525.4</v>
          </cell>
          <cell r="D134">
            <v>750000</v>
          </cell>
          <cell r="E134">
            <v>50359</v>
          </cell>
          <cell r="F134">
            <v>1654156</v>
          </cell>
          <cell r="G134">
            <v>3080</v>
          </cell>
          <cell r="H134">
            <v>12000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1669236</v>
          </cell>
          <cell r="O134">
            <v>797679.72272900003</v>
          </cell>
          <cell r="P134">
            <v>927.97440199999994</v>
          </cell>
          <cell r="Q134">
            <v>798607.69713099999</v>
          </cell>
          <cell r="R134">
            <v>48.22276270974443</v>
          </cell>
          <cell r="S134">
            <v>30.129039025974024</v>
          </cell>
          <cell r="T134">
            <v>56.024846403435681</v>
          </cell>
          <cell r="U134">
            <v>32.847276554339842</v>
          </cell>
          <cell r="V134">
            <v>80</v>
          </cell>
          <cell r="W134">
            <v>196.83600000000001</v>
          </cell>
          <cell r="X134">
            <v>0.58629837764848391</v>
          </cell>
          <cell r="Y134">
            <v>6.7145333333333335E-2</v>
          </cell>
          <cell r="Z134">
            <v>24.507092491310789</v>
          </cell>
        </row>
        <row r="135">
          <cell r="A135" t="str">
            <v>WY-L</v>
          </cell>
          <cell r="B135">
            <v>30</v>
          </cell>
          <cell r="C135">
            <v>10856</v>
          </cell>
          <cell r="D135">
            <v>4200</v>
          </cell>
          <cell r="E135">
            <v>2714</v>
          </cell>
          <cell r="F135">
            <v>647774</v>
          </cell>
          <cell r="G135">
            <v>367934.5</v>
          </cell>
          <cell r="H135">
            <v>18000</v>
          </cell>
          <cell r="I135">
            <v>0</v>
          </cell>
          <cell r="J135">
            <v>16182</v>
          </cell>
          <cell r="K135">
            <v>0</v>
          </cell>
          <cell r="L135">
            <v>190000</v>
          </cell>
          <cell r="M135">
            <v>0</v>
          </cell>
          <cell r="N135">
            <v>1239890.5</v>
          </cell>
          <cell r="O135">
            <v>272160.21382299997</v>
          </cell>
          <cell r="P135">
            <v>281301.91587999999</v>
          </cell>
          <cell r="Q135">
            <v>553462.12970300007</v>
          </cell>
          <cell r="R135">
            <v>42.014686267587145</v>
          </cell>
          <cell r="S135">
            <v>76.454346053441569</v>
          </cell>
          <cell r="T135">
            <v>59.669675755342666</v>
          </cell>
          <cell r="U135">
            <v>238.67870302137067</v>
          </cell>
          <cell r="V135">
            <v>600</v>
          </cell>
          <cell r="W135">
            <v>361.86666666666667</v>
          </cell>
          <cell r="X135">
            <v>4</v>
          </cell>
          <cell r="Y135">
            <v>0.6461904761904762</v>
          </cell>
          <cell r="Z135">
            <v>27.711815461267673</v>
          </cell>
        </row>
        <row r="136">
          <cell r="A136" t="str">
            <v>Total lounge</v>
          </cell>
          <cell r="B136">
            <v>498</v>
          </cell>
          <cell r="C136">
            <v>100964</v>
          </cell>
          <cell r="D136">
            <v>1130700</v>
          </cell>
          <cell r="E136">
            <v>82592</v>
          </cell>
          <cell r="F136">
            <v>6910781.8300000001</v>
          </cell>
          <cell r="G136">
            <v>385584.18</v>
          </cell>
          <cell r="H136">
            <v>63480</v>
          </cell>
          <cell r="I136">
            <v>0</v>
          </cell>
          <cell r="J136">
            <v>59869.68</v>
          </cell>
          <cell r="K136">
            <v>0</v>
          </cell>
          <cell r="L136">
            <v>637603.41999999993</v>
          </cell>
          <cell r="M136">
            <v>0</v>
          </cell>
          <cell r="N136">
            <v>8057319.1100000003</v>
          </cell>
          <cell r="O136">
            <v>3136780.1891869996</v>
          </cell>
          <cell r="P136">
            <v>288594.60946199996</v>
          </cell>
          <cell r="Q136">
            <v>3425374.798649</v>
          </cell>
          <cell r="R136">
            <v>45.389657297096292</v>
          </cell>
          <cell r="S136">
            <v>74.846071086733886</v>
          </cell>
          <cell r="T136">
            <v>68.447979774969298</v>
          </cell>
          <cell r="U136">
            <v>83.673743582913602</v>
          </cell>
          <cell r="V136">
            <v>127.46987951807229</v>
          </cell>
          <cell r="W136">
            <v>202.73895582329317</v>
          </cell>
          <cell r="X136">
            <v>1.222442851607904</v>
          </cell>
          <cell r="Y136">
            <v>7.304501636154595E-2</v>
          </cell>
          <cell r="Z136">
            <v>29.837212974681155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1190.18193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ET-D</v>
          </cell>
          <cell r="B142">
            <v>1</v>
          </cell>
          <cell r="C142">
            <v>290</v>
          </cell>
          <cell r="D142">
            <v>310</v>
          </cell>
          <cell r="E142">
            <v>290</v>
          </cell>
          <cell r="F142">
            <v>9280</v>
          </cell>
          <cell r="G142">
            <v>648</v>
          </cell>
          <cell r="H142">
            <v>600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10528</v>
          </cell>
          <cell r="O142">
            <v>3563.6783089999999</v>
          </cell>
          <cell r="P142">
            <v>154.79999999999998</v>
          </cell>
          <cell r="Q142">
            <v>-709.32984099999999</v>
          </cell>
          <cell r="R142">
            <v>38.401705915948277</v>
          </cell>
          <cell r="S142">
            <v>23.888888888888886</v>
          </cell>
          <cell r="T142">
            <v>32</v>
          </cell>
          <cell r="U142">
            <v>32</v>
          </cell>
          <cell r="V142">
            <v>600</v>
          </cell>
          <cell r="W142">
            <v>290</v>
          </cell>
          <cell r="X142">
            <v>1</v>
          </cell>
          <cell r="Y142">
            <v>0.93548387096774188</v>
          </cell>
          <cell r="Z142">
            <v>79.087355481896523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187</v>
          </cell>
          <cell r="D144">
            <v>220</v>
          </cell>
          <cell r="E144">
            <v>187</v>
          </cell>
          <cell r="F144">
            <v>42918.19</v>
          </cell>
          <cell r="G144">
            <v>3985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53503.19</v>
          </cell>
          <cell r="O144">
            <v>29510.584094999998</v>
          </cell>
          <cell r="P144">
            <v>1504.1956110000001</v>
          </cell>
          <cell r="Q144">
            <v>11118.608566000001</v>
          </cell>
          <cell r="R144">
            <v>68.760085397357145</v>
          </cell>
          <cell r="S144">
            <v>37.746439422835635</v>
          </cell>
          <cell r="T144">
            <v>229.5090374331551</v>
          </cell>
          <cell r="U144">
            <v>229.5090374331551</v>
          </cell>
          <cell r="V144">
            <v>300</v>
          </cell>
          <cell r="W144">
            <v>8.5</v>
          </cell>
          <cell r="X144">
            <v>1</v>
          </cell>
          <cell r="Y144">
            <v>0.85</v>
          </cell>
          <cell r="Z144">
            <v>51.568593187249803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-81.965456000000003</v>
          </cell>
          <cell r="P152">
            <v>-87.58</v>
          </cell>
          <cell r="Q152">
            <v>-169.545456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23</v>
          </cell>
          <cell r="C153">
            <v>477</v>
          </cell>
          <cell r="D153">
            <v>530</v>
          </cell>
          <cell r="E153">
            <v>477</v>
          </cell>
          <cell r="F153">
            <v>52198.19</v>
          </cell>
          <cell r="G153">
            <v>4633</v>
          </cell>
          <cell r="H153">
            <v>7200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64031.19</v>
          </cell>
          <cell r="O153">
            <v>32992.296948000003</v>
          </cell>
          <cell r="P153">
            <v>1571.4156110000001</v>
          </cell>
          <cell r="Q153">
            <v>11429.915199000001</v>
          </cell>
          <cell r="R153">
            <v>63.20582561962398</v>
          </cell>
          <cell r="S153">
            <v>33.917884977336506</v>
          </cell>
          <cell r="T153">
            <v>109.4301677148847</v>
          </cell>
          <cell r="U153">
            <v>109.4301677148847</v>
          </cell>
          <cell r="V153">
            <v>313.04347826086956</v>
          </cell>
          <cell r="W153">
            <v>20.739130434782609</v>
          </cell>
          <cell r="X153">
            <v>1</v>
          </cell>
          <cell r="Y153">
            <v>0.9</v>
          </cell>
          <cell r="Z153">
            <v>54.499256853473099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30180</v>
          </cell>
          <cell r="I155">
            <v>0</v>
          </cell>
          <cell r="J155">
            <v>0</v>
          </cell>
          <cell r="K155">
            <v>6474</v>
          </cell>
          <cell r="L155">
            <v>0</v>
          </cell>
          <cell r="M155">
            <v>0</v>
          </cell>
          <cell r="N155">
            <v>36654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3246.96</v>
          </cell>
          <cell r="L156">
            <v>0</v>
          </cell>
          <cell r="M156">
            <v>0</v>
          </cell>
          <cell r="N156">
            <v>33246.959999999999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30000</v>
          </cell>
          <cell r="W156">
            <v>0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1</v>
          </cell>
          <cell r="C159">
            <v>0</v>
          </cell>
          <cell r="D159">
            <v>420</v>
          </cell>
          <cell r="E159">
            <v>50</v>
          </cell>
          <cell r="F159">
            <v>2200</v>
          </cell>
          <cell r="G159">
            <v>246.24</v>
          </cell>
          <cell r="H159">
            <v>800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3246.24</v>
          </cell>
          <cell r="O159">
            <v>684.74824999999998</v>
          </cell>
          <cell r="P159">
            <v>127.17984</v>
          </cell>
          <cell r="Q159">
            <v>811.92809</v>
          </cell>
          <cell r="R159">
            <v>31.124920454545453</v>
          </cell>
          <cell r="S159">
            <v>51.648732943469788</v>
          </cell>
          <cell r="T159">
            <v>0</v>
          </cell>
          <cell r="U159">
            <v>44</v>
          </cell>
          <cell r="V159">
            <v>800</v>
          </cell>
          <cell r="W159">
            <v>0</v>
          </cell>
          <cell r="X159">
            <v>0</v>
          </cell>
          <cell r="Y159">
            <v>0.11904761904761904</v>
          </cell>
          <cell r="Z159">
            <v>47.338461036809917</v>
          </cell>
        </row>
        <row r="160">
          <cell r="A160" t="str">
            <v>PG-D</v>
          </cell>
          <cell r="B160">
            <v>10</v>
          </cell>
          <cell r="C160">
            <v>2</v>
          </cell>
          <cell r="D160">
            <v>4900</v>
          </cell>
          <cell r="E160">
            <v>5</v>
          </cell>
          <cell r="F160">
            <v>1390</v>
          </cell>
          <cell r="G160">
            <v>0</v>
          </cell>
          <cell r="H160">
            <v>3200</v>
          </cell>
          <cell r="I160">
            <v>0</v>
          </cell>
          <cell r="J160">
            <v>0</v>
          </cell>
          <cell r="K160">
            <v>128976</v>
          </cell>
          <cell r="L160">
            <v>0</v>
          </cell>
          <cell r="M160">
            <v>0</v>
          </cell>
          <cell r="N160">
            <v>133566</v>
          </cell>
          <cell r="O160">
            <v>915.34303</v>
          </cell>
          <cell r="P160">
            <v>0</v>
          </cell>
          <cell r="Q160">
            <v>915.34303</v>
          </cell>
          <cell r="R160">
            <v>65.852016546762599</v>
          </cell>
          <cell r="S160">
            <v>0</v>
          </cell>
          <cell r="T160">
            <v>695</v>
          </cell>
          <cell r="U160">
            <v>278</v>
          </cell>
          <cell r="V160">
            <v>320</v>
          </cell>
          <cell r="W160">
            <v>0.2</v>
          </cell>
          <cell r="X160">
            <v>0.4</v>
          </cell>
          <cell r="Y160">
            <v>1.0204081632653062E-3</v>
          </cell>
          <cell r="Z160">
            <v>71.664488597173573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12</v>
          </cell>
          <cell r="C171">
            <v>2</v>
          </cell>
          <cell r="D171">
            <v>5320</v>
          </cell>
          <cell r="E171">
            <v>55</v>
          </cell>
          <cell r="F171">
            <v>3590</v>
          </cell>
          <cell r="G171">
            <v>246.24</v>
          </cell>
          <cell r="H171">
            <v>64180</v>
          </cell>
          <cell r="I171">
            <v>0</v>
          </cell>
          <cell r="J171">
            <v>0</v>
          </cell>
          <cell r="K171">
            <v>138696.95999999999</v>
          </cell>
          <cell r="L171">
            <v>0</v>
          </cell>
          <cell r="M171">
            <v>0</v>
          </cell>
          <cell r="N171">
            <v>206713.2</v>
          </cell>
          <cell r="O171">
            <v>1600.0912800000001</v>
          </cell>
          <cell r="P171">
            <v>127.17984</v>
          </cell>
          <cell r="Q171">
            <v>1727.2711199999999</v>
          </cell>
          <cell r="R171">
            <v>44.570787743732595</v>
          </cell>
          <cell r="S171">
            <v>51.648732943469788</v>
          </cell>
          <cell r="T171">
            <v>1795</v>
          </cell>
          <cell r="U171">
            <v>65.272727272727266</v>
          </cell>
          <cell r="V171">
            <v>5348.333333333333</v>
          </cell>
          <cell r="W171">
            <v>0.16666666666666666</v>
          </cell>
          <cell r="X171">
            <v>3.6363636363636362E-2</v>
          </cell>
          <cell r="Y171">
            <v>1.0338345864661654E-2</v>
          </cell>
          <cell r="Z171">
            <v>71.514211795005025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3900</v>
          </cell>
          <cell r="C176">
            <v>833217.9</v>
          </cell>
          <cell r="D176">
            <v>2136872</v>
          </cell>
          <cell r="E176">
            <v>711867</v>
          </cell>
          <cell r="F176">
            <v>99490664.999999985</v>
          </cell>
          <cell r="G176">
            <v>8102828.1599999992</v>
          </cell>
          <cell r="H176">
            <v>9209319.3399999999</v>
          </cell>
          <cell r="I176">
            <v>536287.65179999999</v>
          </cell>
          <cell r="J176">
            <v>4074893.38</v>
          </cell>
          <cell r="K176">
            <v>325618.71999999997</v>
          </cell>
          <cell r="L176">
            <v>637603.41999999993</v>
          </cell>
          <cell r="M176">
            <v>405289.9</v>
          </cell>
          <cell r="N176">
            <v>122782505.57179998</v>
          </cell>
          <cell r="O176">
            <v>36774609.431285001</v>
          </cell>
          <cell r="P176">
            <v>4167508.3423040002</v>
          </cell>
          <cell r="Q176">
            <v>42341835.248149008</v>
          </cell>
          <cell r="R176">
            <v>36.962874287034872</v>
          </cell>
          <cell r="S176">
            <v>51.432762240684127</v>
          </cell>
          <cell r="T176">
            <v>119.40533802742354</v>
          </cell>
          <cell r="U176">
            <v>139.76018694503324</v>
          </cell>
          <cell r="V176">
            <v>2361.3639333333331</v>
          </cell>
          <cell r="W176">
            <v>213.64561538461538</v>
          </cell>
          <cell r="X176">
            <v>1.170468500436177</v>
          </cell>
          <cell r="Y176">
            <v>0.33313506845519991</v>
          </cell>
          <cell r="Z176">
            <v>37.864565275884459</v>
          </cell>
        </row>
        <row r="177">
          <cell r="B177">
            <v>3900</v>
          </cell>
          <cell r="C177">
            <v>833217.9</v>
          </cell>
          <cell r="D177">
            <v>2136872</v>
          </cell>
          <cell r="E177">
            <v>711867</v>
          </cell>
          <cell r="F177">
            <v>99490664.999999985</v>
          </cell>
          <cell r="G177">
            <v>8102828.1599999992</v>
          </cell>
          <cell r="H177">
            <v>9209319.3399999999</v>
          </cell>
          <cell r="I177">
            <v>536287.65179999999</v>
          </cell>
          <cell r="J177">
            <v>4074893.38</v>
          </cell>
          <cell r="K177">
            <v>325618.71999999997</v>
          </cell>
          <cell r="L177">
            <v>637603.41999999993</v>
          </cell>
          <cell r="M177">
            <v>405289.9</v>
          </cell>
          <cell r="N177">
            <v>122782505.57179998</v>
          </cell>
          <cell r="O177">
            <v>36774609.431284994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2097</v>
          </cell>
          <cell r="C178">
            <v>328924.40000000002</v>
          </cell>
          <cell r="D178">
            <v>1485191</v>
          </cell>
          <cell r="E178">
            <v>315713</v>
          </cell>
          <cell r="F178">
            <v>26068020.570000004</v>
          </cell>
          <cell r="G178">
            <v>2099404.9000000004</v>
          </cell>
          <cell r="H178">
            <v>3461859.34</v>
          </cell>
          <cell r="I178">
            <v>0</v>
          </cell>
          <cell r="J178">
            <v>122471.67999999999</v>
          </cell>
          <cell r="K178">
            <v>138696.95999999999</v>
          </cell>
          <cell r="L178">
            <v>637603.41999999993</v>
          </cell>
          <cell r="M178">
            <v>10560</v>
          </cell>
          <cell r="N178">
            <v>32538616.870000001</v>
          </cell>
          <cell r="O178">
            <v>8148866.1464719996</v>
          </cell>
          <cell r="P178">
            <v>1179428.2704420001</v>
          </cell>
          <cell r="Q178">
            <v>9305160.6195540018</v>
          </cell>
          <cell r="R178">
            <v>31.26001118723223</v>
          </cell>
          <cell r="S178">
            <v>56.179171080433306</v>
          </cell>
          <cell r="T178">
            <v>79.252316246529602</v>
          </cell>
          <cell r="U178">
            <v>82.568727198436562</v>
          </cell>
          <cell r="V178">
            <v>1650.8628230805912</v>
          </cell>
          <cell r="W178">
            <v>156.85474487362902</v>
          </cell>
          <cell r="X178">
            <v>1.0418462337629431</v>
          </cell>
          <cell r="Y178">
            <v>21.257400563294553</v>
          </cell>
          <cell r="Z178">
            <v>43.752516174703686</v>
          </cell>
        </row>
        <row r="179">
          <cell r="A179" t="str">
            <v>Inter</v>
          </cell>
          <cell r="B179">
            <v>1760</v>
          </cell>
          <cell r="C179">
            <v>477634.50000000006</v>
          </cell>
          <cell r="D179">
            <v>612753</v>
          </cell>
          <cell r="E179">
            <v>371827</v>
          </cell>
          <cell r="F179">
            <v>63931827.379999988</v>
          </cell>
          <cell r="G179">
            <v>5842822.9299999997</v>
          </cell>
          <cell r="H179">
            <v>5558360</v>
          </cell>
          <cell r="I179">
            <v>0</v>
          </cell>
          <cell r="J179">
            <v>3780764.1999999997</v>
          </cell>
          <cell r="K179">
            <v>172021.76000000001</v>
          </cell>
          <cell r="L179">
            <v>0</v>
          </cell>
          <cell r="M179">
            <v>298490.90000000002</v>
          </cell>
          <cell r="N179">
            <v>79584287.170000017</v>
          </cell>
          <cell r="O179">
            <v>25902625.139131002</v>
          </cell>
          <cell r="P179">
            <v>2948360.6734700003</v>
          </cell>
          <cell r="Q179">
            <v>28850985.812601</v>
          </cell>
          <cell r="R179">
            <v>40.516009319067592</v>
          </cell>
          <cell r="S179">
            <v>50.46123609756561</v>
          </cell>
          <cell r="T179">
            <v>133.85094121132369</v>
          </cell>
          <cell r="U179">
            <v>171.93971223176365</v>
          </cell>
          <cell r="V179">
            <v>3158.159090909091</v>
          </cell>
          <cell r="W179">
            <v>271.38323863636367</v>
          </cell>
          <cell r="X179">
            <v>1.284561099651182</v>
          </cell>
          <cell r="Y179">
            <v>60.681383852873836</v>
          </cell>
          <cell r="Z179">
            <v>36.09768687877677</v>
          </cell>
        </row>
        <row r="180">
          <cell r="A180" t="str">
            <v>Kosher</v>
          </cell>
          <cell r="B180">
            <v>43</v>
          </cell>
          <cell r="C180">
            <v>26659</v>
          </cell>
          <cell r="D180">
            <v>38928</v>
          </cell>
          <cell r="E180">
            <v>24327</v>
          </cell>
          <cell r="F180">
            <v>9490817.0499999989</v>
          </cell>
          <cell r="G180">
            <v>160600.32999999999</v>
          </cell>
          <cell r="H180">
            <v>189100</v>
          </cell>
          <cell r="I180">
            <v>536287.65179999999</v>
          </cell>
          <cell r="J180">
            <v>171657.5</v>
          </cell>
          <cell r="K180">
            <v>14900</v>
          </cell>
          <cell r="L180">
            <v>0</v>
          </cell>
          <cell r="M180">
            <v>96239</v>
          </cell>
          <cell r="N180">
            <v>10659601.531799998</v>
          </cell>
          <cell r="O180">
            <v>2723118.1456820001</v>
          </cell>
          <cell r="P180">
            <v>39719.39839200001</v>
          </cell>
          <cell r="Q180">
            <v>4185688.8159940005</v>
          </cell>
          <cell r="R180">
            <v>28.692136107312283</v>
          </cell>
          <cell r="S180">
            <v>24.731828628247534</v>
          </cell>
          <cell r="T180">
            <v>356.00799167260584</v>
          </cell>
          <cell r="U180">
            <v>390.13511941464213</v>
          </cell>
          <cell r="V180">
            <v>4397.6744186046508</v>
          </cell>
          <cell r="W180">
            <v>619.97674418604652</v>
          </cell>
          <cell r="X180">
            <v>1.0958605664488017</v>
          </cell>
          <cell r="Y180">
            <v>62.492293464858193</v>
          </cell>
          <cell r="Z180">
            <v>33.082958707936655</v>
          </cell>
        </row>
        <row r="181">
          <cell r="A181" t="str">
            <v>Total</v>
          </cell>
          <cell r="B181">
            <v>3900</v>
          </cell>
          <cell r="C181">
            <v>833217.90000000014</v>
          </cell>
          <cell r="D181">
            <v>2136872</v>
          </cell>
          <cell r="E181">
            <v>711867</v>
          </cell>
          <cell r="F181">
            <v>99490664.999999985</v>
          </cell>
          <cell r="G181">
            <v>8102828.1600000001</v>
          </cell>
          <cell r="H181">
            <v>9209319.3399999999</v>
          </cell>
          <cell r="I181">
            <v>536287.65179999999</v>
          </cell>
          <cell r="J181">
            <v>4074893.38</v>
          </cell>
          <cell r="K181">
            <v>325618.71999999997</v>
          </cell>
          <cell r="L181">
            <v>637603.41999999993</v>
          </cell>
          <cell r="M181">
            <v>405289.9</v>
          </cell>
          <cell r="N181">
            <v>122782505.57180002</v>
          </cell>
          <cell r="O181">
            <v>36774609.431285001</v>
          </cell>
          <cell r="P181">
            <v>4167508.3423040006</v>
          </cell>
          <cell r="Q181">
            <v>42341835.248149</v>
          </cell>
          <cell r="R181">
            <v>36.962874287034872</v>
          </cell>
          <cell r="S181">
            <v>51.432762240684127</v>
          </cell>
          <cell r="T181">
            <v>119.40533802742353</v>
          </cell>
          <cell r="U181">
            <v>139.76018694503324</v>
          </cell>
          <cell r="V181">
            <v>2361.3639333333331</v>
          </cell>
          <cell r="W181">
            <v>213.64561538461541</v>
          </cell>
          <cell r="X181">
            <v>1.1704685004361772</v>
          </cell>
          <cell r="Y181">
            <v>33.313506845519989</v>
          </cell>
          <cell r="Z181">
            <v>37.864565275884473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-326369.34199999989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-326369.34199999989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326369.34199999989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326369.34199999989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2097</v>
          </cell>
          <cell r="C188">
            <v>328924.40000000002</v>
          </cell>
          <cell r="D188">
            <v>1485191</v>
          </cell>
          <cell r="E188">
            <v>315713</v>
          </cell>
          <cell r="F188">
            <v>26068020.570000004</v>
          </cell>
          <cell r="G188">
            <v>2099404.9000000004</v>
          </cell>
          <cell r="H188">
            <v>3461859.34</v>
          </cell>
          <cell r="I188">
            <v>0</v>
          </cell>
          <cell r="J188">
            <v>122471.67999999999</v>
          </cell>
          <cell r="K188">
            <v>138696.95999999999</v>
          </cell>
          <cell r="L188">
            <v>637603.41999999993</v>
          </cell>
          <cell r="M188">
            <v>10560</v>
          </cell>
          <cell r="N188">
            <v>32538616.870000005</v>
          </cell>
          <cell r="O188">
            <v>7268514.0698053334</v>
          </cell>
          <cell r="P188">
            <v>1179428.2704420001</v>
          </cell>
          <cell r="Q188">
            <v>8447942.340247333</v>
          </cell>
          <cell r="R188">
            <v>27.882876838643416</v>
          </cell>
          <cell r="S188">
            <v>56.179171080433306</v>
          </cell>
          <cell r="T188">
            <v>79.252316246529602</v>
          </cell>
          <cell r="U188">
            <v>82.568727198436562</v>
          </cell>
          <cell r="V188">
            <v>1650.8628230805912</v>
          </cell>
          <cell r="W188">
            <v>156.85474487362902</v>
          </cell>
          <cell r="X188">
            <v>1.0418462337629431</v>
          </cell>
          <cell r="Y188">
            <v>21.257400563294553</v>
          </cell>
          <cell r="Z188">
            <v>46.386980579664339</v>
          </cell>
        </row>
        <row r="189">
          <cell r="A189" t="str">
            <v>Inter</v>
          </cell>
          <cell r="B189">
            <v>1760</v>
          </cell>
          <cell r="C189">
            <v>477634.50000000006</v>
          </cell>
          <cell r="D189">
            <v>612753</v>
          </cell>
          <cell r="E189">
            <v>371827</v>
          </cell>
          <cell r="F189">
            <v>63605458.037999988</v>
          </cell>
          <cell r="G189">
            <v>5842822.9299999997</v>
          </cell>
          <cell r="H189">
            <v>5558360</v>
          </cell>
          <cell r="I189">
            <v>0</v>
          </cell>
          <cell r="J189">
            <v>3780764.1999999997</v>
          </cell>
          <cell r="K189">
            <v>172021.76000000001</v>
          </cell>
          <cell r="L189">
            <v>0</v>
          </cell>
          <cell r="M189">
            <v>298490.90000000002</v>
          </cell>
          <cell r="N189">
            <v>79257917.828000009</v>
          </cell>
          <cell r="O189">
            <v>26376291.37579767</v>
          </cell>
          <cell r="P189">
            <v>2948360.6734700003</v>
          </cell>
          <cell r="Q189">
            <v>29324652.049267672</v>
          </cell>
          <cell r="R189">
            <v>41.468597490548071</v>
          </cell>
          <cell r="S189">
            <v>50.46123609756561</v>
          </cell>
          <cell r="T189">
            <v>133.16763767692657</v>
          </cell>
          <cell r="U189">
            <v>171.06196709222297</v>
          </cell>
          <cell r="V189">
            <v>3158.159090909091</v>
          </cell>
          <cell r="W189">
            <v>271.38323863636367</v>
          </cell>
          <cell r="X189">
            <v>1.284561099651182</v>
          </cell>
          <cell r="Y189">
            <v>60.681383852873836</v>
          </cell>
          <cell r="Z189">
            <v>35.350781035236508</v>
          </cell>
        </row>
        <row r="190">
          <cell r="A190" t="str">
            <v>Kosher</v>
          </cell>
          <cell r="B190">
            <v>43</v>
          </cell>
          <cell r="C190">
            <v>26659</v>
          </cell>
          <cell r="D190">
            <v>38928</v>
          </cell>
          <cell r="E190">
            <v>24327</v>
          </cell>
          <cell r="F190">
            <v>9817186.3919999991</v>
          </cell>
          <cell r="G190">
            <v>160600.32999999999</v>
          </cell>
          <cell r="H190">
            <v>189100</v>
          </cell>
          <cell r="I190">
            <v>536287.65179999999</v>
          </cell>
          <cell r="J190">
            <v>171657.5</v>
          </cell>
          <cell r="K190">
            <v>14900</v>
          </cell>
          <cell r="L190">
            <v>0</v>
          </cell>
          <cell r="M190">
            <v>96239</v>
          </cell>
          <cell r="N190">
            <v>10985970.873799998</v>
          </cell>
          <cell r="O190">
            <v>2591387.2456820002</v>
          </cell>
          <cell r="P190">
            <v>39719.39839200001</v>
          </cell>
          <cell r="Q190">
            <v>2631106.6440740004</v>
          </cell>
          <cell r="R190">
            <v>26.396435212778634</v>
          </cell>
          <cell r="S190">
            <v>24.731828628247534</v>
          </cell>
          <cell r="T190">
            <v>368.2503616789827</v>
          </cell>
          <cell r="U190">
            <v>403.55104994450608</v>
          </cell>
          <cell r="V190">
            <v>4397.6744186046508</v>
          </cell>
          <cell r="W190">
            <v>619.97674418604652</v>
          </cell>
          <cell r="X190">
            <v>1.0958605664488017</v>
          </cell>
          <cell r="Y190">
            <v>62.492293464858193</v>
          </cell>
          <cell r="Z190">
            <v>48.400103845161979</v>
          </cell>
        </row>
        <row r="191">
          <cell r="A191">
            <v>0</v>
          </cell>
          <cell r="B191">
            <v>3900</v>
          </cell>
          <cell r="C191">
            <v>833217.90000000014</v>
          </cell>
          <cell r="D191">
            <v>2136872</v>
          </cell>
          <cell r="E191">
            <v>711867</v>
          </cell>
          <cell r="F191">
            <v>99490665</v>
          </cell>
          <cell r="G191">
            <v>8102828.1600000001</v>
          </cell>
          <cell r="H191">
            <v>9209319.3399999999</v>
          </cell>
          <cell r="I191">
            <v>536287.65179999999</v>
          </cell>
          <cell r="J191">
            <v>4074893.38</v>
          </cell>
          <cell r="K191">
            <v>325618.71999999997</v>
          </cell>
          <cell r="L191">
            <v>637603.41999999993</v>
          </cell>
          <cell r="M191">
            <v>405289.9</v>
          </cell>
          <cell r="N191">
            <v>122782505.57180001</v>
          </cell>
          <cell r="O191">
            <v>36236192.691285007</v>
          </cell>
          <cell r="P191">
            <v>4167508.3423040006</v>
          </cell>
          <cell r="Q191">
            <v>40403701.033589005</v>
          </cell>
          <cell r="R191">
            <v>36.421701162903084</v>
          </cell>
          <cell r="S191">
            <v>51.432762240684127</v>
          </cell>
          <cell r="T191">
            <v>119.40533802742354</v>
          </cell>
          <cell r="U191">
            <v>139.76018694503327</v>
          </cell>
          <cell r="V191">
            <v>2361.3639333333331</v>
          </cell>
          <cell r="W191">
            <v>213.64561538461541</v>
          </cell>
          <cell r="X191">
            <v>1.1704685004361772</v>
          </cell>
          <cell r="Y191">
            <v>33.313506845519989</v>
          </cell>
          <cell r="Z191">
            <v>39.443075345811849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42704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1601.07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SID-1611039</v>
          </cell>
          <cell r="E195">
            <v>42704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SID-1611040</v>
          </cell>
          <cell r="E196">
            <v>42704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26564.999999999996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328166.07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123110671.6418</v>
          </cell>
          <cell r="O201">
            <v>123110671.64000006</v>
          </cell>
          <cell r="P201">
            <v>1.7999410629272461E-3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2097</v>
          </cell>
          <cell r="C203">
            <v>328924.40000000002</v>
          </cell>
          <cell r="D203">
            <v>1485191</v>
          </cell>
          <cell r="E203">
            <v>315713</v>
          </cell>
          <cell r="F203">
            <v>26068020.570000004</v>
          </cell>
          <cell r="G203">
            <v>2099404.9000000004</v>
          </cell>
          <cell r="H203">
            <v>3461859.34</v>
          </cell>
          <cell r="I203">
            <v>0</v>
          </cell>
          <cell r="J203">
            <v>122471.67999999999</v>
          </cell>
          <cell r="K203">
            <v>138696.95999999999</v>
          </cell>
          <cell r="L203">
            <v>637603.41999999993</v>
          </cell>
          <cell r="M203">
            <v>10560</v>
          </cell>
          <cell r="N203">
            <v>32538616.870000005</v>
          </cell>
          <cell r="O203">
            <v>7268514.0698053334</v>
          </cell>
          <cell r="P203">
            <v>1179428.2704420001</v>
          </cell>
          <cell r="Q203">
            <v>8447942.340247333</v>
          </cell>
          <cell r="R203">
            <v>27.882876838643416</v>
          </cell>
          <cell r="S203">
            <v>56.179171080433306</v>
          </cell>
          <cell r="T203">
            <v>79.252316246529602</v>
          </cell>
          <cell r="U203">
            <v>82.568727198436562</v>
          </cell>
          <cell r="V203">
            <v>1650.8628230805912</v>
          </cell>
          <cell r="W203">
            <v>156.85474487362902</v>
          </cell>
          <cell r="X203">
            <v>1.0418462337629431</v>
          </cell>
          <cell r="Y203">
            <v>21.257400563294553</v>
          </cell>
          <cell r="Z203">
            <v>0</v>
          </cell>
        </row>
        <row r="204">
          <cell r="A204" t="str">
            <v>Inter</v>
          </cell>
          <cell r="B204">
            <v>1760</v>
          </cell>
          <cell r="C204">
            <v>477634.50000000006</v>
          </cell>
          <cell r="D204">
            <v>612753</v>
          </cell>
          <cell r="E204">
            <v>371827</v>
          </cell>
          <cell r="F204">
            <v>63605458.037999988</v>
          </cell>
          <cell r="G204">
            <v>5842822.9299999997</v>
          </cell>
          <cell r="H204">
            <v>5558360</v>
          </cell>
          <cell r="I204">
            <v>0</v>
          </cell>
          <cell r="J204">
            <v>3780764.1999999997</v>
          </cell>
          <cell r="K204">
            <v>172021.76000000001</v>
          </cell>
          <cell r="L204">
            <v>0</v>
          </cell>
          <cell r="M204">
            <v>298490.90000000002</v>
          </cell>
          <cell r="N204">
            <v>79257917.828000009</v>
          </cell>
          <cell r="O204">
            <v>26376291.37579767</v>
          </cell>
          <cell r="P204">
            <v>2948360.6734700003</v>
          </cell>
          <cell r="Q204">
            <v>29324652.049267672</v>
          </cell>
          <cell r="R204">
            <v>41.468597490548071</v>
          </cell>
          <cell r="S204">
            <v>50.46123609756561</v>
          </cell>
          <cell r="T204">
            <v>133.16763767692657</v>
          </cell>
          <cell r="U204">
            <v>171.06196709222297</v>
          </cell>
          <cell r="V204">
            <v>3158.159090909091</v>
          </cell>
          <cell r="W204">
            <v>271.38323863636367</v>
          </cell>
          <cell r="X204">
            <v>1.284561099651182</v>
          </cell>
          <cell r="Y204">
            <v>60.681383852873836</v>
          </cell>
          <cell r="Z204">
            <v>0</v>
          </cell>
        </row>
        <row r="205">
          <cell r="A205" t="str">
            <v>Kosher</v>
          </cell>
          <cell r="B205">
            <v>43</v>
          </cell>
          <cell r="C205">
            <v>26659</v>
          </cell>
          <cell r="D205">
            <v>38928</v>
          </cell>
          <cell r="E205">
            <v>24327</v>
          </cell>
          <cell r="F205">
            <v>9817186.3919999991</v>
          </cell>
          <cell r="G205">
            <v>160600.32999999999</v>
          </cell>
          <cell r="H205">
            <v>189100</v>
          </cell>
          <cell r="I205">
            <v>536287.65179999999</v>
          </cell>
          <cell r="J205">
            <v>171657.5</v>
          </cell>
          <cell r="K205">
            <v>14900</v>
          </cell>
          <cell r="L205">
            <v>0</v>
          </cell>
          <cell r="M205">
            <v>96239</v>
          </cell>
          <cell r="N205">
            <v>10985970.873799998</v>
          </cell>
          <cell r="O205">
            <v>2591387.2456820002</v>
          </cell>
          <cell r="P205">
            <v>39719.39839200001</v>
          </cell>
          <cell r="Q205">
            <v>2631106.6440740004</v>
          </cell>
          <cell r="R205">
            <v>26.396435212778634</v>
          </cell>
          <cell r="S205">
            <v>24.731828628247534</v>
          </cell>
          <cell r="T205">
            <v>368.2503616789827</v>
          </cell>
          <cell r="U205">
            <v>403.55104994450608</v>
          </cell>
          <cell r="V205">
            <v>4397.6744186046508</v>
          </cell>
          <cell r="W205">
            <v>619.97674418604652</v>
          </cell>
          <cell r="X205">
            <v>1.0958605664488017</v>
          </cell>
          <cell r="Y205">
            <v>62.492293464858193</v>
          </cell>
          <cell r="Z205">
            <v>0</v>
          </cell>
        </row>
        <row r="206">
          <cell r="A206" t="str">
            <v>Total</v>
          </cell>
          <cell r="B206">
            <v>3900</v>
          </cell>
          <cell r="C206">
            <v>833217.90000000014</v>
          </cell>
          <cell r="D206">
            <v>2136872</v>
          </cell>
          <cell r="E206">
            <v>711867</v>
          </cell>
          <cell r="F206">
            <v>99490665</v>
          </cell>
          <cell r="G206">
            <v>8102828.1600000001</v>
          </cell>
          <cell r="H206">
            <v>9209319.3399999999</v>
          </cell>
          <cell r="I206">
            <v>536287.65179999999</v>
          </cell>
          <cell r="J206">
            <v>4074893.38</v>
          </cell>
          <cell r="K206">
            <v>325618.71999999997</v>
          </cell>
          <cell r="L206">
            <v>637603.41999999993</v>
          </cell>
          <cell r="M206">
            <v>405289.9</v>
          </cell>
          <cell r="N206">
            <v>122782505.57180001</v>
          </cell>
          <cell r="O206">
            <v>36236192.691285007</v>
          </cell>
          <cell r="P206">
            <v>4167508.3423040006</v>
          </cell>
          <cell r="Q206">
            <v>40403701.033589005</v>
          </cell>
          <cell r="R206">
            <v>36.421701162903084</v>
          </cell>
          <cell r="S206">
            <v>51.432762240684127</v>
          </cell>
          <cell r="T206">
            <v>119.40533802742354</v>
          </cell>
          <cell r="U206">
            <v>139.76018694503327</v>
          </cell>
          <cell r="V206">
            <v>2361.3639333333331</v>
          </cell>
          <cell r="W206">
            <v>213.64561538461541</v>
          </cell>
          <cell r="X206">
            <v>1.1704685004361772</v>
          </cell>
          <cell r="Y206">
            <v>33.313506845519989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2097</v>
          </cell>
          <cell r="C213">
            <v>328924.40000000002</v>
          </cell>
          <cell r="D213">
            <v>1485191</v>
          </cell>
          <cell r="E213">
            <v>315713</v>
          </cell>
          <cell r="F213">
            <v>26068020.570000004</v>
          </cell>
          <cell r="G213">
            <v>2099404.9000000004</v>
          </cell>
          <cell r="H213">
            <v>3461859.34</v>
          </cell>
          <cell r="I213">
            <v>0</v>
          </cell>
          <cell r="J213">
            <v>122471.67999999999</v>
          </cell>
          <cell r="K213">
            <v>138696.95999999999</v>
          </cell>
          <cell r="L213">
            <v>637603.41999999993</v>
          </cell>
          <cell r="M213">
            <v>10560</v>
          </cell>
          <cell r="N213">
            <v>32538616.870000005</v>
          </cell>
          <cell r="O213">
            <v>7268514.0698053334</v>
          </cell>
          <cell r="P213">
            <v>1179428.2704420001</v>
          </cell>
          <cell r="Q213">
            <v>8447942.340247333</v>
          </cell>
          <cell r="R213">
            <v>27.882876838643416</v>
          </cell>
          <cell r="S213">
            <v>56.179171080433306</v>
          </cell>
          <cell r="T213">
            <v>79.252316246529602</v>
          </cell>
          <cell r="U213">
            <v>82.568727198436562</v>
          </cell>
          <cell r="V213">
            <v>1650.8628230805912</v>
          </cell>
          <cell r="W213">
            <v>156.85474487362902</v>
          </cell>
          <cell r="X213">
            <v>1.0418462337629431</v>
          </cell>
          <cell r="Y213">
            <v>21.257400563294553</v>
          </cell>
          <cell r="Z213">
            <v>0</v>
          </cell>
        </row>
        <row r="214">
          <cell r="A214" t="str">
            <v>Inter</v>
          </cell>
          <cell r="B214">
            <v>1760</v>
          </cell>
          <cell r="C214">
            <v>477634.50000000006</v>
          </cell>
          <cell r="D214">
            <v>612753</v>
          </cell>
          <cell r="E214">
            <v>371827</v>
          </cell>
          <cell r="F214">
            <v>63605458.037999988</v>
          </cell>
          <cell r="G214">
            <v>5842822.9299999997</v>
          </cell>
          <cell r="H214">
            <v>5558360</v>
          </cell>
          <cell r="I214">
            <v>0</v>
          </cell>
          <cell r="J214">
            <v>3780764.1999999997</v>
          </cell>
          <cell r="K214">
            <v>172021.76000000001</v>
          </cell>
          <cell r="L214">
            <v>0</v>
          </cell>
          <cell r="M214">
            <v>298490.90000000002</v>
          </cell>
          <cell r="N214">
            <v>79257917.828000009</v>
          </cell>
          <cell r="O214">
            <v>26376291.37579767</v>
          </cell>
          <cell r="P214">
            <v>2948360.6734700003</v>
          </cell>
          <cell r="Q214">
            <v>29324652.049267672</v>
          </cell>
          <cell r="R214">
            <v>41.468597490548071</v>
          </cell>
          <cell r="S214">
            <v>50.46123609756561</v>
          </cell>
          <cell r="T214">
            <v>133.16763767692657</v>
          </cell>
          <cell r="U214">
            <v>171.06196709222297</v>
          </cell>
          <cell r="V214">
            <v>3158.159090909091</v>
          </cell>
          <cell r="W214">
            <v>271.38323863636367</v>
          </cell>
          <cell r="X214">
            <v>1.284561099651182</v>
          </cell>
          <cell r="Y214">
            <v>60.681383852873836</v>
          </cell>
          <cell r="Z214">
            <v>0</v>
          </cell>
        </row>
        <row r="215">
          <cell r="A215" t="str">
            <v>Kosher</v>
          </cell>
          <cell r="B215">
            <v>43</v>
          </cell>
          <cell r="C215">
            <v>26659</v>
          </cell>
          <cell r="D215">
            <v>38928</v>
          </cell>
          <cell r="E215">
            <v>24327</v>
          </cell>
          <cell r="F215">
            <v>9817186.3919999991</v>
          </cell>
          <cell r="G215">
            <v>160600.32999999999</v>
          </cell>
          <cell r="H215">
            <v>189100</v>
          </cell>
          <cell r="I215">
            <v>536287.65179999999</v>
          </cell>
          <cell r="J215">
            <v>171657.5</v>
          </cell>
          <cell r="K215">
            <v>14900</v>
          </cell>
          <cell r="L215">
            <v>0</v>
          </cell>
          <cell r="M215">
            <v>96239</v>
          </cell>
          <cell r="N215">
            <v>10985970.873799998</v>
          </cell>
          <cell r="O215">
            <v>2591387.2456820002</v>
          </cell>
          <cell r="P215">
            <v>39719.39839200001</v>
          </cell>
          <cell r="Q215">
            <v>2631106.6440740004</v>
          </cell>
          <cell r="R215">
            <v>26.396435212778634</v>
          </cell>
          <cell r="S215">
            <v>24.731828628247534</v>
          </cell>
          <cell r="T215">
            <v>368.2503616789827</v>
          </cell>
          <cell r="U215">
            <v>403.55104994450608</v>
          </cell>
          <cell r="V215">
            <v>4397.6744186046508</v>
          </cell>
          <cell r="W215">
            <v>619.97674418604652</v>
          </cell>
          <cell r="X215">
            <v>1.0958605664488017</v>
          </cell>
          <cell r="Y215">
            <v>62.492293464858193</v>
          </cell>
          <cell r="Z215">
            <v>0</v>
          </cell>
        </row>
        <row r="216">
          <cell r="A216" t="str">
            <v>Total</v>
          </cell>
          <cell r="B216">
            <v>3900</v>
          </cell>
          <cell r="C216">
            <v>833217.90000000014</v>
          </cell>
          <cell r="D216">
            <v>2136872</v>
          </cell>
          <cell r="E216">
            <v>711867</v>
          </cell>
          <cell r="F216">
            <v>99490665</v>
          </cell>
          <cell r="G216">
            <v>8102828.1600000001</v>
          </cell>
          <cell r="H216">
            <v>9209319.3399999999</v>
          </cell>
          <cell r="I216">
            <v>536287.65179999999</v>
          </cell>
          <cell r="J216">
            <v>4074893.38</v>
          </cell>
          <cell r="K216">
            <v>325618.71999999997</v>
          </cell>
          <cell r="L216">
            <v>637603.41999999993</v>
          </cell>
          <cell r="M216">
            <v>405289.9</v>
          </cell>
          <cell r="N216">
            <v>122782505.57180001</v>
          </cell>
          <cell r="O216">
            <v>36236192.691285007</v>
          </cell>
          <cell r="P216">
            <v>4167508.3423040006</v>
          </cell>
          <cell r="Q216">
            <v>40403701.033589005</v>
          </cell>
          <cell r="R216">
            <v>36.421701162903084</v>
          </cell>
          <cell r="S216">
            <v>51.432762240684127</v>
          </cell>
          <cell r="T216">
            <v>119.40533802742354</v>
          </cell>
          <cell r="U216">
            <v>139.76018694503327</v>
          </cell>
          <cell r="V216">
            <v>2361.3639333333331</v>
          </cell>
          <cell r="W216">
            <v>213.64561538461541</v>
          </cell>
          <cell r="X216">
            <v>1.1704685004361772</v>
          </cell>
          <cell r="Y216">
            <v>33.313506845519989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1579180.9717999999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28167425.470000006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79426067.689999983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9745606.991799999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325618.71999999997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4074893.38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1042893.32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122782505.57179998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37699.5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14733900.67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10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2583923055.4200001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108571</v>
          </cell>
          <cell r="G5">
            <v>168256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276827</v>
          </cell>
          <cell r="O5">
            <v>90637.765119999996</v>
          </cell>
          <cell r="P5">
            <v>120598.9789</v>
          </cell>
          <cell r="Q5">
            <v>211236.74401999998</v>
          </cell>
          <cell r="R5">
            <v>83.482481620322176</v>
          </cell>
          <cell r="S5">
            <v>71.675886090243438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-3.9566094241077643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1534</v>
          </cell>
          <cell r="C20">
            <v>235814.8</v>
          </cell>
          <cell r="D20">
            <v>342801</v>
          </cell>
          <cell r="E20">
            <v>241202</v>
          </cell>
          <cell r="F20">
            <v>19701100.190000001</v>
          </cell>
          <cell r="G20">
            <v>961733</v>
          </cell>
          <cell r="H20">
            <v>3392441.7</v>
          </cell>
          <cell r="I20">
            <v>0</v>
          </cell>
          <cell r="J20">
            <v>87693</v>
          </cell>
          <cell r="K20">
            <v>0</v>
          </cell>
          <cell r="L20">
            <v>0</v>
          </cell>
          <cell r="M20">
            <v>0</v>
          </cell>
          <cell r="N20">
            <v>24142967.890000001</v>
          </cell>
          <cell r="O20">
            <v>5324908.2976679998</v>
          </cell>
          <cell r="P20">
            <v>387259.09177300002</v>
          </cell>
          <cell r="Q20">
            <v>5712167.3894409994</v>
          </cell>
          <cell r="R20">
            <v>27.028481893467287</v>
          </cell>
          <cell r="S20">
            <v>40.266798765665733</v>
          </cell>
          <cell r="T20">
            <v>83.54479952064078</v>
          </cell>
          <cell r="U20">
            <v>81.678842588369918</v>
          </cell>
          <cell r="V20">
            <v>2211.5004563233379</v>
          </cell>
          <cell r="W20">
            <v>153.72542372881355</v>
          </cell>
          <cell r="X20">
            <v>0.9776651934892745</v>
          </cell>
          <cell r="Y20">
            <v>0.70362105128048047</v>
          </cell>
          <cell r="Z20">
            <v>48.690043605677275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3</v>
          </cell>
          <cell r="C22">
            <v>61.8</v>
          </cell>
          <cell r="D22">
            <v>474</v>
          </cell>
          <cell r="E22">
            <v>87</v>
          </cell>
          <cell r="F22">
            <v>6214.2</v>
          </cell>
          <cell r="G22">
            <v>4502</v>
          </cell>
          <cell r="H22">
            <v>5491.5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16207.7</v>
          </cell>
          <cell r="O22">
            <v>2105.1603800000003</v>
          </cell>
          <cell r="P22">
            <v>2094.3866720000001</v>
          </cell>
          <cell r="Q22">
            <v>4199.5470519999999</v>
          </cell>
          <cell r="R22">
            <v>33.876611309581293</v>
          </cell>
          <cell r="S22">
            <v>46.521249933362952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20.599999999999998</v>
          </cell>
          <cell r="X22">
            <v>0.71034482758620687</v>
          </cell>
          <cell r="Y22">
            <v>0.18354430379746836</v>
          </cell>
          <cell r="Z22">
            <v>46.438985684621457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94</v>
          </cell>
          <cell r="C30">
            <v>0</v>
          </cell>
          <cell r="D30">
            <v>16920</v>
          </cell>
          <cell r="E30">
            <v>0</v>
          </cell>
          <cell r="F30">
            <v>4396</v>
          </cell>
          <cell r="G30">
            <v>74257.440000000002</v>
          </cell>
          <cell r="H30">
            <v>103200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6952</v>
          </cell>
          <cell r="N30">
            <v>188805.44</v>
          </cell>
          <cell r="O30">
            <v>1485.2647379999999</v>
          </cell>
          <cell r="P30">
            <v>36251.00907</v>
          </cell>
          <cell r="Q30">
            <v>37736.273807999998</v>
          </cell>
          <cell r="R30">
            <v>33.786731983621472</v>
          </cell>
          <cell r="S30">
            <v>48.818016174540894</v>
          </cell>
          <cell r="T30">
            <v>0</v>
          </cell>
          <cell r="U30">
            <v>0</v>
          </cell>
          <cell r="V30">
            <v>1097.872340425532</v>
          </cell>
          <cell r="W30">
            <v>0</v>
          </cell>
          <cell r="X30" t="e">
            <v>#DIV/0!</v>
          </cell>
          <cell r="Y30">
            <v>0</v>
          </cell>
          <cell r="Z30">
            <v>52.36294273275405</v>
          </cell>
        </row>
        <row r="31">
          <cell r="A31" t="str">
            <v>Total domestic</v>
          </cell>
          <cell r="B31">
            <v>1631</v>
          </cell>
          <cell r="C31">
            <v>235876.59999999998</v>
          </cell>
          <cell r="D31">
            <v>360195</v>
          </cell>
          <cell r="E31">
            <v>241289</v>
          </cell>
          <cell r="F31">
            <v>19820281.390000001</v>
          </cell>
          <cell r="G31">
            <v>1208748.44</v>
          </cell>
          <cell r="H31">
            <v>3501133.2</v>
          </cell>
          <cell r="I31">
            <v>0</v>
          </cell>
          <cell r="J31">
            <v>87693</v>
          </cell>
          <cell r="K31">
            <v>0</v>
          </cell>
          <cell r="L31">
            <v>0</v>
          </cell>
          <cell r="M31">
            <v>6952</v>
          </cell>
          <cell r="N31">
            <v>24624808.030000001</v>
          </cell>
          <cell r="O31">
            <v>5419136.4879059996</v>
          </cell>
          <cell r="P31">
            <v>546203.46641500003</v>
          </cell>
          <cell r="Q31">
            <v>5965339.9543209989</v>
          </cell>
          <cell r="R31">
            <v>27.341370090941979</v>
          </cell>
          <cell r="S31">
            <v>45.187521930948684</v>
          </cell>
          <cell r="T31">
            <v>84.028179946633117</v>
          </cell>
          <cell r="U31">
            <v>82.143327669309414</v>
          </cell>
          <cell r="V31">
            <v>2146.6175352544451</v>
          </cell>
          <cell r="W31">
            <v>144.62084610668299</v>
          </cell>
          <cell r="X31">
            <v>0.97756880752955988</v>
          </cell>
          <cell r="Y31">
            <v>0.66988436818945296</v>
          </cell>
          <cell r="Z31">
            <v>48.124880371225856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9</v>
          </cell>
          <cell r="C34">
            <v>83.7</v>
          </cell>
          <cell r="D34">
            <v>2037</v>
          </cell>
          <cell r="E34">
            <v>81</v>
          </cell>
          <cell r="F34">
            <v>10674</v>
          </cell>
          <cell r="G34">
            <v>1782</v>
          </cell>
          <cell r="H34">
            <v>5400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1485</v>
          </cell>
          <cell r="N34">
            <v>19341</v>
          </cell>
          <cell r="O34">
            <v>4997.064813</v>
          </cell>
          <cell r="P34">
            <v>652.86</v>
          </cell>
          <cell r="Q34">
            <v>5649.9248129999996</v>
          </cell>
          <cell r="R34">
            <v>46.815297105115235</v>
          </cell>
          <cell r="S34">
            <v>36.63636363636364</v>
          </cell>
          <cell r="T34">
            <v>127.5268817204301</v>
          </cell>
          <cell r="U34">
            <v>131.77777777777777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3.9764359351988215E-2</v>
          </cell>
          <cell r="Z34">
            <v>43.137635102871073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2</v>
          </cell>
          <cell r="C37">
            <v>17</v>
          </cell>
          <cell r="D37">
            <v>320</v>
          </cell>
          <cell r="E37">
            <v>17</v>
          </cell>
          <cell r="F37">
            <v>4466.01</v>
          </cell>
          <cell r="G37">
            <v>60</v>
          </cell>
          <cell r="H37">
            <v>1200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5891.01</v>
          </cell>
          <cell r="O37">
            <v>1249.6509719999999</v>
          </cell>
          <cell r="P37">
            <v>28</v>
          </cell>
          <cell r="Q37">
            <v>1277.6509719999999</v>
          </cell>
          <cell r="R37">
            <v>27.981374246810908</v>
          </cell>
          <cell r="S37">
            <v>46.666666666666664</v>
          </cell>
          <cell r="T37">
            <v>262.70647058823533</v>
          </cell>
          <cell r="U37">
            <v>262.70647058823533</v>
          </cell>
          <cell r="V37">
            <v>600</v>
          </cell>
          <cell r="W37">
            <v>8.5</v>
          </cell>
          <cell r="X37">
            <v>1</v>
          </cell>
          <cell r="Y37">
            <v>5.3124999999999999E-2</v>
          </cell>
          <cell r="Z37">
            <v>50.661651924797582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251</v>
          </cell>
          <cell r="C49">
            <v>107299.8</v>
          </cell>
          <cell r="D49">
            <v>125461</v>
          </cell>
          <cell r="E49">
            <v>79401</v>
          </cell>
          <cell r="F49">
            <v>21461546.68</v>
          </cell>
          <cell r="G49">
            <v>1532717.94</v>
          </cell>
          <cell r="H49">
            <v>2113598.5</v>
          </cell>
          <cell r="I49">
            <v>0</v>
          </cell>
          <cell r="J49">
            <v>1205828.27</v>
          </cell>
          <cell r="K49">
            <v>0</v>
          </cell>
          <cell r="L49">
            <v>0</v>
          </cell>
          <cell r="M49">
            <v>52870.400000000001</v>
          </cell>
          <cell r="N49">
            <v>26366561.789999999</v>
          </cell>
          <cell r="O49">
            <v>8553824.7626649998</v>
          </cell>
          <cell r="P49">
            <v>777875.32211300009</v>
          </cell>
          <cell r="Q49">
            <v>9331700.0847780015</v>
          </cell>
          <cell r="R49">
            <v>39.856515889585459</v>
          </cell>
          <cell r="S49">
            <v>50.751367998798273</v>
          </cell>
          <cell r="T49">
            <v>200.01478735281893</v>
          </cell>
          <cell r="U49">
            <v>270.29315348673191</v>
          </cell>
          <cell r="V49">
            <v>8420.7111553784853</v>
          </cell>
          <cell r="W49">
            <v>427.48924302788845</v>
          </cell>
          <cell r="X49">
            <v>1.3513658518154683</v>
          </cell>
          <cell r="Y49">
            <v>0.63287396083244996</v>
          </cell>
          <cell r="Z49">
            <v>36.957623504764044</v>
          </cell>
        </row>
        <row r="50">
          <cell r="A50" t="str">
            <v>ET-I</v>
          </cell>
          <cell r="B50">
            <v>64</v>
          </cell>
          <cell r="C50">
            <v>21747</v>
          </cell>
          <cell r="D50">
            <v>23796</v>
          </cell>
          <cell r="E50">
            <v>12382</v>
          </cell>
          <cell r="F50">
            <v>1984534.2</v>
          </cell>
          <cell r="G50">
            <v>203833.77</v>
          </cell>
          <cell r="H50">
            <v>228800</v>
          </cell>
          <cell r="I50">
            <v>0</v>
          </cell>
          <cell r="J50">
            <v>7233</v>
          </cell>
          <cell r="K50">
            <v>6300</v>
          </cell>
          <cell r="L50">
            <v>0</v>
          </cell>
          <cell r="M50">
            <v>24070.2</v>
          </cell>
          <cell r="N50">
            <v>2454771.17</v>
          </cell>
          <cell r="O50">
            <v>1081901.048245</v>
          </cell>
          <cell r="P50">
            <v>81183.160953000013</v>
          </cell>
          <cell r="Q50">
            <v>1163084.2091979999</v>
          </cell>
          <cell r="R50">
            <v>54.516624014088542</v>
          </cell>
          <cell r="S50">
            <v>39.828121195521241</v>
          </cell>
          <cell r="T50">
            <v>91.25553869499241</v>
          </cell>
          <cell r="U50">
            <v>160.2757389759328</v>
          </cell>
          <cell r="V50">
            <v>3575</v>
          </cell>
          <cell r="W50">
            <v>339.796875</v>
          </cell>
          <cell r="X50">
            <v>1.7563398481666936</v>
          </cell>
          <cell r="Y50">
            <v>0.52033955286602795</v>
          </cell>
          <cell r="Z50">
            <v>24.969244802802525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93</v>
          </cell>
          <cell r="C53">
            <v>8766</v>
          </cell>
          <cell r="D53">
            <v>15810</v>
          </cell>
          <cell r="E53">
            <v>7794</v>
          </cell>
          <cell r="F53">
            <v>803938.77</v>
          </cell>
          <cell r="G53">
            <v>45967</v>
          </cell>
          <cell r="H53">
            <v>304200</v>
          </cell>
          <cell r="I53">
            <v>0</v>
          </cell>
          <cell r="J53">
            <v>6771</v>
          </cell>
          <cell r="K53">
            <v>12960</v>
          </cell>
          <cell r="L53">
            <v>0</v>
          </cell>
          <cell r="M53">
            <v>23518</v>
          </cell>
          <cell r="N53">
            <v>1197354.77</v>
          </cell>
          <cell r="O53">
            <v>319741.55197099998</v>
          </cell>
          <cell r="P53">
            <v>20881.794999999998</v>
          </cell>
          <cell r="Q53">
            <v>340623.34697100002</v>
          </cell>
          <cell r="R53">
            <v>39.771878643320058</v>
          </cell>
          <cell r="S53">
            <v>45.427796027585003</v>
          </cell>
          <cell r="T53">
            <v>91.711016427104724</v>
          </cell>
          <cell r="U53">
            <v>103.14841801385681</v>
          </cell>
          <cell r="V53">
            <v>3270.9677419354839</v>
          </cell>
          <cell r="W53">
            <v>94.258064516129039</v>
          </cell>
          <cell r="X53">
            <v>1.1247113163972287</v>
          </cell>
          <cell r="Y53">
            <v>0.49297912713472486</v>
          </cell>
          <cell r="Z53">
            <v>43.901811526562625</v>
          </cell>
        </row>
        <row r="54">
          <cell r="A54" t="str">
            <v>HB-I</v>
          </cell>
          <cell r="B54">
            <v>36</v>
          </cell>
          <cell r="C54">
            <v>8298</v>
          </cell>
          <cell r="D54">
            <v>14301</v>
          </cell>
          <cell r="E54">
            <v>8064</v>
          </cell>
          <cell r="F54">
            <v>756102.7</v>
          </cell>
          <cell r="G54">
            <v>68353</v>
          </cell>
          <cell r="H54">
            <v>63000</v>
          </cell>
          <cell r="I54">
            <v>0</v>
          </cell>
          <cell r="J54">
            <v>138900</v>
          </cell>
          <cell r="K54">
            <v>43200</v>
          </cell>
          <cell r="L54">
            <v>0</v>
          </cell>
          <cell r="M54">
            <v>3201</v>
          </cell>
          <cell r="N54">
            <v>1072756.7</v>
          </cell>
          <cell r="O54">
            <v>274200.30920899997</v>
          </cell>
          <cell r="P54">
            <v>35719.695948</v>
          </cell>
          <cell r="Q54">
            <v>309920.00515700004</v>
          </cell>
          <cell r="R54">
            <v>36.264955700991415</v>
          </cell>
          <cell r="S54">
            <v>52.257685760683515</v>
          </cell>
          <cell r="T54">
            <v>91.118667148710529</v>
          </cell>
          <cell r="U54">
            <v>93.762735615079364</v>
          </cell>
          <cell r="V54">
            <v>1750</v>
          </cell>
          <cell r="W54">
            <v>230.5</v>
          </cell>
          <cell r="X54">
            <v>1.0290178571428572</v>
          </cell>
          <cell r="Y54">
            <v>0.56387665198237891</v>
          </cell>
          <cell r="Z54">
            <v>43.459744580785241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43</v>
          </cell>
          <cell r="C66">
            <v>6598.6</v>
          </cell>
          <cell r="D66">
            <v>9576</v>
          </cell>
          <cell r="E66">
            <v>7777</v>
          </cell>
          <cell r="F66">
            <v>1109606.53</v>
          </cell>
          <cell r="G66">
            <v>653852.35</v>
          </cell>
          <cell r="H66">
            <v>143500</v>
          </cell>
          <cell r="I66">
            <v>0</v>
          </cell>
          <cell r="J66">
            <v>78976</v>
          </cell>
          <cell r="K66">
            <v>6480</v>
          </cell>
          <cell r="L66">
            <v>0</v>
          </cell>
          <cell r="M66">
            <v>4798.5</v>
          </cell>
          <cell r="N66">
            <v>1997213.38</v>
          </cell>
          <cell r="O66">
            <v>466556.63405399997</v>
          </cell>
          <cell r="P66">
            <v>344537.782565</v>
          </cell>
          <cell r="Q66">
            <v>811094.41661900003</v>
          </cell>
          <cell r="R66">
            <v>42.047033920573625</v>
          </cell>
          <cell r="S66">
            <v>52.693514455518894</v>
          </cell>
          <cell r="T66">
            <v>168.15787136665352</v>
          </cell>
          <cell r="U66">
            <v>142.67796451073679</v>
          </cell>
          <cell r="V66">
            <v>3337.2093023255816</v>
          </cell>
          <cell r="W66">
            <v>153.45581395348839</v>
          </cell>
          <cell r="X66">
            <v>0.84847627619904853</v>
          </cell>
          <cell r="Y66">
            <v>0.8121345029239766</v>
          </cell>
          <cell r="Z66">
            <v>31.73849503299807</v>
          </cell>
        </row>
        <row r="67">
          <cell r="A67" t="str">
            <v>KQ-I</v>
          </cell>
          <cell r="B67">
            <v>66</v>
          </cell>
          <cell r="C67">
            <v>35790</v>
          </cell>
          <cell r="D67">
            <v>32328</v>
          </cell>
          <cell r="E67">
            <v>22102</v>
          </cell>
          <cell r="F67">
            <v>2048451.58</v>
          </cell>
          <cell r="G67">
            <v>231837.43</v>
          </cell>
          <cell r="H67">
            <v>228500</v>
          </cell>
          <cell r="I67">
            <v>0</v>
          </cell>
          <cell r="J67">
            <v>30543</v>
          </cell>
          <cell r="K67">
            <v>6480</v>
          </cell>
          <cell r="L67">
            <v>0</v>
          </cell>
          <cell r="M67">
            <v>22722.7</v>
          </cell>
          <cell r="N67">
            <v>2568534.7100000004</v>
          </cell>
          <cell r="O67">
            <v>874377.77160400001</v>
          </cell>
          <cell r="P67">
            <v>2390.1970350000192</v>
          </cell>
          <cell r="Q67">
            <v>876767.96863900009</v>
          </cell>
          <cell r="R67">
            <v>42.684815210716373</v>
          </cell>
          <cell r="S67">
            <v>1.030979783980533</v>
          </cell>
          <cell r="T67">
            <v>57.23530539256776</v>
          </cell>
          <cell r="U67">
            <v>92.681729255271023</v>
          </cell>
          <cell r="V67">
            <v>3462.121212121212</v>
          </cell>
          <cell r="W67">
            <v>542.27272727272725</v>
          </cell>
          <cell r="X67">
            <v>1.6193104696407565</v>
          </cell>
          <cell r="Y67">
            <v>0.68367978223212078</v>
          </cell>
          <cell r="Z67">
            <v>38.214852740272619</v>
          </cell>
        </row>
        <row r="68">
          <cell r="A68" t="str">
            <v>KU-I</v>
          </cell>
          <cell r="B68">
            <v>1</v>
          </cell>
          <cell r="C68">
            <v>191.3</v>
          </cell>
          <cell r="D68">
            <v>283</v>
          </cell>
          <cell r="E68">
            <v>97</v>
          </cell>
          <cell r="F68">
            <v>26276.41</v>
          </cell>
          <cell r="G68">
            <v>695.68</v>
          </cell>
          <cell r="H68">
            <v>0</v>
          </cell>
          <cell r="I68">
            <v>0</v>
          </cell>
          <cell r="J68">
            <v>1422</v>
          </cell>
          <cell r="K68">
            <v>0</v>
          </cell>
          <cell r="L68">
            <v>0</v>
          </cell>
          <cell r="M68">
            <v>37088.699999999997</v>
          </cell>
          <cell r="N68">
            <v>65482.789999999994</v>
          </cell>
          <cell r="O68">
            <v>9071.4316639999997</v>
          </cell>
          <cell r="P68">
            <v>163.14839999999998</v>
          </cell>
          <cell r="Q68">
            <v>9234.5800639999998</v>
          </cell>
          <cell r="R68">
            <v>34.5231013825709</v>
          </cell>
          <cell r="S68">
            <v>23.451644434222629</v>
          </cell>
          <cell r="T68">
            <v>137.35708311552534</v>
          </cell>
          <cell r="U68">
            <v>270.89082474226802</v>
          </cell>
          <cell r="V68">
            <v>0</v>
          </cell>
          <cell r="W68">
            <v>191.3</v>
          </cell>
          <cell r="X68">
            <v>1.9721649484536083</v>
          </cell>
          <cell r="Y68">
            <v>0.34275618374558303</v>
          </cell>
          <cell r="Z68">
            <v>58.247499131075315</v>
          </cell>
        </row>
        <row r="69">
          <cell r="A69" t="str">
            <v>LD-I</v>
          </cell>
          <cell r="B69">
            <v>26</v>
          </cell>
          <cell r="C69">
            <v>65</v>
          </cell>
          <cell r="D69">
            <v>52</v>
          </cell>
          <cell r="E69">
            <v>65</v>
          </cell>
          <cell r="F69">
            <v>38591</v>
          </cell>
          <cell r="G69">
            <v>22899.5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96980.5</v>
          </cell>
          <cell r="O69">
            <v>12759.678575999998</v>
          </cell>
          <cell r="P69">
            <v>10371.707814000001</v>
          </cell>
          <cell r="Q69">
            <v>23131.38639</v>
          </cell>
          <cell r="R69">
            <v>33.063871306781365</v>
          </cell>
          <cell r="S69">
            <v>45.292289412432588</v>
          </cell>
          <cell r="T69">
            <v>593.70769230769235</v>
          </cell>
          <cell r="U69">
            <v>593.70769230769235</v>
          </cell>
          <cell r="V69">
            <v>1200</v>
          </cell>
          <cell r="W69">
            <v>2.5</v>
          </cell>
          <cell r="X69">
            <v>1</v>
          </cell>
          <cell r="Y69">
            <v>1.25</v>
          </cell>
          <cell r="Z69">
            <v>48.498215002227226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728</v>
          </cell>
          <cell r="C77">
            <v>103796.2</v>
          </cell>
          <cell r="D77">
            <v>196575</v>
          </cell>
          <cell r="E77">
            <v>104499</v>
          </cell>
          <cell r="F77">
            <v>11317548.25</v>
          </cell>
          <cell r="G77">
            <v>346572.5</v>
          </cell>
          <cell r="H77">
            <v>1743673</v>
          </cell>
          <cell r="I77">
            <v>0</v>
          </cell>
          <cell r="J77">
            <v>267717</v>
          </cell>
          <cell r="K77">
            <v>60792.959999999999</v>
          </cell>
          <cell r="L77">
            <v>0</v>
          </cell>
          <cell r="M77">
            <v>20160</v>
          </cell>
          <cell r="N77">
            <v>13756463.710000001</v>
          </cell>
          <cell r="O77">
            <v>3285839.2799150003</v>
          </cell>
          <cell r="P77">
            <v>125919.55101200001</v>
          </cell>
          <cell r="Q77">
            <v>3411758.8309269999</v>
          </cell>
          <cell r="R77">
            <v>29.033136924465953</v>
          </cell>
          <cell r="S77">
            <v>36.332816657986427</v>
          </cell>
          <cell r="T77">
            <v>109.03624843684065</v>
          </cell>
          <cell r="U77">
            <v>108.30293352089494</v>
          </cell>
          <cell r="V77">
            <v>2395.1552197802198</v>
          </cell>
          <cell r="W77">
            <v>142.57719780219779</v>
          </cell>
          <cell r="X77">
            <v>0.99327457679020847</v>
          </cell>
          <cell r="Y77">
            <v>0.53159862647844336</v>
          </cell>
          <cell r="Z77">
            <v>47.548667218530085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13</v>
          </cell>
          <cell r="C79">
            <v>260.60000000000002</v>
          </cell>
          <cell r="D79">
            <v>1976</v>
          </cell>
          <cell r="E79">
            <v>353</v>
          </cell>
          <cell r="F79">
            <v>29163</v>
          </cell>
          <cell r="G79">
            <v>22961</v>
          </cell>
          <cell r="H79">
            <v>25116.5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77240.5</v>
          </cell>
          <cell r="O79">
            <v>9732.3209400000014</v>
          </cell>
          <cell r="P79">
            <v>9902.9987230000006</v>
          </cell>
          <cell r="Q79">
            <v>19635.319663000002</v>
          </cell>
          <cell r="R79">
            <v>33.3721528649316</v>
          </cell>
          <cell r="S79">
            <v>43.129649070162451</v>
          </cell>
          <cell r="T79">
            <v>111.90713737528779</v>
          </cell>
          <cell r="U79">
            <v>82.614730878186975</v>
          </cell>
          <cell r="V79">
            <v>1932.0384615384614</v>
          </cell>
          <cell r="W79">
            <v>20.04615384615385</v>
          </cell>
          <cell r="X79">
            <v>0.73824362606232297</v>
          </cell>
          <cell r="Y79">
            <v>0.17864372469635628</v>
          </cell>
          <cell r="Z79">
            <v>46.928784260826376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157</v>
          </cell>
          <cell r="C82">
            <v>74853.8</v>
          </cell>
          <cell r="D82">
            <v>77674</v>
          </cell>
          <cell r="E82">
            <v>57234</v>
          </cell>
          <cell r="F82">
            <v>9253127.3399999999</v>
          </cell>
          <cell r="G82">
            <v>639658.6</v>
          </cell>
          <cell r="H82">
            <v>266400</v>
          </cell>
          <cell r="I82">
            <v>0</v>
          </cell>
          <cell r="J82">
            <v>1350938.5</v>
          </cell>
          <cell r="K82">
            <v>17280</v>
          </cell>
          <cell r="L82">
            <v>0</v>
          </cell>
          <cell r="M82">
            <v>57960.65</v>
          </cell>
          <cell r="N82">
            <v>11585365.09</v>
          </cell>
          <cell r="O82">
            <v>4278434.4839059999</v>
          </cell>
          <cell r="P82">
            <v>457020.04382900003</v>
          </cell>
          <cell r="Q82">
            <v>4735454.5277349995</v>
          </cell>
          <cell r="R82">
            <v>46.237713226002143</v>
          </cell>
          <cell r="S82">
            <v>71.447494621193258</v>
          </cell>
          <cell r="T82">
            <v>123.6159999893125</v>
          </cell>
          <cell r="U82">
            <v>161.67186183038055</v>
          </cell>
          <cell r="V82">
            <v>1696.8152866242037</v>
          </cell>
          <cell r="W82">
            <v>476.77579617834397</v>
          </cell>
          <cell r="X82">
            <v>1.3078554705245133</v>
          </cell>
          <cell r="Y82">
            <v>0.73684888122151559</v>
          </cell>
          <cell r="Z82">
            <v>31.47534769918374</v>
          </cell>
        </row>
        <row r="83">
          <cell r="A83" t="str">
            <v>RL-I</v>
          </cell>
          <cell r="B83">
            <v>24</v>
          </cell>
          <cell r="C83">
            <v>4956</v>
          </cell>
          <cell r="D83">
            <v>9840</v>
          </cell>
          <cell r="E83">
            <v>4964</v>
          </cell>
          <cell r="F83">
            <v>555793.93000000005</v>
          </cell>
          <cell r="G83">
            <v>562177.92000000004</v>
          </cell>
          <cell r="H83">
            <v>24000</v>
          </cell>
          <cell r="I83">
            <v>0</v>
          </cell>
          <cell r="J83">
            <v>37601</v>
          </cell>
          <cell r="K83">
            <v>1200</v>
          </cell>
          <cell r="L83">
            <v>0</v>
          </cell>
          <cell r="M83">
            <v>3399</v>
          </cell>
          <cell r="N83">
            <v>1184171.8500000001</v>
          </cell>
          <cell r="O83">
            <v>248184.51144300002</v>
          </cell>
          <cell r="P83">
            <v>316627.49409200001</v>
          </cell>
          <cell r="Q83">
            <v>564812.005535</v>
          </cell>
          <cell r="R83">
            <v>44.654052166960511</v>
          </cell>
          <cell r="S83">
            <v>56.321581269502715</v>
          </cell>
          <cell r="T83">
            <v>112.14566787732043</v>
          </cell>
          <cell r="U83">
            <v>111.96493352135376</v>
          </cell>
          <cell r="V83">
            <v>1000</v>
          </cell>
          <cell r="W83">
            <v>206.5</v>
          </cell>
          <cell r="X83">
            <v>0.99838839645447219</v>
          </cell>
          <cell r="Y83">
            <v>0.5044715447154472</v>
          </cell>
          <cell r="Z83">
            <v>24.653006201032358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62</v>
          </cell>
          <cell r="C90">
            <v>32204</v>
          </cell>
          <cell r="D90">
            <v>18662</v>
          </cell>
          <cell r="E90">
            <v>14313</v>
          </cell>
          <cell r="F90">
            <v>5521371.25</v>
          </cell>
          <cell r="G90">
            <v>164313.46</v>
          </cell>
          <cell r="H90">
            <v>0</v>
          </cell>
          <cell r="I90">
            <v>0</v>
          </cell>
          <cell r="J90">
            <v>23525.88</v>
          </cell>
          <cell r="K90">
            <v>0</v>
          </cell>
          <cell r="L90">
            <v>0</v>
          </cell>
          <cell r="M90">
            <v>37041.4</v>
          </cell>
          <cell r="N90">
            <v>5746251.9900000002</v>
          </cell>
          <cell r="O90">
            <v>2930518.0052829999</v>
          </cell>
          <cell r="P90">
            <v>97344.526121000003</v>
          </cell>
          <cell r="Q90">
            <v>3027862.5314039998</v>
          </cell>
          <cell r="R90">
            <v>53.075909454250159</v>
          </cell>
          <cell r="S90">
            <v>59.243184411672665</v>
          </cell>
          <cell r="T90">
            <v>171.44985871320333</v>
          </cell>
          <cell r="U90">
            <v>385.75918745196674</v>
          </cell>
          <cell r="V90">
            <v>0</v>
          </cell>
          <cell r="W90">
            <v>519.41935483870964</v>
          </cell>
          <cell r="X90">
            <v>2.2499825333612797</v>
          </cell>
          <cell r="Y90">
            <v>0.76695959704211769</v>
          </cell>
          <cell r="Z90">
            <v>19.656974544379391</v>
          </cell>
        </row>
        <row r="91">
          <cell r="A91" t="str">
            <v>UPS-I</v>
          </cell>
          <cell r="B91">
            <v>21</v>
          </cell>
          <cell r="C91">
            <v>55</v>
          </cell>
          <cell r="D91">
            <v>210</v>
          </cell>
          <cell r="E91">
            <v>55</v>
          </cell>
          <cell r="F91">
            <v>13814.44</v>
          </cell>
          <cell r="G91">
            <v>1911.5</v>
          </cell>
          <cell r="H91">
            <v>9000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3465</v>
          </cell>
          <cell r="N91">
            <v>28190.940000000002</v>
          </cell>
          <cell r="O91">
            <v>5093.5057930000003</v>
          </cell>
          <cell r="P91">
            <v>1034.06969</v>
          </cell>
          <cell r="Q91">
            <v>6127.5754830000005</v>
          </cell>
          <cell r="R91">
            <v>36.870881432761657</v>
          </cell>
          <cell r="S91">
            <v>54.097289563170293</v>
          </cell>
          <cell r="T91">
            <v>251.17163636363637</v>
          </cell>
          <cell r="U91">
            <v>251.17163636363637</v>
          </cell>
          <cell r="V91">
            <v>428.57142857142856</v>
          </cell>
          <cell r="W91">
            <v>2.6190476190476191</v>
          </cell>
          <cell r="X91">
            <v>1</v>
          </cell>
          <cell r="Y91">
            <v>0.26190476190476192</v>
          </cell>
          <cell r="Z91">
            <v>50.613825666966022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4794</v>
          </cell>
          <cell r="G93">
            <v>91883.48</v>
          </cell>
          <cell r="H93">
            <v>122400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3861</v>
          </cell>
          <cell r="N93">
            <v>222938.47999999998</v>
          </cell>
          <cell r="O93">
            <v>1791.1375440000002</v>
          </cell>
          <cell r="P93">
            <v>42317.804434000005</v>
          </cell>
          <cell r="Q93">
            <v>44108.941978000003</v>
          </cell>
          <cell r="R93">
            <v>37.362068085106387</v>
          </cell>
          <cell r="S93">
            <v>46.055944369978157</v>
          </cell>
          <cell r="T93">
            <v>0</v>
          </cell>
          <cell r="U93">
            <v>0</v>
          </cell>
          <cell r="V93">
            <v>1211.8811881188119</v>
          </cell>
          <cell r="W93">
            <v>0</v>
          </cell>
          <cell r="X93" t="e">
            <v>#DIV/0!</v>
          </cell>
          <cell r="Y93">
            <v>0</v>
          </cell>
          <cell r="Z93">
            <v>52.564547146763957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2</v>
          </cell>
          <cell r="C95">
            <v>15</v>
          </cell>
          <cell r="D95">
            <v>10</v>
          </cell>
          <cell r="E95">
            <v>15</v>
          </cell>
          <cell r="F95">
            <v>9771.99</v>
          </cell>
          <cell r="G95">
            <v>0</v>
          </cell>
          <cell r="H95">
            <v>1611.69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330</v>
          </cell>
          <cell r="N95">
            <v>11713.68</v>
          </cell>
          <cell r="O95">
            <v>2214.040489</v>
          </cell>
          <cell r="P95">
            <v>0</v>
          </cell>
          <cell r="Q95">
            <v>2214.040489</v>
          </cell>
          <cell r="R95">
            <v>22.657007313761067</v>
          </cell>
          <cell r="S95">
            <v>0</v>
          </cell>
          <cell r="T95">
            <v>651.46600000000001</v>
          </cell>
          <cell r="U95">
            <v>651.46600000000001</v>
          </cell>
          <cell r="V95">
            <v>805.84500000000003</v>
          </cell>
          <cell r="W95">
            <v>7.5</v>
          </cell>
          <cell r="X95">
            <v>1</v>
          </cell>
          <cell r="Y95">
            <v>1.5</v>
          </cell>
          <cell r="Z95">
            <v>53.448477026768401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21211.8</v>
          </cell>
          <cell r="D97">
            <v>16646</v>
          </cell>
          <cell r="E97">
            <v>13402</v>
          </cell>
          <cell r="F97">
            <v>2316215.38</v>
          </cell>
          <cell r="G97">
            <v>313784.88</v>
          </cell>
          <cell r="H97">
            <v>38400</v>
          </cell>
          <cell r="I97">
            <v>0</v>
          </cell>
          <cell r="J97">
            <v>267654</v>
          </cell>
          <cell r="K97">
            <v>0</v>
          </cell>
          <cell r="L97">
            <v>0</v>
          </cell>
          <cell r="M97">
            <v>22465.85</v>
          </cell>
          <cell r="N97">
            <v>2958520.11</v>
          </cell>
          <cell r="O97">
            <v>1038555.6595000001</v>
          </cell>
          <cell r="P97">
            <v>100123.312672</v>
          </cell>
          <cell r="Q97">
            <v>1138678.9721720002</v>
          </cell>
          <cell r="R97">
            <v>44.838475232817082</v>
          </cell>
          <cell r="S97">
            <v>31.908265519995737</v>
          </cell>
          <cell r="T97">
            <v>109.19466429063068</v>
          </cell>
          <cell r="U97">
            <v>172.82609908968809</v>
          </cell>
          <cell r="V97">
            <v>619.35483870967744</v>
          </cell>
          <cell r="W97">
            <v>342.1258064516129</v>
          </cell>
          <cell r="X97">
            <v>1.5827339203104014</v>
          </cell>
          <cell r="Y97">
            <v>0.80511834674996996</v>
          </cell>
          <cell r="Z97">
            <v>33.861673173161364</v>
          </cell>
        </row>
        <row r="98">
          <cell r="A98" t="str">
            <v>ZF-I</v>
          </cell>
          <cell r="B98">
            <v>29</v>
          </cell>
          <cell r="C98">
            <v>7942.5</v>
          </cell>
          <cell r="D98">
            <v>16908</v>
          </cell>
          <cell r="E98">
            <v>5386</v>
          </cell>
          <cell r="F98">
            <v>1005949.98</v>
          </cell>
          <cell r="G98">
            <v>231640.08</v>
          </cell>
          <cell r="H98">
            <v>50750</v>
          </cell>
          <cell r="I98">
            <v>0</v>
          </cell>
          <cell r="J98">
            <v>60895</v>
          </cell>
          <cell r="K98">
            <v>0</v>
          </cell>
          <cell r="L98">
            <v>0</v>
          </cell>
          <cell r="M98">
            <v>2959</v>
          </cell>
          <cell r="N98">
            <v>1352194.06</v>
          </cell>
          <cell r="O98">
            <v>484758.31619300006</v>
          </cell>
          <cell r="P98">
            <v>149311.88341799998</v>
          </cell>
          <cell r="Q98">
            <v>634070.19961100002</v>
          </cell>
          <cell r="R98">
            <v>48.189107394087337</v>
          </cell>
          <cell r="S98">
            <v>64.458570130868537</v>
          </cell>
          <cell r="T98">
            <v>126.65407365439093</v>
          </cell>
          <cell r="U98">
            <v>186.77125510582994</v>
          </cell>
          <cell r="V98">
            <v>1750</v>
          </cell>
          <cell r="W98">
            <v>273.87931034482756</v>
          </cell>
          <cell r="X98">
            <v>1.4746565168956554</v>
          </cell>
          <cell r="Y98">
            <v>0.31854743316773126</v>
          </cell>
          <cell r="Z98">
            <v>25.457847258114658</v>
          </cell>
        </row>
        <row r="99">
          <cell r="A99" t="str">
            <v>Total inter</v>
          </cell>
          <cell r="B99">
            <v>1790</v>
          </cell>
          <cell r="C99">
            <v>434151.29999999993</v>
          </cell>
          <cell r="D99">
            <v>580645</v>
          </cell>
          <cell r="E99">
            <v>338001</v>
          </cell>
          <cell r="F99">
            <v>58271737.439999998</v>
          </cell>
          <cell r="G99">
            <v>5136902.0900000008</v>
          </cell>
          <cell r="H99">
            <v>5400749.6900000004</v>
          </cell>
          <cell r="I99">
            <v>0</v>
          </cell>
          <cell r="J99">
            <v>3478004.65</v>
          </cell>
          <cell r="K99">
            <v>155892.96</v>
          </cell>
          <cell r="L99">
            <v>0</v>
          </cell>
          <cell r="M99">
            <v>325851.39999999997</v>
          </cell>
          <cell r="N99">
            <v>72769138.230000004</v>
          </cell>
          <cell r="O99">
            <v>23883801.164778996</v>
          </cell>
          <cell r="P99">
            <v>2573405.3538190001</v>
          </cell>
          <cell r="Q99">
            <v>26457206.518597998</v>
          </cell>
          <cell r="R99">
            <v>40.986938461155653</v>
          </cell>
          <cell r="S99">
            <v>50.096445459387752</v>
          </cell>
          <cell r="T99">
            <v>134.21988472682222</v>
          </cell>
          <cell r="U99">
            <v>172.40107999680473</v>
          </cell>
          <cell r="V99">
            <v>3017.1785977653635</v>
          </cell>
          <cell r="W99">
            <v>242.54262569832397</v>
          </cell>
          <cell r="X99">
            <v>1.284467501575439</v>
          </cell>
          <cell r="Y99">
            <v>0.58211299503138747</v>
          </cell>
          <cell r="Z99">
            <v>35.99207038933929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768</v>
          </cell>
          <cell r="D102">
            <v>2000</v>
          </cell>
          <cell r="E102">
            <v>640</v>
          </cell>
          <cell r="F102">
            <v>277321.43</v>
          </cell>
          <cell r="G102">
            <v>0</v>
          </cell>
          <cell r="H102">
            <v>0</v>
          </cell>
          <cell r="I102">
            <v>59405.63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336727.06</v>
          </cell>
          <cell r="O102">
            <v>84346.570673999988</v>
          </cell>
          <cell r="P102">
            <v>0</v>
          </cell>
          <cell r="Q102">
            <v>84346.570673999988</v>
          </cell>
          <cell r="R102">
            <v>30.41473234650492</v>
          </cell>
          <cell r="S102">
            <v>0</v>
          </cell>
          <cell r="T102">
            <v>361.09561197916668</v>
          </cell>
          <cell r="U102">
            <v>433.314734375</v>
          </cell>
          <cell r="V102">
            <v>0</v>
          </cell>
          <cell r="W102">
            <v>768</v>
          </cell>
          <cell r="X102">
            <v>1.2</v>
          </cell>
          <cell r="Y102">
            <v>0.32</v>
          </cell>
          <cell r="Z102">
            <v>47.300856600645034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192</v>
          </cell>
          <cell r="D108">
            <v>4000</v>
          </cell>
          <cell r="E108">
            <v>100</v>
          </cell>
          <cell r="F108">
            <v>66526.781000000003</v>
          </cell>
          <cell r="G108">
            <v>0</v>
          </cell>
          <cell r="H108">
            <v>0</v>
          </cell>
          <cell r="I108">
            <v>10453.07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76979.850999999995</v>
          </cell>
          <cell r="O108">
            <v>16501.746171000003</v>
          </cell>
          <cell r="P108">
            <v>0</v>
          </cell>
          <cell r="Q108">
            <v>16501.746171000003</v>
          </cell>
          <cell r="R108">
            <v>24.804666516180905</v>
          </cell>
          <cell r="S108">
            <v>0</v>
          </cell>
          <cell r="T108">
            <v>346.49365104166668</v>
          </cell>
          <cell r="U108">
            <v>665.26781000000005</v>
          </cell>
          <cell r="V108">
            <v>0</v>
          </cell>
          <cell r="W108">
            <v>192</v>
          </cell>
          <cell r="X108">
            <v>1.92</v>
          </cell>
          <cell r="Y108">
            <v>2.5000000000000001E-2</v>
          </cell>
          <cell r="Z108">
            <v>50.913351428516364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192</v>
          </cell>
          <cell r="D110">
            <v>530</v>
          </cell>
          <cell r="E110">
            <v>160</v>
          </cell>
          <cell r="F110">
            <v>126964.28</v>
          </cell>
          <cell r="G110">
            <v>0</v>
          </cell>
          <cell r="H110">
            <v>0</v>
          </cell>
          <cell r="I110">
            <v>3842.86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130807.14</v>
          </cell>
          <cell r="O110">
            <v>25801.721685000004</v>
          </cell>
          <cell r="P110">
            <v>0</v>
          </cell>
          <cell r="Q110">
            <v>25801.721685000004</v>
          </cell>
          <cell r="R110">
            <v>20.322032058938156</v>
          </cell>
          <cell r="S110">
            <v>0</v>
          </cell>
          <cell r="T110">
            <v>661.27229166666666</v>
          </cell>
          <cell r="U110">
            <v>793.52674999999999</v>
          </cell>
          <cell r="V110">
            <v>0</v>
          </cell>
          <cell r="W110">
            <v>192</v>
          </cell>
          <cell r="X110">
            <v>1.2</v>
          </cell>
          <cell r="Y110">
            <v>0.30188679245283018</v>
          </cell>
          <cell r="Z110">
            <v>52.624789818343032</v>
          </cell>
        </row>
        <row r="111">
          <cell r="A111" t="str">
            <v>LSG-I</v>
          </cell>
          <cell r="B111">
            <v>2</v>
          </cell>
          <cell r="C111">
            <v>480</v>
          </cell>
          <cell r="D111">
            <v>4000</v>
          </cell>
          <cell r="E111">
            <v>400</v>
          </cell>
          <cell r="F111">
            <v>126785.72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126785.72</v>
          </cell>
          <cell r="O111">
            <v>41803.776958000002</v>
          </cell>
          <cell r="P111">
            <v>0</v>
          </cell>
          <cell r="Q111">
            <v>41803.776958000002</v>
          </cell>
          <cell r="R111">
            <v>32.971991607572207</v>
          </cell>
          <cell r="S111">
            <v>0</v>
          </cell>
          <cell r="T111">
            <v>264.13691666666665</v>
          </cell>
          <cell r="U111">
            <v>316.96429999999998</v>
          </cell>
          <cell r="V111">
            <v>0</v>
          </cell>
          <cell r="W111">
            <v>240</v>
          </cell>
          <cell r="X111">
            <v>1.2</v>
          </cell>
          <cell r="Y111">
            <v>0.1</v>
          </cell>
          <cell r="Z111">
            <v>39.377808393701216</v>
          </cell>
        </row>
        <row r="112">
          <cell r="A112" t="str">
            <v>MACRO-I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1</v>
          </cell>
          <cell r="C114">
            <v>132</v>
          </cell>
          <cell r="D114">
            <v>2000</v>
          </cell>
          <cell r="E114">
            <v>110</v>
          </cell>
          <cell r="F114">
            <v>33660.71</v>
          </cell>
          <cell r="G114">
            <v>0</v>
          </cell>
          <cell r="H114">
            <v>0</v>
          </cell>
          <cell r="I114">
            <v>14070.63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47731.34</v>
          </cell>
          <cell r="O114">
            <v>12998.680899999999</v>
          </cell>
          <cell r="P114">
            <v>0</v>
          </cell>
          <cell r="Q114">
            <v>12998.680899999999</v>
          </cell>
          <cell r="R114">
            <v>38.616775760226091</v>
          </cell>
          <cell r="S114">
            <v>0</v>
          </cell>
          <cell r="T114">
            <v>255.00537878787878</v>
          </cell>
          <cell r="U114">
            <v>306.00645454545452</v>
          </cell>
          <cell r="V114">
            <v>0</v>
          </cell>
          <cell r="W114">
            <v>132</v>
          </cell>
          <cell r="X114">
            <v>1.2</v>
          </cell>
          <cell r="Y114">
            <v>5.5E-2</v>
          </cell>
          <cell r="Z114">
            <v>45.116789362980001</v>
          </cell>
        </row>
        <row r="115">
          <cell r="A115" t="str">
            <v>OBR-MRU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2</v>
          </cell>
          <cell r="C118">
            <v>480</v>
          </cell>
          <cell r="D118">
            <v>1200</v>
          </cell>
          <cell r="E118">
            <v>400</v>
          </cell>
          <cell r="F118">
            <v>167857.15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167857.15</v>
          </cell>
          <cell r="O118">
            <v>59049.315443999993</v>
          </cell>
          <cell r="P118">
            <v>0</v>
          </cell>
          <cell r="Q118">
            <v>59049.315443999993</v>
          </cell>
          <cell r="R118">
            <v>35.178314086710031</v>
          </cell>
          <cell r="S118">
            <v>0</v>
          </cell>
          <cell r="T118">
            <v>349.7023958333333</v>
          </cell>
          <cell r="U118">
            <v>419.642875</v>
          </cell>
          <cell r="V118">
            <v>0</v>
          </cell>
          <cell r="W118">
            <v>240</v>
          </cell>
          <cell r="X118">
            <v>1.2</v>
          </cell>
          <cell r="Y118">
            <v>0.33333333333333331</v>
          </cell>
          <cell r="Z118">
            <v>37.171485914563391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8</v>
          </cell>
          <cell r="C120">
            <v>2244</v>
          </cell>
          <cell r="D120">
            <v>13730</v>
          </cell>
          <cell r="E120">
            <v>1810</v>
          </cell>
          <cell r="F120">
            <v>799116.071</v>
          </cell>
          <cell r="G120">
            <v>0</v>
          </cell>
          <cell r="H120">
            <v>0</v>
          </cell>
          <cell r="I120">
            <v>87772.19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886888.26099999994</v>
          </cell>
          <cell r="O120">
            <v>240501.81183199998</v>
          </cell>
          <cell r="P120">
            <v>0</v>
          </cell>
          <cell r="Q120">
            <v>240501.81183199998</v>
          </cell>
          <cell r="R120">
            <v>30.095979865733419</v>
          </cell>
          <cell r="S120">
            <v>0</v>
          </cell>
          <cell r="T120">
            <v>356.11233110516935</v>
          </cell>
          <cell r="U120">
            <v>441.50059171270721</v>
          </cell>
          <cell r="V120">
            <v>0</v>
          </cell>
          <cell r="W120">
            <v>280.5</v>
          </cell>
          <cell r="X120">
            <v>1.2397790055248619</v>
          </cell>
          <cell r="Y120">
            <v>0.13182811361981064</v>
          </cell>
          <cell r="Z120">
            <v>45.2323126685597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22</v>
          </cell>
          <cell r="C122">
            <v>16792.5</v>
          </cell>
          <cell r="D122">
            <v>18528</v>
          </cell>
          <cell r="E122">
            <v>15581</v>
          </cell>
          <cell r="F122">
            <v>3004226.2</v>
          </cell>
          <cell r="G122">
            <v>184179.71</v>
          </cell>
          <cell r="H122">
            <v>184300</v>
          </cell>
          <cell r="I122">
            <v>0</v>
          </cell>
          <cell r="J122">
            <v>228806.5</v>
          </cell>
          <cell r="K122">
            <v>14900</v>
          </cell>
          <cell r="L122">
            <v>0</v>
          </cell>
          <cell r="M122">
            <v>71537.399999999994</v>
          </cell>
          <cell r="N122">
            <v>3687949.81</v>
          </cell>
          <cell r="O122">
            <v>1033207.7628980001</v>
          </cell>
          <cell r="P122">
            <v>46237.235561000001</v>
          </cell>
          <cell r="Q122">
            <v>1079444.9984590001</v>
          </cell>
          <cell r="R122">
            <v>34.391809874303078</v>
          </cell>
          <cell r="S122">
            <v>25.104413271689918</v>
          </cell>
          <cell r="T122">
            <v>178.9028554414173</v>
          </cell>
          <cell r="U122">
            <v>192.81343944547848</v>
          </cell>
          <cell r="V122">
            <v>8377.2727272727279</v>
          </cell>
          <cell r="W122">
            <v>763.2954545454545</v>
          </cell>
          <cell r="X122">
            <v>1.0777549579616199</v>
          </cell>
          <cell r="Y122">
            <v>0.84094343696027629</v>
          </cell>
          <cell r="Z122">
            <v>43.080285662112715</v>
          </cell>
        </row>
        <row r="123">
          <cell r="A123" t="str">
            <v>Total</v>
          </cell>
          <cell r="B123">
            <v>22</v>
          </cell>
          <cell r="C123">
            <v>16792.5</v>
          </cell>
          <cell r="D123">
            <v>18528</v>
          </cell>
          <cell r="E123">
            <v>15581</v>
          </cell>
          <cell r="F123">
            <v>3004226.2</v>
          </cell>
          <cell r="G123">
            <v>184179.71</v>
          </cell>
          <cell r="H123">
            <v>184300</v>
          </cell>
          <cell r="I123">
            <v>0</v>
          </cell>
          <cell r="J123">
            <v>228806.5</v>
          </cell>
          <cell r="K123">
            <v>14900</v>
          </cell>
          <cell r="L123">
            <v>0</v>
          </cell>
          <cell r="M123">
            <v>71537.399999999994</v>
          </cell>
          <cell r="N123">
            <v>3687949.81</v>
          </cell>
          <cell r="O123">
            <v>1033207.7628980001</v>
          </cell>
          <cell r="P123">
            <v>46237.235561000001</v>
          </cell>
          <cell r="Q123">
            <v>1079444.9984590001</v>
          </cell>
          <cell r="R123">
            <v>34.391809874303078</v>
          </cell>
          <cell r="S123">
            <v>25.104413271689918</v>
          </cell>
          <cell r="T123">
            <v>178.9028554414173</v>
          </cell>
          <cell r="U123">
            <v>192.81343944547848</v>
          </cell>
          <cell r="V123">
            <v>8377.2727272727279</v>
          </cell>
          <cell r="W123">
            <v>763.2954545454545</v>
          </cell>
          <cell r="X123">
            <v>1.0777549579616199</v>
          </cell>
          <cell r="Y123">
            <v>0.84094343696027629</v>
          </cell>
          <cell r="Z123">
            <v>43.080285662112715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129</v>
          </cell>
          <cell r="C127">
            <v>11868</v>
          </cell>
          <cell r="D127">
            <v>64500</v>
          </cell>
          <cell r="E127">
            <v>19780</v>
          </cell>
          <cell r="F127">
            <v>958840.47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958840.47</v>
          </cell>
          <cell r="O127">
            <v>379758.76783999999</v>
          </cell>
          <cell r="P127">
            <v>0</v>
          </cell>
          <cell r="Q127">
            <v>379758.76783999999</v>
          </cell>
          <cell r="R127">
            <v>39.606042894705936</v>
          </cell>
          <cell r="S127">
            <v>0</v>
          </cell>
          <cell r="T127">
            <v>80.792085439838218</v>
          </cell>
          <cell r="U127">
            <v>48.475251263902933</v>
          </cell>
          <cell r="V127">
            <v>0</v>
          </cell>
          <cell r="W127">
            <v>92</v>
          </cell>
          <cell r="X127">
            <v>0.6</v>
          </cell>
          <cell r="Y127">
            <v>0.30666666666666664</v>
          </cell>
          <cell r="Z127">
            <v>32.743757106567486</v>
          </cell>
        </row>
        <row r="128">
          <cell r="A128" t="str">
            <v>EK-L</v>
          </cell>
          <cell r="B128">
            <v>124</v>
          </cell>
          <cell r="C128">
            <v>43425</v>
          </cell>
          <cell r="D128">
            <v>7750</v>
          </cell>
          <cell r="E128">
            <v>8685</v>
          </cell>
          <cell r="F128">
            <v>3523598.45</v>
          </cell>
          <cell r="G128">
            <v>18770.5</v>
          </cell>
          <cell r="H128">
            <v>34596</v>
          </cell>
          <cell r="I128">
            <v>0</v>
          </cell>
          <cell r="J128">
            <v>39197.64</v>
          </cell>
          <cell r="K128">
            <v>0</v>
          </cell>
          <cell r="L128">
            <v>447603.42</v>
          </cell>
          <cell r="M128">
            <v>0</v>
          </cell>
          <cell r="N128">
            <v>4063766.0100000002</v>
          </cell>
          <cell r="O128">
            <v>1772130.3517379998</v>
          </cell>
          <cell r="P128">
            <v>8225.473892</v>
          </cell>
          <cell r="Q128">
            <v>1780355.8256299999</v>
          </cell>
          <cell r="R128">
            <v>50.293198186019175</v>
          </cell>
          <cell r="S128">
            <v>43.821282821448548</v>
          </cell>
          <cell r="T128">
            <v>81.14216350028785</v>
          </cell>
          <cell r="U128">
            <v>405.71081750143929</v>
          </cell>
          <cell r="V128">
            <v>279</v>
          </cell>
          <cell r="W128">
            <v>350.20161290322579</v>
          </cell>
          <cell r="X128">
            <v>5</v>
          </cell>
          <cell r="Y128">
            <v>1.1206451612903225</v>
          </cell>
          <cell r="Z128">
            <v>28.539309405876178</v>
          </cell>
        </row>
        <row r="129">
          <cell r="A129" t="str">
            <v>GS-L</v>
          </cell>
          <cell r="B129">
            <v>62</v>
          </cell>
          <cell r="C129">
            <v>151.19999999999999</v>
          </cell>
          <cell r="D129">
            <v>310000</v>
          </cell>
          <cell r="E129">
            <v>378</v>
          </cell>
          <cell r="F129">
            <v>524494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524494</v>
          </cell>
          <cell r="O129">
            <v>293754.06987500004</v>
          </cell>
          <cell r="P129">
            <v>0</v>
          </cell>
          <cell r="Q129">
            <v>293754.06987500004</v>
          </cell>
          <cell r="R129">
            <v>56.007136378109188</v>
          </cell>
          <cell r="S129">
            <v>0</v>
          </cell>
          <cell r="T129">
            <v>3468.8756613756618</v>
          </cell>
          <cell r="U129">
            <v>1387.5502645502645</v>
          </cell>
          <cell r="V129">
            <v>0</v>
          </cell>
          <cell r="W129">
            <v>2.4387096774193546</v>
          </cell>
          <cell r="X129">
            <v>0.39999999999999997</v>
          </cell>
          <cell r="Y129">
            <v>1.2193548387096774E-3</v>
          </cell>
          <cell r="Z129">
            <v>16.342663623164238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155</v>
          </cell>
          <cell r="C131">
            <v>31019.200000000001</v>
          </cell>
          <cell r="D131">
            <v>775000</v>
          </cell>
          <cell r="E131">
            <v>53070</v>
          </cell>
          <cell r="F131">
            <v>1681127</v>
          </cell>
          <cell r="G131">
            <v>4100</v>
          </cell>
          <cell r="H131">
            <v>12400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1697627</v>
          </cell>
          <cell r="O131">
            <v>666783.34253399994</v>
          </cell>
          <cell r="P131">
            <v>179.90091800000005</v>
          </cell>
          <cell r="Q131">
            <v>666963.24345199997</v>
          </cell>
          <cell r="R131">
            <v>39.662877494323745</v>
          </cell>
          <cell r="S131">
            <v>4.3878272682926847</v>
          </cell>
          <cell r="T131">
            <v>54.196336462578017</v>
          </cell>
          <cell r="U131">
            <v>31.677539099302809</v>
          </cell>
          <cell r="V131">
            <v>80</v>
          </cell>
          <cell r="W131">
            <v>200.12387096774194</v>
          </cell>
          <cell r="X131">
            <v>0.584495948746938</v>
          </cell>
          <cell r="Y131">
            <v>6.8477419354838712E-2</v>
          </cell>
          <cell r="Z131">
            <v>33.061826644817629</v>
          </cell>
        </row>
        <row r="132">
          <cell r="A132" t="str">
            <v>WY-L</v>
          </cell>
          <cell r="B132">
            <v>31</v>
          </cell>
          <cell r="C132">
            <v>9840</v>
          </cell>
          <cell r="D132">
            <v>4340</v>
          </cell>
          <cell r="E132">
            <v>2460</v>
          </cell>
          <cell r="F132">
            <v>637706</v>
          </cell>
          <cell r="G132">
            <v>308082.5</v>
          </cell>
          <cell r="H132">
            <v>18600</v>
          </cell>
          <cell r="I132">
            <v>0</v>
          </cell>
          <cell r="J132">
            <v>13932</v>
          </cell>
          <cell r="K132">
            <v>0</v>
          </cell>
          <cell r="L132">
            <v>190000</v>
          </cell>
          <cell r="M132">
            <v>0</v>
          </cell>
          <cell r="N132">
            <v>1168320.5</v>
          </cell>
          <cell r="O132">
            <v>261856.03664999999</v>
          </cell>
          <cell r="P132">
            <v>233708.844243</v>
          </cell>
          <cell r="Q132">
            <v>495564.88089300005</v>
          </cell>
          <cell r="R132">
            <v>41.06218800669901</v>
          </cell>
          <cell r="S132">
            <v>75.859175462092139</v>
          </cell>
          <cell r="T132">
            <v>64.807520325203257</v>
          </cell>
          <cell r="U132">
            <v>259.23008130081303</v>
          </cell>
          <cell r="V132">
            <v>600</v>
          </cell>
          <cell r="W132">
            <v>317.41935483870969</v>
          </cell>
          <cell r="X132">
            <v>4</v>
          </cell>
          <cell r="Y132">
            <v>0.56682027649769584</v>
          </cell>
          <cell r="Z132">
            <v>29.932939140490785</v>
          </cell>
        </row>
        <row r="133">
          <cell r="A133" t="str">
            <v>Total lounge</v>
          </cell>
          <cell r="B133">
            <v>501</v>
          </cell>
          <cell r="C133">
            <v>96303.4</v>
          </cell>
          <cell r="D133">
            <v>1161590</v>
          </cell>
          <cell r="E133">
            <v>84373</v>
          </cell>
          <cell r="F133">
            <v>7325765.9199999999</v>
          </cell>
          <cell r="G133">
            <v>330953</v>
          </cell>
          <cell r="H133">
            <v>65596</v>
          </cell>
          <cell r="I133">
            <v>0</v>
          </cell>
          <cell r="J133">
            <v>53129.64</v>
          </cell>
          <cell r="K133">
            <v>0</v>
          </cell>
          <cell r="L133">
            <v>637603.41999999993</v>
          </cell>
          <cell r="M133">
            <v>0</v>
          </cell>
          <cell r="N133">
            <v>8413047.9800000004</v>
          </cell>
          <cell r="O133">
            <v>3374282.5686369999</v>
          </cell>
          <cell r="P133">
            <v>242114.21905300001</v>
          </cell>
          <cell r="Q133">
            <v>3616396.7876899997</v>
          </cell>
          <cell r="R133">
            <v>46.060474842977243</v>
          </cell>
          <cell r="S133">
            <v>73.156677550286602</v>
          </cell>
          <cell r="T133">
            <v>76.069649877366743</v>
          </cell>
          <cell r="U133">
            <v>86.825950481789192</v>
          </cell>
          <cell r="V133">
            <v>130.93013972055888</v>
          </cell>
          <cell r="W133">
            <v>192.22235528942116</v>
          </cell>
          <cell r="X133">
            <v>1.1414006850532752</v>
          </cell>
          <cell r="Y133">
            <v>7.2635783710259208E-2</v>
          </cell>
          <cell r="Z133">
            <v>29.364228110002703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1</v>
          </cell>
          <cell r="C138">
            <v>30</v>
          </cell>
          <cell r="D138">
            <v>515</v>
          </cell>
          <cell r="E138">
            <v>30</v>
          </cell>
          <cell r="F138">
            <v>2478.3000000000002</v>
          </cell>
          <cell r="G138">
            <v>0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3078.3</v>
          </cell>
          <cell r="O138">
            <v>1154.3133330000001</v>
          </cell>
          <cell r="P138">
            <v>0</v>
          </cell>
          <cell r="Q138">
            <v>1154.3133330000001</v>
          </cell>
          <cell r="R138">
            <v>46.576820118629705</v>
          </cell>
          <cell r="S138">
            <v>0</v>
          </cell>
          <cell r="T138">
            <v>82.61</v>
          </cell>
          <cell r="U138">
            <v>82.61</v>
          </cell>
          <cell r="V138">
            <v>600</v>
          </cell>
          <cell r="W138">
            <v>30</v>
          </cell>
          <cell r="X138">
            <v>1</v>
          </cell>
          <cell r="Y138">
            <v>5.8252427184466021E-2</v>
          </cell>
          <cell r="Z138">
            <v>34.851397214020722</v>
          </cell>
        </row>
        <row r="139">
          <cell r="A139" t="str">
            <v>ET-D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11</v>
          </cell>
          <cell r="C141">
            <v>78</v>
          </cell>
          <cell r="D141">
            <v>110</v>
          </cell>
          <cell r="E141">
            <v>78</v>
          </cell>
          <cell r="F141">
            <v>17624.830000000002</v>
          </cell>
          <cell r="G141">
            <v>1572</v>
          </cell>
          <cell r="H141">
            <v>3300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22496.83</v>
          </cell>
          <cell r="O141">
            <v>11888.718077</v>
          </cell>
          <cell r="P141">
            <v>572.15</v>
          </cell>
          <cell r="Q141">
            <v>12460.868077000001</v>
          </cell>
          <cell r="R141">
            <v>67.454370209528264</v>
          </cell>
          <cell r="S141">
            <v>36.396310432569976</v>
          </cell>
          <cell r="T141">
            <v>225.95935897435899</v>
          </cell>
          <cell r="U141">
            <v>225.95935897435899</v>
          </cell>
          <cell r="V141">
            <v>300</v>
          </cell>
          <cell r="W141">
            <v>7.0909090909090908</v>
          </cell>
          <cell r="X141">
            <v>1</v>
          </cell>
          <cell r="Y141">
            <v>0.70909090909090911</v>
          </cell>
          <cell r="Z141">
            <v>16.960360346886564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12</v>
          </cell>
          <cell r="C150">
            <v>108</v>
          </cell>
          <cell r="D150">
            <v>625</v>
          </cell>
          <cell r="E150">
            <v>108</v>
          </cell>
          <cell r="F150">
            <v>20103.13</v>
          </cell>
          <cell r="G150">
            <v>1572</v>
          </cell>
          <cell r="H150">
            <v>3900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25575.13</v>
          </cell>
          <cell r="O150">
            <v>13043.03141</v>
          </cell>
          <cell r="P150">
            <v>572.15</v>
          </cell>
          <cell r="Q150">
            <v>13615.181410000001</v>
          </cell>
          <cell r="R150">
            <v>64.880600234888789</v>
          </cell>
          <cell r="S150">
            <v>36.396310432569976</v>
          </cell>
          <cell r="T150">
            <v>186.14009259259259</v>
          </cell>
          <cell r="U150">
            <v>186.14009259259259</v>
          </cell>
          <cell r="V150">
            <v>325</v>
          </cell>
          <cell r="W150">
            <v>9</v>
          </cell>
          <cell r="X150">
            <v>1</v>
          </cell>
          <cell r="Y150">
            <v>0.17280000000000001</v>
          </cell>
          <cell r="Z150">
            <v>19.1137796565088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31620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38094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72.349800001273422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72.349800001273422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22</v>
          </cell>
          <cell r="C157">
            <v>6</v>
          </cell>
          <cell r="D157">
            <v>6100</v>
          </cell>
          <cell r="E157">
            <v>15</v>
          </cell>
          <cell r="F157">
            <v>2400</v>
          </cell>
          <cell r="G157">
            <v>0</v>
          </cell>
          <cell r="H157">
            <v>4200</v>
          </cell>
          <cell r="I157">
            <v>0</v>
          </cell>
          <cell r="J157">
            <v>0</v>
          </cell>
          <cell r="K157">
            <v>139272</v>
          </cell>
          <cell r="L157">
            <v>0</v>
          </cell>
          <cell r="M157">
            <v>0</v>
          </cell>
          <cell r="N157">
            <v>145872</v>
          </cell>
          <cell r="O157">
            <v>1735.92832</v>
          </cell>
          <cell r="P157">
            <v>0</v>
          </cell>
          <cell r="Q157">
            <v>1735.92832</v>
          </cell>
          <cell r="R157">
            <v>72.330346666666671</v>
          </cell>
          <cell r="S157">
            <v>0</v>
          </cell>
          <cell r="T157">
            <v>400</v>
          </cell>
          <cell r="U157">
            <v>160</v>
          </cell>
          <cell r="V157">
            <v>190.90909090909091</v>
          </cell>
          <cell r="W157">
            <v>0.27272727272727271</v>
          </cell>
          <cell r="X157">
            <v>0.4</v>
          </cell>
          <cell r="Y157">
            <v>2.4590163934426232E-3</v>
          </cell>
          <cell r="Z157">
            <v>71.159764682637899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1</v>
          </cell>
          <cell r="C159">
            <v>1</v>
          </cell>
          <cell r="D159">
            <v>162</v>
          </cell>
          <cell r="E159">
            <v>1</v>
          </cell>
          <cell r="F159">
            <v>357.14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357.14</v>
          </cell>
          <cell r="O159">
            <v>133.40737999999999</v>
          </cell>
          <cell r="P159">
            <v>0</v>
          </cell>
          <cell r="Q159">
            <v>133.40737999999999</v>
          </cell>
          <cell r="R159">
            <v>37.354365234921879</v>
          </cell>
          <cell r="S159">
            <v>0</v>
          </cell>
          <cell r="T159">
            <v>357.14</v>
          </cell>
          <cell r="U159">
            <v>357.14</v>
          </cell>
          <cell r="V159">
            <v>0</v>
          </cell>
          <cell r="W159">
            <v>1</v>
          </cell>
          <cell r="X159">
            <v>1</v>
          </cell>
          <cell r="Y159">
            <v>6.1728395061728392E-3</v>
          </cell>
          <cell r="Z159">
            <v>34.995434766351551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23</v>
          </cell>
          <cell r="C168">
            <v>7</v>
          </cell>
          <cell r="D168">
            <v>6262</v>
          </cell>
          <cell r="E168">
            <v>16</v>
          </cell>
          <cell r="F168">
            <v>2757.14</v>
          </cell>
          <cell r="G168">
            <v>0</v>
          </cell>
          <cell r="H168">
            <v>65820</v>
          </cell>
          <cell r="I168">
            <v>0</v>
          </cell>
          <cell r="J168">
            <v>0</v>
          </cell>
          <cell r="K168">
            <v>148992.95999999999</v>
          </cell>
          <cell r="L168">
            <v>0</v>
          </cell>
          <cell r="M168">
            <v>0</v>
          </cell>
          <cell r="N168">
            <v>217570.1</v>
          </cell>
          <cell r="O168">
            <v>1869.3357000000001</v>
          </cell>
          <cell r="P168">
            <v>0</v>
          </cell>
          <cell r="Q168">
            <v>1869.3357000000001</v>
          </cell>
          <cell r="R168">
            <v>67.799810673378943</v>
          </cell>
          <cell r="S168">
            <v>0</v>
          </cell>
          <cell r="T168">
            <v>393.87714285714281</v>
          </cell>
          <cell r="U168">
            <v>172.32124999999999</v>
          </cell>
          <cell r="V168">
            <v>2861.7391304347825</v>
          </cell>
          <cell r="W168">
            <v>0.30434782608695654</v>
          </cell>
          <cell r="X168">
            <v>0.4375</v>
          </cell>
          <cell r="Y168">
            <v>2.5550942190993293E-3</v>
          </cell>
          <cell r="Z168">
            <v>71.490612226850374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3987</v>
          </cell>
          <cell r="C173">
            <v>785482.79999999993</v>
          </cell>
          <cell r="D173">
            <v>2141575</v>
          </cell>
          <cell r="E173">
            <v>681178</v>
          </cell>
          <cell r="F173">
            <v>89243987.291000009</v>
          </cell>
          <cell r="G173">
            <v>6862355.2400000002</v>
          </cell>
          <cell r="H173">
            <v>9221498.8899999987</v>
          </cell>
          <cell r="I173">
            <v>87772.19</v>
          </cell>
          <cell r="J173">
            <v>3847633.79</v>
          </cell>
          <cell r="K173">
            <v>319785.92</v>
          </cell>
          <cell r="L173">
            <v>637603.41999999993</v>
          </cell>
          <cell r="M173">
            <v>404340.80000000005</v>
          </cell>
          <cell r="N173">
            <v>110624977.54100001</v>
          </cell>
          <cell r="O173">
            <v>33965842.163161993</v>
          </cell>
          <cell r="P173">
            <v>3408532.4248479996</v>
          </cell>
          <cell r="Q173">
            <v>37374374.588009991</v>
          </cell>
          <cell r="R173">
            <v>38.059530052605965</v>
          </cell>
          <cell r="S173">
            <v>49.67000841023205</v>
          </cell>
          <cell r="T173">
            <v>113.61673010662999</v>
          </cell>
          <cell r="U173">
            <v>131.01419495491635</v>
          </cell>
          <cell r="V173">
            <v>2312.8916202658638</v>
          </cell>
          <cell r="W173">
            <v>197.01098570353648</v>
          </cell>
          <cell r="X173">
            <v>1.1531241466988069</v>
          </cell>
          <cell r="Y173">
            <v>0.31807338057270934</v>
          </cell>
          <cell r="Z173">
            <v>38.565047752028221</v>
          </cell>
        </row>
        <row r="174">
          <cell r="B174">
            <v>3987</v>
          </cell>
          <cell r="C174">
            <v>785482.79999999993</v>
          </cell>
          <cell r="D174">
            <v>2141575</v>
          </cell>
          <cell r="E174">
            <v>681178</v>
          </cell>
          <cell r="F174">
            <v>89243987.291000009</v>
          </cell>
          <cell r="G174">
            <v>6862355.2400000002</v>
          </cell>
          <cell r="H174">
            <v>9221498.8899999987</v>
          </cell>
          <cell r="I174">
            <v>87772.19</v>
          </cell>
          <cell r="J174">
            <v>3847633.79</v>
          </cell>
          <cell r="K174">
            <v>319785.92</v>
          </cell>
          <cell r="L174">
            <v>637603.41999999993</v>
          </cell>
          <cell r="M174">
            <v>404340.80000000005</v>
          </cell>
          <cell r="N174">
            <v>110624977.54100001</v>
          </cell>
          <cell r="O174">
            <v>33775020.336690992</v>
          </cell>
          <cell r="P174">
            <v>-190821.82647100091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2166</v>
          </cell>
          <cell r="C175">
            <v>332294</v>
          </cell>
          <cell r="D175">
            <v>1528510</v>
          </cell>
          <cell r="E175">
            <v>325785</v>
          </cell>
          <cell r="F175">
            <v>27168550.440000001</v>
          </cell>
          <cell r="G175">
            <v>1541273.44</v>
          </cell>
          <cell r="H175">
            <v>3636449.2</v>
          </cell>
          <cell r="I175">
            <v>0</v>
          </cell>
          <cell r="J175">
            <v>140822.64000000001</v>
          </cell>
          <cell r="K175">
            <v>148992.95999999999</v>
          </cell>
          <cell r="L175">
            <v>637603.41999999993</v>
          </cell>
          <cell r="M175">
            <v>6952</v>
          </cell>
          <cell r="N175">
            <v>33280644.100000001</v>
          </cell>
          <cell r="O175">
            <v>8808198.0162729993</v>
          </cell>
          <cell r="P175">
            <v>788889.83546800003</v>
          </cell>
          <cell r="Q175">
            <v>9597087.8517409991</v>
          </cell>
          <cell r="R175">
            <v>32.420566697974337</v>
          </cell>
          <cell r="S175">
            <v>51.184287939718217</v>
          </cell>
          <cell r="T175">
            <v>81.760580810968605</v>
          </cell>
          <cell r="U175">
            <v>83.394110962751512</v>
          </cell>
          <cell r="V175">
            <v>1678.8777469990766</v>
          </cell>
          <cell r="W175">
            <v>153.41366574330564</v>
          </cell>
          <cell r="X175">
            <v>1.0199794342894855</v>
          </cell>
          <cell r="Y175">
            <v>21.313893922839892</v>
          </cell>
          <cell r="Z175">
            <v>43.512954707942697</v>
          </cell>
        </row>
        <row r="176">
          <cell r="A176" t="str">
            <v>Inter</v>
          </cell>
          <cell r="B176">
            <v>1791</v>
          </cell>
          <cell r="C176">
            <v>434152.29999999993</v>
          </cell>
          <cell r="D176">
            <v>580807</v>
          </cell>
          <cell r="E176">
            <v>338002</v>
          </cell>
          <cell r="F176">
            <v>58272094.579999998</v>
          </cell>
          <cell r="G176">
            <v>5136902.0900000008</v>
          </cell>
          <cell r="H176">
            <v>5400749.6900000004</v>
          </cell>
          <cell r="I176">
            <v>0</v>
          </cell>
          <cell r="J176">
            <v>3478004.65</v>
          </cell>
          <cell r="K176">
            <v>155892.96</v>
          </cell>
          <cell r="L176">
            <v>0</v>
          </cell>
          <cell r="M176">
            <v>325851.39999999997</v>
          </cell>
          <cell r="N176">
            <v>72769495.370000005</v>
          </cell>
          <cell r="O176">
            <v>23883934.572158996</v>
          </cell>
          <cell r="P176">
            <v>2573405.3538190001</v>
          </cell>
          <cell r="Q176">
            <v>26457339.925977997</v>
          </cell>
          <cell r="R176">
            <v>40.986916197717008</v>
          </cell>
          <cell r="S176">
            <v>50.096445459387752</v>
          </cell>
          <cell r="T176">
            <v>134.22039818745637</v>
          </cell>
          <cell r="U176">
            <v>172.40162655842272</v>
          </cell>
          <cell r="V176">
            <v>3015.4939642657737</v>
          </cell>
          <cell r="W176">
            <v>242.40776102735899</v>
          </cell>
          <cell r="X176">
            <v>1.2844666599605918</v>
          </cell>
          <cell r="Y176">
            <v>58.195235250263856</v>
          </cell>
          <cell r="Z176">
            <v>35.992065498025354</v>
          </cell>
        </row>
        <row r="177">
          <cell r="A177" t="str">
            <v>Kosher</v>
          </cell>
          <cell r="B177">
            <v>30</v>
          </cell>
          <cell r="C177">
            <v>19036.5</v>
          </cell>
          <cell r="D177">
            <v>32258</v>
          </cell>
          <cell r="E177">
            <v>17391</v>
          </cell>
          <cell r="F177">
            <v>3803342.2710000002</v>
          </cell>
          <cell r="G177">
            <v>184179.71</v>
          </cell>
          <cell r="H177">
            <v>184300</v>
          </cell>
          <cell r="I177">
            <v>87772.19</v>
          </cell>
          <cell r="J177">
            <v>228806.5</v>
          </cell>
          <cell r="K177">
            <v>14900</v>
          </cell>
          <cell r="L177">
            <v>0</v>
          </cell>
          <cell r="M177">
            <v>71537.399999999994</v>
          </cell>
          <cell r="N177">
            <v>4574838.0710000005</v>
          </cell>
          <cell r="O177">
            <v>1273709.57473</v>
          </cell>
          <cell r="P177">
            <v>46237.235561000001</v>
          </cell>
          <cell r="Q177">
            <v>1319946.8102910002</v>
          </cell>
          <cell r="R177">
            <v>33.489217745188832</v>
          </cell>
          <cell r="S177">
            <v>25.104413271689918</v>
          </cell>
          <cell r="T177">
            <v>199.79209786462849</v>
          </cell>
          <cell r="U177">
            <v>218.69600776263584</v>
          </cell>
          <cell r="V177">
            <v>6143.333333333333</v>
          </cell>
          <cell r="W177">
            <v>634.54999999999995</v>
          </cell>
          <cell r="X177">
            <v>1.0946179058133518</v>
          </cell>
          <cell r="Y177">
            <v>53.912207824415646</v>
          </cell>
          <cell r="Z177">
            <v>43.497482393396282</v>
          </cell>
        </row>
        <row r="178">
          <cell r="A178" t="str">
            <v>Total</v>
          </cell>
          <cell r="B178">
            <v>3987</v>
          </cell>
          <cell r="C178">
            <v>785482.79999999993</v>
          </cell>
          <cell r="D178">
            <v>2141575</v>
          </cell>
          <cell r="E178">
            <v>681178</v>
          </cell>
          <cell r="F178">
            <v>89243987.290999994</v>
          </cell>
          <cell r="G178">
            <v>6862355.2400000012</v>
          </cell>
          <cell r="H178">
            <v>9221498.8900000006</v>
          </cell>
          <cell r="I178">
            <v>87772.19</v>
          </cell>
          <cell r="J178">
            <v>3847633.79</v>
          </cell>
          <cell r="K178">
            <v>319785.92</v>
          </cell>
          <cell r="L178">
            <v>637603.41999999993</v>
          </cell>
          <cell r="M178">
            <v>404340.79999999993</v>
          </cell>
          <cell r="N178">
            <v>110624977.54099999</v>
          </cell>
          <cell r="O178">
            <v>33965842.163161993</v>
          </cell>
          <cell r="P178">
            <v>3408532.4248480005</v>
          </cell>
          <cell r="Q178">
            <v>37374374.588009998</v>
          </cell>
          <cell r="R178">
            <v>38.059530052605965</v>
          </cell>
          <cell r="S178">
            <v>49.67000841023205</v>
          </cell>
          <cell r="T178">
            <v>113.61673010662996</v>
          </cell>
          <cell r="U178">
            <v>131.01419495491632</v>
          </cell>
          <cell r="V178">
            <v>2312.8916202658643</v>
          </cell>
          <cell r="W178">
            <v>197.01098570353648</v>
          </cell>
          <cell r="X178">
            <v>1.1531241466988069</v>
          </cell>
          <cell r="Y178">
            <v>31.807338057270933</v>
          </cell>
          <cell r="Z178">
            <v>38.565047752028221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-1459990.87</v>
          </cell>
          <cell r="P180">
            <v>0</v>
          </cell>
          <cell r="Q180">
            <v>-1459990.87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-646433.11700000009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-646433.11700000009</v>
          </cell>
          <cell r="O181">
            <v>-491471.14999999997</v>
          </cell>
          <cell r="P181">
            <v>0</v>
          </cell>
          <cell r="Q181">
            <v>-491471.14999999997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646433.11700000009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646433.11700000009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2166</v>
          </cell>
          <cell r="C185">
            <v>332294</v>
          </cell>
          <cell r="D185">
            <v>1528510</v>
          </cell>
          <cell r="E185">
            <v>325785</v>
          </cell>
          <cell r="F185">
            <v>27168550.440000001</v>
          </cell>
          <cell r="G185">
            <v>1541273.44</v>
          </cell>
          <cell r="H185">
            <v>3636449.2</v>
          </cell>
          <cell r="I185">
            <v>0</v>
          </cell>
          <cell r="J185">
            <v>140822.64000000001</v>
          </cell>
          <cell r="K185">
            <v>148992.95999999999</v>
          </cell>
          <cell r="L185">
            <v>637603.41999999993</v>
          </cell>
          <cell r="M185">
            <v>6952</v>
          </cell>
          <cell r="N185">
            <v>33280644.100000001</v>
          </cell>
          <cell r="O185">
            <v>7348207.1462729992</v>
          </cell>
          <cell r="P185">
            <v>788889.83546800003</v>
          </cell>
          <cell r="Q185">
            <v>8137096.981740999</v>
          </cell>
          <cell r="R185">
            <v>27.046739804911724</v>
          </cell>
          <cell r="S185">
            <v>51.184287939718217</v>
          </cell>
          <cell r="T185">
            <v>81.760580810968605</v>
          </cell>
          <cell r="U185">
            <v>83.394110962751512</v>
          </cell>
          <cell r="V185">
            <v>1678.8777469990766</v>
          </cell>
          <cell r="W185">
            <v>153.41366574330564</v>
          </cell>
          <cell r="X185">
            <v>1.0199794342894855</v>
          </cell>
          <cell r="Y185">
            <v>21.313893922839892</v>
          </cell>
          <cell r="Z185">
            <v>47.899861600769327</v>
          </cell>
        </row>
        <row r="186">
          <cell r="A186" t="str">
            <v>Inter</v>
          </cell>
          <cell r="B186">
            <v>1791</v>
          </cell>
          <cell r="C186">
            <v>434152.29999999993</v>
          </cell>
          <cell r="D186">
            <v>580807</v>
          </cell>
          <cell r="E186">
            <v>338002</v>
          </cell>
          <cell r="F186">
            <v>57625661.463</v>
          </cell>
          <cell r="G186">
            <v>5136902.0900000008</v>
          </cell>
          <cell r="H186">
            <v>5400749.6900000004</v>
          </cell>
          <cell r="I186">
            <v>0</v>
          </cell>
          <cell r="J186">
            <v>3478004.65</v>
          </cell>
          <cell r="K186">
            <v>155892.96</v>
          </cell>
          <cell r="L186">
            <v>0</v>
          </cell>
          <cell r="M186">
            <v>325851.39999999997</v>
          </cell>
          <cell r="N186">
            <v>72123062.253000006</v>
          </cell>
          <cell r="O186">
            <v>23392463.422158998</v>
          </cell>
          <cell r="P186">
            <v>2573405.3538190001</v>
          </cell>
          <cell r="Q186">
            <v>25965868.775977999</v>
          </cell>
          <cell r="R186">
            <v>40.593830644666376</v>
          </cell>
          <cell r="S186">
            <v>50.096445459387752</v>
          </cell>
          <cell r="T186">
            <v>132.73144346580685</v>
          </cell>
          <cell r="U186">
            <v>170.48911386027302</v>
          </cell>
          <cell r="V186">
            <v>3015.4939642657737</v>
          </cell>
          <cell r="W186">
            <v>242.40776102735899</v>
          </cell>
          <cell r="X186">
            <v>1.2844666599605918</v>
          </cell>
          <cell r="Y186">
            <v>58.195235250263856</v>
          </cell>
          <cell r="Z186">
            <v>36.347628206497845</v>
          </cell>
        </row>
        <row r="187">
          <cell r="A187" t="str">
            <v>Kosher</v>
          </cell>
          <cell r="B187">
            <v>30</v>
          </cell>
          <cell r="C187">
            <v>19036.5</v>
          </cell>
          <cell r="D187">
            <v>32258</v>
          </cell>
          <cell r="E187">
            <v>17391</v>
          </cell>
          <cell r="F187">
            <v>4449775.3880000003</v>
          </cell>
          <cell r="G187">
            <v>184179.71</v>
          </cell>
          <cell r="H187">
            <v>184300</v>
          </cell>
          <cell r="I187">
            <v>87772.19</v>
          </cell>
          <cell r="J187">
            <v>228806.5</v>
          </cell>
          <cell r="K187">
            <v>14900</v>
          </cell>
          <cell r="L187">
            <v>0</v>
          </cell>
          <cell r="M187">
            <v>71537.399999999994</v>
          </cell>
          <cell r="N187">
            <v>5221271.188000001</v>
          </cell>
          <cell r="O187">
            <v>1001473.54473</v>
          </cell>
          <cell r="P187">
            <v>46237.235561000001</v>
          </cell>
          <cell r="Q187">
            <v>1047710.7802909999</v>
          </cell>
          <cell r="R187">
            <v>22.50615946662699</v>
          </cell>
          <cell r="S187">
            <v>25.104413271689918</v>
          </cell>
          <cell r="T187">
            <v>233.7496592335776</v>
          </cell>
          <cell r="U187">
            <v>255.86656247484333</v>
          </cell>
          <cell r="V187">
            <v>6143.333333333333</v>
          </cell>
          <cell r="W187">
            <v>634.54999999999995</v>
          </cell>
          <cell r="X187">
            <v>1.0946179058133518</v>
          </cell>
          <cell r="Y187">
            <v>53.912207824415646</v>
          </cell>
          <cell r="Z187">
            <v>52.283598829824143</v>
          </cell>
        </row>
        <row r="188">
          <cell r="A188">
            <v>0</v>
          </cell>
          <cell r="B188">
            <v>3987</v>
          </cell>
          <cell r="C188">
            <v>785482.79999999993</v>
          </cell>
          <cell r="D188">
            <v>2141575</v>
          </cell>
          <cell r="E188">
            <v>681178</v>
          </cell>
          <cell r="F188">
            <v>89243987.290999994</v>
          </cell>
          <cell r="G188">
            <v>6862355.2400000012</v>
          </cell>
          <cell r="H188">
            <v>9221498.8900000006</v>
          </cell>
          <cell r="I188">
            <v>87772.19</v>
          </cell>
          <cell r="J188">
            <v>3847633.79</v>
          </cell>
          <cell r="K188">
            <v>319785.92</v>
          </cell>
          <cell r="L188">
            <v>637603.41999999993</v>
          </cell>
          <cell r="M188">
            <v>404340.79999999993</v>
          </cell>
          <cell r="N188">
            <v>110624977.54100001</v>
          </cell>
          <cell r="O188">
            <v>31742144.113161996</v>
          </cell>
          <cell r="P188">
            <v>3408532.4248480005</v>
          </cell>
          <cell r="Q188">
            <v>35150676.538009994</v>
          </cell>
          <cell r="R188">
            <v>35.567823756753079</v>
          </cell>
          <cell r="S188">
            <v>49.67000841023205</v>
          </cell>
          <cell r="T188">
            <v>113.61673010662996</v>
          </cell>
          <cell r="U188">
            <v>131.01419495491632</v>
          </cell>
          <cell r="V188">
            <v>2312.8916202658643</v>
          </cell>
          <cell r="W188">
            <v>197.01098570353648</v>
          </cell>
          <cell r="X188">
            <v>1.1531241466988069</v>
          </cell>
          <cell r="Y188">
            <v>31.807338057270933</v>
          </cell>
          <cell r="Z188">
            <v>40.57517069119524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42674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1542.73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42674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Administration fee</v>
          </cell>
          <cell r="M192">
            <v>0</v>
          </cell>
          <cell r="N192">
            <v>300000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42674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Reimbursement to catering</v>
          </cell>
          <cell r="M193">
            <v>0</v>
          </cell>
          <cell r="N193">
            <v>20615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322157.73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110947135.27100001</v>
          </cell>
          <cell r="O198">
            <v>110947135.27000006</v>
          </cell>
          <cell r="P198">
            <v>9.9995732307434082E-4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2166</v>
          </cell>
          <cell r="C200">
            <v>332294</v>
          </cell>
          <cell r="D200">
            <v>1528510</v>
          </cell>
          <cell r="E200">
            <v>325785</v>
          </cell>
          <cell r="F200">
            <v>27168550.440000001</v>
          </cell>
          <cell r="G200">
            <v>1541273.44</v>
          </cell>
          <cell r="H200">
            <v>3636449.2</v>
          </cell>
          <cell r="I200">
            <v>0</v>
          </cell>
          <cell r="J200">
            <v>140822.64000000001</v>
          </cell>
          <cell r="K200">
            <v>148992.95999999999</v>
          </cell>
          <cell r="L200">
            <v>637603.41999999993</v>
          </cell>
          <cell r="M200">
            <v>6952</v>
          </cell>
          <cell r="N200">
            <v>33280644.100000001</v>
          </cell>
          <cell r="O200">
            <v>7348207.1462729992</v>
          </cell>
          <cell r="P200">
            <v>788889.83546800003</v>
          </cell>
          <cell r="Q200">
            <v>8137096.981740999</v>
          </cell>
          <cell r="R200">
            <v>27.046739804911724</v>
          </cell>
          <cell r="S200">
            <v>51.184287939718217</v>
          </cell>
          <cell r="T200">
            <v>81.760580810968605</v>
          </cell>
          <cell r="U200">
            <v>83.394110962751512</v>
          </cell>
          <cell r="V200">
            <v>1678.8777469990766</v>
          </cell>
          <cell r="W200">
            <v>153.41366574330564</v>
          </cell>
          <cell r="X200">
            <v>1.0199794342894855</v>
          </cell>
          <cell r="Y200">
            <v>21.313893922839892</v>
          </cell>
          <cell r="Z200">
            <v>0</v>
          </cell>
        </row>
        <row r="201">
          <cell r="A201" t="str">
            <v>Inter</v>
          </cell>
          <cell r="B201">
            <v>1791</v>
          </cell>
          <cell r="C201">
            <v>434152.29999999993</v>
          </cell>
          <cell r="D201">
            <v>580807</v>
          </cell>
          <cell r="E201">
            <v>338002</v>
          </cell>
          <cell r="F201">
            <v>57625661.463</v>
          </cell>
          <cell r="G201">
            <v>5136902.0900000008</v>
          </cell>
          <cell r="H201">
            <v>5400749.6900000004</v>
          </cell>
          <cell r="I201">
            <v>0</v>
          </cell>
          <cell r="J201">
            <v>3478004.65</v>
          </cell>
          <cell r="K201">
            <v>155892.96</v>
          </cell>
          <cell r="L201">
            <v>0</v>
          </cell>
          <cell r="M201">
            <v>325851.39999999997</v>
          </cell>
          <cell r="N201">
            <v>72123062.253000006</v>
          </cell>
          <cell r="O201">
            <v>23392463.422158998</v>
          </cell>
          <cell r="P201">
            <v>2573405.3538190001</v>
          </cell>
          <cell r="Q201">
            <v>25965868.775977999</v>
          </cell>
          <cell r="R201">
            <v>40.593830644666376</v>
          </cell>
          <cell r="S201">
            <v>50.096445459387752</v>
          </cell>
          <cell r="T201">
            <v>132.73144346580685</v>
          </cell>
          <cell r="U201">
            <v>170.48911386027302</v>
          </cell>
          <cell r="V201">
            <v>3015.4939642657737</v>
          </cell>
          <cell r="W201">
            <v>242.40776102735899</v>
          </cell>
          <cell r="X201">
            <v>1.2844666599605918</v>
          </cell>
          <cell r="Y201">
            <v>58.195235250263856</v>
          </cell>
          <cell r="Z201">
            <v>0</v>
          </cell>
        </row>
        <row r="202">
          <cell r="A202" t="str">
            <v>Kosher</v>
          </cell>
          <cell r="B202">
            <v>30</v>
          </cell>
          <cell r="C202">
            <v>19036.5</v>
          </cell>
          <cell r="D202">
            <v>32258</v>
          </cell>
          <cell r="E202">
            <v>17391</v>
          </cell>
          <cell r="F202">
            <v>4449775.3880000003</v>
          </cell>
          <cell r="G202">
            <v>184179.71</v>
          </cell>
          <cell r="H202">
            <v>184300</v>
          </cell>
          <cell r="I202">
            <v>87772.19</v>
          </cell>
          <cell r="J202">
            <v>228806.5</v>
          </cell>
          <cell r="K202">
            <v>14900</v>
          </cell>
          <cell r="L202">
            <v>0</v>
          </cell>
          <cell r="M202">
            <v>71537.399999999994</v>
          </cell>
          <cell r="N202">
            <v>5221271.188000001</v>
          </cell>
          <cell r="O202">
            <v>1001473.54473</v>
          </cell>
          <cell r="P202">
            <v>46237.235561000001</v>
          </cell>
          <cell r="Q202">
            <v>1047710.7802909999</v>
          </cell>
          <cell r="R202">
            <v>22.50615946662699</v>
          </cell>
          <cell r="S202">
            <v>25.104413271689918</v>
          </cell>
          <cell r="T202">
            <v>233.7496592335776</v>
          </cell>
          <cell r="U202">
            <v>255.86656247484333</v>
          </cell>
          <cell r="V202">
            <v>6143.333333333333</v>
          </cell>
          <cell r="W202">
            <v>634.54999999999995</v>
          </cell>
          <cell r="X202">
            <v>1.0946179058133518</v>
          </cell>
          <cell r="Y202">
            <v>53.912207824415646</v>
          </cell>
          <cell r="Z202">
            <v>0</v>
          </cell>
        </row>
        <row r="203">
          <cell r="A203" t="str">
            <v>Total</v>
          </cell>
          <cell r="B203">
            <v>3987</v>
          </cell>
          <cell r="C203">
            <v>785482.79999999993</v>
          </cell>
          <cell r="D203">
            <v>2141575</v>
          </cell>
          <cell r="E203">
            <v>681178</v>
          </cell>
          <cell r="F203">
            <v>89243987.290999994</v>
          </cell>
          <cell r="G203">
            <v>6862355.2400000012</v>
          </cell>
          <cell r="H203">
            <v>9221498.8900000006</v>
          </cell>
          <cell r="I203">
            <v>87772.19</v>
          </cell>
          <cell r="J203">
            <v>3847633.79</v>
          </cell>
          <cell r="K203">
            <v>319785.92</v>
          </cell>
          <cell r="L203">
            <v>637603.41999999993</v>
          </cell>
          <cell r="M203">
            <v>404340.79999999993</v>
          </cell>
          <cell r="N203">
            <v>110624977.54100001</v>
          </cell>
          <cell r="O203">
            <v>31742144.113161996</v>
          </cell>
          <cell r="P203">
            <v>3408532.4248480005</v>
          </cell>
          <cell r="Q203">
            <v>35150676.538009994</v>
          </cell>
          <cell r="R203">
            <v>35.567823756753079</v>
          </cell>
          <cell r="S203">
            <v>49.67000841023205</v>
          </cell>
          <cell r="T203">
            <v>113.61673010662996</v>
          </cell>
          <cell r="U203">
            <v>131.01419495491632</v>
          </cell>
          <cell r="V203">
            <v>2312.8916202658643</v>
          </cell>
          <cell r="W203">
            <v>197.01098570353648</v>
          </cell>
          <cell r="X203">
            <v>1.1531241466988069</v>
          </cell>
          <cell r="Y203">
            <v>31.807338057270933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2166</v>
          </cell>
          <cell r="C210">
            <v>332294</v>
          </cell>
          <cell r="D210">
            <v>1528510</v>
          </cell>
          <cell r="E210">
            <v>325785</v>
          </cell>
          <cell r="F210">
            <v>27168550.440000001</v>
          </cell>
          <cell r="G210">
            <v>1541273.44</v>
          </cell>
          <cell r="H210">
            <v>3636449.2</v>
          </cell>
          <cell r="I210">
            <v>0</v>
          </cell>
          <cell r="J210">
            <v>140822.64000000001</v>
          </cell>
          <cell r="K210">
            <v>148992.95999999999</v>
          </cell>
          <cell r="L210">
            <v>637603.41999999993</v>
          </cell>
          <cell r="M210">
            <v>6952</v>
          </cell>
          <cell r="N210">
            <v>33280644.100000001</v>
          </cell>
          <cell r="O210">
            <v>7348207.1462729992</v>
          </cell>
          <cell r="P210">
            <v>788889.83546800003</v>
          </cell>
          <cell r="Q210">
            <v>8137096.981740999</v>
          </cell>
          <cell r="R210">
            <v>27.046739804911724</v>
          </cell>
          <cell r="S210">
            <v>51.184287939718217</v>
          </cell>
          <cell r="T210">
            <v>81.760580810968605</v>
          </cell>
          <cell r="U210">
            <v>83.394110962751512</v>
          </cell>
          <cell r="V210">
            <v>1678.8777469990766</v>
          </cell>
          <cell r="W210">
            <v>153.41366574330564</v>
          </cell>
          <cell r="X210">
            <v>1.0199794342894855</v>
          </cell>
          <cell r="Y210">
            <v>21.313893922839892</v>
          </cell>
          <cell r="Z210">
            <v>0</v>
          </cell>
        </row>
        <row r="211">
          <cell r="A211" t="str">
            <v>Inter</v>
          </cell>
          <cell r="B211">
            <v>1791</v>
          </cell>
          <cell r="C211">
            <v>434152.29999999993</v>
          </cell>
          <cell r="D211">
            <v>580807</v>
          </cell>
          <cell r="E211">
            <v>338002</v>
          </cell>
          <cell r="F211">
            <v>57625661.463</v>
          </cell>
          <cell r="G211">
            <v>5136902.0900000008</v>
          </cell>
          <cell r="H211">
            <v>5400749.6900000004</v>
          </cell>
          <cell r="I211">
            <v>0</v>
          </cell>
          <cell r="J211">
            <v>3478004.65</v>
          </cell>
          <cell r="K211">
            <v>155892.96</v>
          </cell>
          <cell r="L211">
            <v>0</v>
          </cell>
          <cell r="M211">
            <v>325851.39999999997</v>
          </cell>
          <cell r="N211">
            <v>72123062.253000006</v>
          </cell>
          <cell r="O211">
            <v>23392463.422158998</v>
          </cell>
          <cell r="P211">
            <v>2573405.3538190001</v>
          </cell>
          <cell r="Q211">
            <v>25965868.775977999</v>
          </cell>
          <cell r="R211">
            <v>40.593830644666376</v>
          </cell>
          <cell r="S211">
            <v>50.096445459387752</v>
          </cell>
          <cell r="T211">
            <v>132.73144346580685</v>
          </cell>
          <cell r="U211">
            <v>170.48911386027302</v>
          </cell>
          <cell r="V211">
            <v>3015.4939642657737</v>
          </cell>
          <cell r="W211">
            <v>242.40776102735899</v>
          </cell>
          <cell r="X211">
            <v>1.2844666599605918</v>
          </cell>
          <cell r="Y211">
            <v>58.195235250263856</v>
          </cell>
          <cell r="Z211">
            <v>0</v>
          </cell>
        </row>
        <row r="212">
          <cell r="A212" t="str">
            <v>Kosher</v>
          </cell>
          <cell r="B212">
            <v>30</v>
          </cell>
          <cell r="C212">
            <v>19036.5</v>
          </cell>
          <cell r="D212">
            <v>32258</v>
          </cell>
          <cell r="E212">
            <v>17391</v>
          </cell>
          <cell r="F212">
            <v>4449775.3880000003</v>
          </cell>
          <cell r="G212">
            <v>184179.71</v>
          </cell>
          <cell r="H212">
            <v>184300</v>
          </cell>
          <cell r="I212">
            <v>87772.19</v>
          </cell>
          <cell r="J212">
            <v>228806.5</v>
          </cell>
          <cell r="K212">
            <v>14900</v>
          </cell>
          <cell r="L212">
            <v>0</v>
          </cell>
          <cell r="M212">
            <v>71537.399999999994</v>
          </cell>
          <cell r="N212">
            <v>5221271.188000001</v>
          </cell>
          <cell r="O212">
            <v>1001473.54473</v>
          </cell>
          <cell r="P212">
            <v>46237.235561000001</v>
          </cell>
          <cell r="Q212">
            <v>1047710.7802909999</v>
          </cell>
          <cell r="R212">
            <v>22.50615946662699</v>
          </cell>
          <cell r="S212">
            <v>25.104413271689918</v>
          </cell>
          <cell r="T212">
            <v>233.7496592335776</v>
          </cell>
          <cell r="U212">
            <v>255.86656247484333</v>
          </cell>
          <cell r="V212">
            <v>6143.333333333333</v>
          </cell>
          <cell r="W212">
            <v>634.54999999999995</v>
          </cell>
          <cell r="X212">
            <v>1.0946179058133518</v>
          </cell>
          <cell r="Y212">
            <v>53.912207824415646</v>
          </cell>
          <cell r="Z212">
            <v>0</v>
          </cell>
        </row>
        <row r="213">
          <cell r="A213" t="str">
            <v>Total</v>
          </cell>
          <cell r="B213">
            <v>3987</v>
          </cell>
          <cell r="C213">
            <v>785482.79999999993</v>
          </cell>
          <cell r="D213">
            <v>2141575</v>
          </cell>
          <cell r="E213">
            <v>681178</v>
          </cell>
          <cell r="F213">
            <v>89243987.290999994</v>
          </cell>
          <cell r="G213">
            <v>6862355.2400000012</v>
          </cell>
          <cell r="H213">
            <v>9221498.8900000006</v>
          </cell>
          <cell r="I213">
            <v>87772.19</v>
          </cell>
          <cell r="J213">
            <v>3847633.79</v>
          </cell>
          <cell r="K213">
            <v>319785.92</v>
          </cell>
          <cell r="L213">
            <v>637603.41999999993</v>
          </cell>
          <cell r="M213">
            <v>404340.79999999993</v>
          </cell>
          <cell r="N213">
            <v>110624977.54100001</v>
          </cell>
          <cell r="O213">
            <v>31742144.113161996</v>
          </cell>
          <cell r="P213">
            <v>3408532.4248480005</v>
          </cell>
          <cell r="Q213">
            <v>35150676.538009994</v>
          </cell>
          <cell r="R213">
            <v>35.567823756753079</v>
          </cell>
          <cell r="S213">
            <v>49.67000841023205</v>
          </cell>
          <cell r="T213">
            <v>113.61673010662996</v>
          </cell>
          <cell r="U213">
            <v>131.01419495491632</v>
          </cell>
          <cell r="V213">
            <v>2312.8916202658643</v>
          </cell>
          <cell r="W213">
            <v>197.01098570353648</v>
          </cell>
          <cell r="X213">
            <v>1.1531241466988069</v>
          </cell>
          <cell r="Y213">
            <v>31.807338057270933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1129716.4099999999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28709823.880000003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67396518.650999993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9309271.0800000001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319785.92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3847633.79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1041944.2199999999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110624977.54099999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27921.38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13274997.300000001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2107093167.6199999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1471</v>
          </cell>
          <cell r="C20">
            <v>203920.6</v>
          </cell>
          <cell r="D20">
            <v>329991</v>
          </cell>
          <cell r="E20">
            <v>209000</v>
          </cell>
          <cell r="F20">
            <v>17370722.34</v>
          </cell>
          <cell r="G20">
            <v>917605</v>
          </cell>
          <cell r="H20">
            <v>3264360</v>
          </cell>
          <cell r="I20">
            <v>0</v>
          </cell>
          <cell r="J20">
            <v>66645</v>
          </cell>
          <cell r="K20">
            <v>0</v>
          </cell>
          <cell r="L20">
            <v>0</v>
          </cell>
          <cell r="M20">
            <v>0</v>
          </cell>
          <cell r="N20">
            <v>21619332.34</v>
          </cell>
          <cell r="O20">
            <v>5337846.6681980006</v>
          </cell>
          <cell r="P20">
            <v>367543.40337299998</v>
          </cell>
          <cell r="Q20">
            <v>5705390.0715710009</v>
          </cell>
          <cell r="R20">
            <v>30.728985034240093</v>
          </cell>
          <cell r="S20">
            <v>40.054642615613467</v>
          </cell>
          <cell r="T20">
            <v>85.183754559372616</v>
          </cell>
          <cell r="U20">
            <v>83.113504019138759</v>
          </cell>
          <cell r="V20">
            <v>2219.1434398368456</v>
          </cell>
          <cell r="W20">
            <v>138.6271923861319</v>
          </cell>
          <cell r="X20">
            <v>0.9756966507177034</v>
          </cell>
          <cell r="Y20">
            <v>0.63335060653169328</v>
          </cell>
          <cell r="Z20">
            <v>45.959576742551818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2</v>
          </cell>
          <cell r="C22">
            <v>25.6</v>
          </cell>
          <cell r="D22">
            <v>237</v>
          </cell>
          <cell r="E22">
            <v>34</v>
          </cell>
          <cell r="F22">
            <v>2377.21</v>
          </cell>
          <cell r="G22">
            <v>412</v>
          </cell>
          <cell r="H22">
            <v>3661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6450.21</v>
          </cell>
          <cell r="O22">
            <v>591.99566000000004</v>
          </cell>
          <cell r="P22">
            <v>-643.027288</v>
          </cell>
          <cell r="Q22">
            <v>-51.031627999999955</v>
          </cell>
          <cell r="R22">
            <v>24.902960192831095</v>
          </cell>
          <cell r="S22">
            <v>-156.07458446601942</v>
          </cell>
          <cell r="T22">
            <v>92.859765624999994</v>
          </cell>
          <cell r="U22">
            <v>69.917941176470592</v>
          </cell>
          <cell r="V22">
            <v>1830.5</v>
          </cell>
          <cell r="W22">
            <v>12.8</v>
          </cell>
          <cell r="X22">
            <v>0.75294117647058822</v>
          </cell>
          <cell r="Y22">
            <v>0.14345991561181434</v>
          </cell>
          <cell r="Z22">
            <v>73.140962273509516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34</v>
          </cell>
          <cell r="C30">
            <v>0</v>
          </cell>
          <cell r="D30">
            <v>6120</v>
          </cell>
          <cell r="E30">
            <v>0</v>
          </cell>
          <cell r="F30">
            <v>1598</v>
          </cell>
          <cell r="G30">
            <v>33443.96</v>
          </cell>
          <cell r="H30">
            <v>37400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2167</v>
          </cell>
          <cell r="N30">
            <v>74608.959999999992</v>
          </cell>
          <cell r="O30">
            <v>-33.110182000000009</v>
          </cell>
          <cell r="P30">
            <v>14197.10607</v>
          </cell>
          <cell r="Q30">
            <v>14163.995887999999</v>
          </cell>
          <cell r="R30">
            <v>-2.0719763454317901</v>
          </cell>
          <cell r="S30">
            <v>42.45043371060126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53.365490492067025</v>
          </cell>
        </row>
        <row r="31">
          <cell r="A31" t="str">
            <v>Total domestic</v>
          </cell>
          <cell r="B31">
            <v>1507</v>
          </cell>
          <cell r="C31">
            <v>203946.2</v>
          </cell>
          <cell r="D31">
            <v>336348</v>
          </cell>
          <cell r="E31">
            <v>209034</v>
          </cell>
          <cell r="F31">
            <v>17374697.550000001</v>
          </cell>
          <cell r="G31">
            <v>951460.96</v>
          </cell>
          <cell r="H31">
            <v>3305421</v>
          </cell>
          <cell r="I31">
            <v>0</v>
          </cell>
          <cell r="J31">
            <v>66645</v>
          </cell>
          <cell r="K31">
            <v>0</v>
          </cell>
          <cell r="L31">
            <v>0</v>
          </cell>
          <cell r="M31">
            <v>2167</v>
          </cell>
          <cell r="N31">
            <v>21700391.510000002</v>
          </cell>
          <cell r="O31">
            <v>5338405.5536759999</v>
          </cell>
          <cell r="P31">
            <v>381097.48215499998</v>
          </cell>
          <cell r="Q31">
            <v>5719503.0358310016</v>
          </cell>
          <cell r="R31">
            <v>53.559968881639392</v>
          </cell>
          <cell r="S31">
            <v>-73.569508139804697</v>
          </cell>
          <cell r="T31">
            <v>178.0435201843726</v>
          </cell>
          <cell r="U31">
            <v>153.03144519560936</v>
          </cell>
          <cell r="V31">
            <v>5149.6434398368456</v>
          </cell>
          <cell r="W31">
            <v>135.33258128732581</v>
          </cell>
          <cell r="X31">
            <v>0.9756604188792255</v>
          </cell>
          <cell r="Y31">
            <v>0.6214813229155518</v>
          </cell>
          <cell r="Z31">
            <v>45.993118679669919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93</v>
          </cell>
          <cell r="D34">
            <v>2278</v>
          </cell>
          <cell r="E34">
            <v>90</v>
          </cell>
          <cell r="F34">
            <v>11856</v>
          </cell>
          <cell r="G34">
            <v>1980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21486</v>
          </cell>
          <cell r="O34">
            <v>5700.713213</v>
          </cell>
          <cell r="P34">
            <v>763.29</v>
          </cell>
          <cell r="Q34">
            <v>6464.003213</v>
          </cell>
          <cell r="R34">
            <v>48.082938706140347</v>
          </cell>
          <cell r="S34">
            <v>38.550000000000004</v>
          </cell>
          <cell r="T34">
            <v>127.48387096774194</v>
          </cell>
          <cell r="U34">
            <v>131.73333333333332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3.9508340649692712E-2</v>
          </cell>
          <cell r="Z34">
            <v>42.265078726955267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1</v>
          </cell>
          <cell r="C37">
            <v>0</v>
          </cell>
          <cell r="D37">
            <v>110</v>
          </cell>
          <cell r="E37">
            <v>0</v>
          </cell>
          <cell r="F37">
            <v>3342</v>
          </cell>
          <cell r="G37">
            <v>1447.52</v>
          </cell>
          <cell r="H37">
            <v>600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5554.52</v>
          </cell>
          <cell r="O37">
            <v>773.89106199999992</v>
          </cell>
          <cell r="P37">
            <v>797.68399999999997</v>
          </cell>
          <cell r="Q37">
            <v>1571.5750620000001</v>
          </cell>
          <cell r="R37">
            <v>23.156524895272291</v>
          </cell>
          <cell r="S37">
            <v>55.106941527578201</v>
          </cell>
          <cell r="T37">
            <v>0</v>
          </cell>
          <cell r="U37">
            <v>0</v>
          </cell>
          <cell r="V37">
            <v>600</v>
          </cell>
          <cell r="W37">
            <v>0</v>
          </cell>
          <cell r="X37" t="e">
            <v>#DIV/0!</v>
          </cell>
          <cell r="Y37">
            <v>0</v>
          </cell>
          <cell r="Z37">
            <v>44.056174953564522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117038.2</v>
          </cell>
          <cell r="D49">
            <v>118011</v>
          </cell>
          <cell r="E49">
            <v>90571</v>
          </cell>
          <cell r="F49">
            <v>18066122.259999998</v>
          </cell>
          <cell r="G49">
            <v>1016086.3400000001</v>
          </cell>
          <cell r="H49">
            <v>1549514.2900000003</v>
          </cell>
          <cell r="I49">
            <v>0</v>
          </cell>
          <cell r="J49">
            <v>810625.84999999986</v>
          </cell>
          <cell r="K49">
            <v>0</v>
          </cell>
          <cell r="L49">
            <v>0</v>
          </cell>
          <cell r="M49">
            <v>58601.95</v>
          </cell>
          <cell r="N49">
            <v>21500950.689999998</v>
          </cell>
          <cell r="O49">
            <v>8661967.4761449993</v>
          </cell>
          <cell r="P49">
            <v>636021.8615329999</v>
          </cell>
          <cell r="Q49">
            <v>9297989.3376780003</v>
          </cell>
          <cell r="R49">
            <v>47.945914189473662</v>
          </cell>
          <cell r="S49">
            <v>62.595257557837044</v>
          </cell>
          <cell r="T49">
            <v>154.36090319229106</v>
          </cell>
          <cell r="U49">
            <v>199.46917070585505</v>
          </cell>
          <cell r="V49">
            <v>6402.951611570249</v>
          </cell>
          <cell r="W49">
            <v>483.62892561983472</v>
          </cell>
          <cell r="X49">
            <v>1.2922259884510494</v>
          </cell>
          <cell r="Y49">
            <v>0.76747930277685983</v>
          </cell>
          <cell r="Z49">
            <v>29.105250159100837</v>
          </cell>
        </row>
        <row r="50">
          <cell r="A50" t="str">
            <v>ET-I</v>
          </cell>
          <cell r="B50">
            <v>62</v>
          </cell>
          <cell r="C50">
            <v>22543</v>
          </cell>
          <cell r="D50">
            <v>22752</v>
          </cell>
          <cell r="E50">
            <v>12929</v>
          </cell>
          <cell r="F50">
            <v>1905267.41</v>
          </cell>
          <cell r="G50">
            <v>205249.82</v>
          </cell>
          <cell r="H50">
            <v>221000</v>
          </cell>
          <cell r="I50">
            <v>0</v>
          </cell>
          <cell r="J50">
            <v>6780</v>
          </cell>
          <cell r="K50">
            <v>6300</v>
          </cell>
          <cell r="L50">
            <v>0</v>
          </cell>
          <cell r="M50">
            <v>15722.3</v>
          </cell>
          <cell r="N50">
            <v>2360319.5299999998</v>
          </cell>
          <cell r="O50">
            <v>1146077.3392750002</v>
          </cell>
          <cell r="P50">
            <v>82636.021872999991</v>
          </cell>
          <cell r="Q50">
            <v>1228713.3611480002</v>
          </cell>
          <cell r="R50">
            <v>60.153096266681018</v>
          </cell>
          <cell r="S50">
            <v>40.2611909101796</v>
          </cell>
          <cell r="T50">
            <v>84.517030120214699</v>
          </cell>
          <cell r="U50">
            <v>147.36386495475287</v>
          </cell>
          <cell r="V50">
            <v>3564.516129032258</v>
          </cell>
          <cell r="W50">
            <v>363.59677419354841</v>
          </cell>
          <cell r="X50">
            <v>1.7435996596797896</v>
          </cell>
          <cell r="Y50">
            <v>0.56825773558368498</v>
          </cell>
          <cell r="Z50">
            <v>20.292722748347405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90</v>
          </cell>
          <cell r="C53">
            <v>8920</v>
          </cell>
          <cell r="D53">
            <v>15300</v>
          </cell>
          <cell r="E53">
            <v>7880</v>
          </cell>
          <cell r="F53">
            <v>773086.79</v>
          </cell>
          <cell r="G53">
            <v>44559</v>
          </cell>
          <cell r="H53">
            <v>303900</v>
          </cell>
          <cell r="I53">
            <v>0</v>
          </cell>
          <cell r="J53">
            <v>6417</v>
          </cell>
          <cell r="K53">
            <v>12960</v>
          </cell>
          <cell r="L53">
            <v>0</v>
          </cell>
          <cell r="M53">
            <v>22820.6</v>
          </cell>
          <cell r="N53">
            <v>1163743.3900000001</v>
          </cell>
          <cell r="O53">
            <v>287954.53656099999</v>
          </cell>
          <cell r="P53">
            <v>20120.300000000003</v>
          </cell>
          <cell r="Q53">
            <v>308074.83656100003</v>
          </cell>
          <cell r="R53">
            <v>37.247375105322902</v>
          </cell>
          <cell r="S53">
            <v>45.154289817994126</v>
          </cell>
          <cell r="T53">
            <v>86.668922645739912</v>
          </cell>
          <cell r="U53">
            <v>98.107460659898479</v>
          </cell>
          <cell r="V53">
            <v>3376.6666666666665</v>
          </cell>
          <cell r="W53">
            <v>99.111111111111114</v>
          </cell>
          <cell r="X53">
            <v>1.131979695431472</v>
          </cell>
          <cell r="Y53">
            <v>0.51503267973856204</v>
          </cell>
          <cell r="Z53">
            <v>45.877053585845886</v>
          </cell>
        </row>
        <row r="54">
          <cell r="A54" t="str">
            <v>HB-I</v>
          </cell>
          <cell r="B54">
            <v>26</v>
          </cell>
          <cell r="C54">
            <v>5935</v>
          </cell>
          <cell r="D54">
            <v>10521</v>
          </cell>
          <cell r="E54">
            <v>5935</v>
          </cell>
          <cell r="F54">
            <v>553316.80000000005</v>
          </cell>
          <cell r="G54">
            <v>55721</v>
          </cell>
          <cell r="H54">
            <v>47250</v>
          </cell>
          <cell r="I54">
            <v>0</v>
          </cell>
          <cell r="J54">
            <v>163410</v>
          </cell>
          <cell r="K54">
            <v>43200</v>
          </cell>
          <cell r="L54">
            <v>0</v>
          </cell>
          <cell r="M54">
            <v>1617</v>
          </cell>
          <cell r="N54">
            <v>864514.8</v>
          </cell>
          <cell r="O54">
            <v>172483.25991899997</v>
          </cell>
          <cell r="P54">
            <v>27842.324108000001</v>
          </cell>
          <cell r="Q54">
            <v>200325.584027</v>
          </cell>
          <cell r="R54">
            <v>31.172604901748862</v>
          </cell>
          <cell r="S54">
            <v>49.967380535166278</v>
          </cell>
          <cell r="T54">
            <v>93.22945240101096</v>
          </cell>
          <cell r="U54">
            <v>93.22945240101096</v>
          </cell>
          <cell r="V54">
            <v>1817.3076923076924</v>
          </cell>
          <cell r="W54">
            <v>228.26923076923077</v>
          </cell>
          <cell r="X54">
            <v>1</v>
          </cell>
          <cell r="Y54">
            <v>0.56410987548712099</v>
          </cell>
          <cell r="Z54">
            <v>49.177775181455416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32</v>
          </cell>
          <cell r="C66">
            <v>5033.8</v>
          </cell>
          <cell r="D66">
            <v>7315</v>
          </cell>
          <cell r="E66">
            <v>5750</v>
          </cell>
          <cell r="F66">
            <v>794477.31</v>
          </cell>
          <cell r="G66">
            <v>759678.85</v>
          </cell>
          <cell r="H66">
            <v>108500</v>
          </cell>
          <cell r="I66">
            <v>0</v>
          </cell>
          <cell r="J66">
            <v>67392</v>
          </cell>
          <cell r="K66">
            <v>6480</v>
          </cell>
          <cell r="L66">
            <v>0</v>
          </cell>
          <cell r="M66">
            <v>2383.5</v>
          </cell>
          <cell r="N66">
            <v>1738911.6600000001</v>
          </cell>
          <cell r="O66">
            <v>358174.53732399998</v>
          </cell>
          <cell r="P66">
            <v>411467.68986500002</v>
          </cell>
          <cell r="Q66">
            <v>769642.227189</v>
          </cell>
          <cell r="R66">
            <v>45.083041745270222</v>
          </cell>
          <cell r="S66">
            <v>54.163373097065957</v>
          </cell>
          <cell r="T66">
            <v>157.82854106241805</v>
          </cell>
          <cell r="U66">
            <v>138.16996695652176</v>
          </cell>
          <cell r="V66">
            <v>3390.625</v>
          </cell>
          <cell r="W66">
            <v>157.30625000000001</v>
          </cell>
          <cell r="X66">
            <v>0.87544347826086955</v>
          </cell>
          <cell r="Y66">
            <v>0.7860560492139439</v>
          </cell>
          <cell r="Z66">
            <v>28.089804229607839</v>
          </cell>
        </row>
        <row r="67">
          <cell r="A67" t="str">
            <v>KQ-I</v>
          </cell>
          <cell r="B67">
            <v>32</v>
          </cell>
          <cell r="C67">
            <v>5033.8</v>
          </cell>
          <cell r="D67">
            <v>30620</v>
          </cell>
          <cell r="E67">
            <v>20509</v>
          </cell>
          <cell r="F67">
            <v>1828179.01</v>
          </cell>
          <cell r="G67">
            <v>209299.1</v>
          </cell>
          <cell r="H67">
            <v>221200</v>
          </cell>
          <cell r="I67">
            <v>0</v>
          </cell>
          <cell r="J67">
            <v>30782</v>
          </cell>
          <cell r="K67">
            <v>6480</v>
          </cell>
          <cell r="L67">
            <v>0</v>
          </cell>
          <cell r="M67">
            <v>21038.6</v>
          </cell>
          <cell r="N67">
            <v>2316978.7100000004</v>
          </cell>
          <cell r="O67">
            <v>607670.57681400003</v>
          </cell>
          <cell r="P67">
            <v>102128.62193699999</v>
          </cell>
          <cell r="Q67">
            <v>709799.19875099999</v>
          </cell>
          <cell r="R67">
            <v>33.239117914060287</v>
          </cell>
          <cell r="S67">
            <v>48.795538030024964</v>
          </cell>
          <cell r="T67">
            <v>363.18070046485758</v>
          </cell>
          <cell r="U67">
            <v>89.140329123799305</v>
          </cell>
          <cell r="V67">
            <v>6912.5</v>
          </cell>
          <cell r="W67">
            <v>157.30625000000001</v>
          </cell>
          <cell r="X67">
            <v>0.24544346384514118</v>
          </cell>
          <cell r="Y67">
            <v>0.66979098628347489</v>
          </cell>
          <cell r="Z67">
            <v>41.715112004895587</v>
          </cell>
        </row>
        <row r="68">
          <cell r="A68" t="str">
            <v>KU-I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-3368.2570660000001</v>
          </cell>
          <cell r="P68">
            <v>-141.93</v>
          </cell>
          <cell r="Q68">
            <v>-3510.187066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LD-I</v>
          </cell>
          <cell r="B69">
            <v>26</v>
          </cell>
          <cell r="C69">
            <v>68</v>
          </cell>
          <cell r="D69">
            <v>52</v>
          </cell>
          <cell r="E69">
            <v>68</v>
          </cell>
          <cell r="F69">
            <v>38600</v>
          </cell>
          <cell r="G69">
            <v>23059.5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97149.5</v>
          </cell>
          <cell r="O69">
            <v>12521.057776000001</v>
          </cell>
          <cell r="P69">
            <v>10483.787813999999</v>
          </cell>
          <cell r="Q69">
            <v>23004.845590000004</v>
          </cell>
          <cell r="R69">
            <v>32.43797351295337</v>
          </cell>
          <cell r="S69">
            <v>45.464072568789433</v>
          </cell>
          <cell r="T69">
            <v>567.64705882352939</v>
          </cell>
          <cell r="U69">
            <v>567.64705882352939</v>
          </cell>
          <cell r="V69">
            <v>1200</v>
          </cell>
          <cell r="W69">
            <v>2.6153846153846154</v>
          </cell>
          <cell r="X69">
            <v>1</v>
          </cell>
          <cell r="Y69">
            <v>1.3076923076923077</v>
          </cell>
          <cell r="Z69">
            <v>48.669960588821482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704</v>
          </cell>
          <cell r="C77">
            <v>91900.1</v>
          </cell>
          <cell r="D77">
            <v>184580</v>
          </cell>
          <cell r="E77">
            <v>93825</v>
          </cell>
          <cell r="F77">
            <v>10280631.43</v>
          </cell>
          <cell r="G77">
            <v>335656.25</v>
          </cell>
          <cell r="H77">
            <v>1677621.5</v>
          </cell>
          <cell r="I77">
            <v>0</v>
          </cell>
          <cell r="J77">
            <v>268590</v>
          </cell>
          <cell r="K77">
            <v>67143.360000000001</v>
          </cell>
          <cell r="L77">
            <v>0</v>
          </cell>
          <cell r="M77">
            <v>21600</v>
          </cell>
          <cell r="N77">
            <v>12651242.539999999</v>
          </cell>
          <cell r="O77">
            <v>3436568.8696149997</v>
          </cell>
          <cell r="P77">
            <v>120821.586862</v>
          </cell>
          <cell r="Q77">
            <v>3557390.4564769999</v>
          </cell>
          <cell r="R77">
            <v>33.427605035880568</v>
          </cell>
          <cell r="S77">
            <v>35.995631501573413</v>
          </cell>
          <cell r="T77">
            <v>111.86746728240773</v>
          </cell>
          <cell r="U77">
            <v>109.57241065814016</v>
          </cell>
          <cell r="V77">
            <v>2382.9850852272725</v>
          </cell>
          <cell r="W77">
            <v>130.53991477272729</v>
          </cell>
          <cell r="X77">
            <v>0.97948414601652023</v>
          </cell>
          <cell r="Y77">
            <v>0.5083161772673096</v>
          </cell>
          <cell r="Z77">
            <v>44.230898278937133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7</v>
          </cell>
          <cell r="C79">
            <v>138.19999999999999</v>
          </cell>
          <cell r="D79">
            <v>1244</v>
          </cell>
          <cell r="E79">
            <v>188</v>
          </cell>
          <cell r="F79">
            <v>14846.94</v>
          </cell>
          <cell r="G79">
            <v>7353.5</v>
          </cell>
          <cell r="H79">
            <v>13473.5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35673.94</v>
          </cell>
          <cell r="O79">
            <v>3859.45795</v>
          </cell>
          <cell r="P79">
            <v>-640.62856699999975</v>
          </cell>
          <cell r="Q79">
            <v>3218.8293830000002</v>
          </cell>
          <cell r="R79">
            <v>25.994972364675817</v>
          </cell>
          <cell r="S79">
            <v>-8.7118864078330009</v>
          </cell>
          <cell r="T79">
            <v>107.43082489146167</v>
          </cell>
          <cell r="U79">
            <v>78.973085106382982</v>
          </cell>
          <cell r="V79">
            <v>1924.7857142857142</v>
          </cell>
          <cell r="W79">
            <v>19.74285714285714</v>
          </cell>
          <cell r="X79">
            <v>0.73510638297872333</v>
          </cell>
          <cell r="Y79">
            <v>0.15112540192926044</v>
          </cell>
          <cell r="Z79">
            <v>63.326884721940672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152</v>
          </cell>
          <cell r="C82">
            <v>79772.2</v>
          </cell>
          <cell r="D82">
            <v>77336</v>
          </cell>
          <cell r="E82">
            <v>57905</v>
          </cell>
          <cell r="F82">
            <v>9198702.9299999997</v>
          </cell>
          <cell r="G82">
            <v>296917.31</v>
          </cell>
          <cell r="H82">
            <v>375220.36</v>
          </cell>
          <cell r="I82">
            <v>0</v>
          </cell>
          <cell r="J82">
            <v>1371376</v>
          </cell>
          <cell r="K82">
            <v>17280</v>
          </cell>
          <cell r="L82">
            <v>0</v>
          </cell>
          <cell r="M82">
            <v>53334.2</v>
          </cell>
          <cell r="N82">
            <v>11312830.799999999</v>
          </cell>
          <cell r="O82">
            <v>4149861.7027759999</v>
          </cell>
          <cell r="P82">
            <v>133562.03103900002</v>
          </cell>
          <cell r="Q82">
            <v>4283423.7338149995</v>
          </cell>
          <cell r="R82">
            <v>45.113552794948234</v>
          </cell>
          <cell r="S82">
            <v>44.982904849501708</v>
          </cell>
          <cell r="T82">
            <v>115.31213793777782</v>
          </cell>
          <cell r="U82">
            <v>158.85852568862791</v>
          </cell>
          <cell r="V82">
            <v>2468.5549999999998</v>
          </cell>
          <cell r="W82">
            <v>524.81710526315783</v>
          </cell>
          <cell r="X82">
            <v>1.3776392366807702</v>
          </cell>
          <cell r="Y82">
            <v>0.74874573290576185</v>
          </cell>
          <cell r="Z82">
            <v>34.486388008803772</v>
          </cell>
        </row>
        <row r="83">
          <cell r="A83" t="str">
            <v>RL-I</v>
          </cell>
          <cell r="B83">
            <v>20</v>
          </cell>
          <cell r="C83">
            <v>4790</v>
          </cell>
          <cell r="D83">
            <v>8364</v>
          </cell>
          <cell r="E83">
            <v>4790</v>
          </cell>
          <cell r="F83">
            <v>526046.6</v>
          </cell>
          <cell r="G83">
            <v>555256.99</v>
          </cell>
          <cell r="H83">
            <v>0</v>
          </cell>
          <cell r="I83">
            <v>0</v>
          </cell>
          <cell r="J83">
            <v>31673</v>
          </cell>
          <cell r="K83">
            <v>1200</v>
          </cell>
          <cell r="L83">
            <v>0</v>
          </cell>
          <cell r="M83">
            <v>2200</v>
          </cell>
          <cell r="N83">
            <v>1116376.5899999999</v>
          </cell>
          <cell r="O83">
            <v>231021.82358300002</v>
          </cell>
          <cell r="P83">
            <v>311728.347052</v>
          </cell>
          <cell r="Q83">
            <v>542750.17063499987</v>
          </cell>
          <cell r="R83">
            <v>43.916608069133048</v>
          </cell>
          <cell r="S83">
            <v>56.141273800443294</v>
          </cell>
          <cell r="T83">
            <v>109.82183716075156</v>
          </cell>
          <cell r="U83">
            <v>109.82183716075156</v>
          </cell>
          <cell r="V83">
            <v>0</v>
          </cell>
          <cell r="W83">
            <v>239.5</v>
          </cell>
          <cell r="X83">
            <v>1</v>
          </cell>
          <cell r="Y83">
            <v>0.57269249163079861</v>
          </cell>
          <cell r="Z83">
            <v>23.732677831504535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54</v>
          </cell>
          <cell r="C90">
            <v>30034</v>
          </cell>
          <cell r="D90">
            <v>16254</v>
          </cell>
          <cell r="E90">
            <v>13466</v>
          </cell>
          <cell r="F90">
            <v>4640132.49</v>
          </cell>
          <cell r="G90">
            <v>152046.1</v>
          </cell>
          <cell r="H90">
            <v>0</v>
          </cell>
          <cell r="I90">
            <v>0</v>
          </cell>
          <cell r="J90">
            <v>20124.3</v>
          </cell>
          <cell r="K90">
            <v>0</v>
          </cell>
          <cell r="L90">
            <v>0</v>
          </cell>
          <cell r="M90">
            <v>20681.099999999999</v>
          </cell>
          <cell r="N90">
            <v>4832983.9899999993</v>
          </cell>
          <cell r="O90">
            <v>2063656.4218830003</v>
          </cell>
          <cell r="P90">
            <v>90097.171381000007</v>
          </cell>
          <cell r="Q90">
            <v>2153753.5932640005</v>
          </cell>
          <cell r="R90">
            <v>44.474084012264917</v>
          </cell>
          <cell r="S90">
            <v>59.256482988383127</v>
          </cell>
          <cell r="T90">
            <v>154.49598754744625</v>
          </cell>
          <cell r="U90">
            <v>344.58135229466808</v>
          </cell>
          <cell r="V90">
            <v>0</v>
          </cell>
          <cell r="W90">
            <v>556.18518518518522</v>
          </cell>
          <cell r="X90">
            <v>2.2303579385118075</v>
          </cell>
          <cell r="Y90">
            <v>0.8284729912636889</v>
          </cell>
          <cell r="Z90">
            <v>27.78615986258551</v>
          </cell>
        </row>
        <row r="91">
          <cell r="A91" t="str">
            <v>UPS-I</v>
          </cell>
          <cell r="B91">
            <v>22</v>
          </cell>
          <cell r="C91">
            <v>55</v>
          </cell>
          <cell r="D91">
            <v>220</v>
          </cell>
          <cell r="E91">
            <v>55</v>
          </cell>
          <cell r="F91">
            <v>11645.26</v>
          </cell>
          <cell r="G91">
            <v>2042</v>
          </cell>
          <cell r="H91">
            <v>6600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3630</v>
          </cell>
          <cell r="N91">
            <v>23917.260000000002</v>
          </cell>
          <cell r="O91">
            <v>3916.0952529999995</v>
          </cell>
          <cell r="P91">
            <v>1140.44938</v>
          </cell>
          <cell r="Q91">
            <v>5056.5446330000004</v>
          </cell>
          <cell r="R91">
            <v>33.628233744888476</v>
          </cell>
          <cell r="S91">
            <v>55.849626836434872</v>
          </cell>
          <cell r="T91">
            <v>211.732</v>
          </cell>
          <cell r="U91">
            <v>211.732</v>
          </cell>
          <cell r="V91">
            <v>300</v>
          </cell>
          <cell r="W91">
            <v>2.5</v>
          </cell>
          <cell r="X91">
            <v>1</v>
          </cell>
          <cell r="Y91">
            <v>0.25</v>
          </cell>
          <cell r="Z91">
            <v>51.207977597703774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4100</v>
          </cell>
          <cell r="G93">
            <v>101135.84</v>
          </cell>
          <cell r="H93">
            <v>122000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2706</v>
          </cell>
          <cell r="N93">
            <v>229941.84</v>
          </cell>
          <cell r="O93">
            <v>1472.0473440000001</v>
          </cell>
          <cell r="P93">
            <v>47632.471354000008</v>
          </cell>
          <cell r="Q93">
            <v>49104.518698</v>
          </cell>
          <cell r="R93">
            <v>35.903593756097564</v>
          </cell>
          <cell r="S93">
            <v>47.097518895378741</v>
          </cell>
          <cell r="T93">
            <v>0</v>
          </cell>
          <cell r="U93">
            <v>0</v>
          </cell>
          <cell r="V93">
            <v>1207.920792079208</v>
          </cell>
          <cell r="W93">
            <v>0</v>
          </cell>
          <cell r="X93" t="e">
            <v>#DIV/0!</v>
          </cell>
          <cell r="Y93">
            <v>0</v>
          </cell>
          <cell r="Z93">
            <v>50.994609185195756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-51.936531000000002</v>
          </cell>
          <cell r="P95">
            <v>0</v>
          </cell>
          <cell r="Q95">
            <v>-51.936531000000002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19981.8</v>
          </cell>
          <cell r="D97">
            <v>16553</v>
          </cell>
          <cell r="E97">
            <v>12606</v>
          </cell>
          <cell r="F97">
            <v>2508779.25</v>
          </cell>
          <cell r="G97">
            <v>265828.73</v>
          </cell>
          <cell r="H97">
            <v>32400</v>
          </cell>
          <cell r="I97">
            <v>0</v>
          </cell>
          <cell r="J97">
            <v>272539</v>
          </cell>
          <cell r="K97">
            <v>0</v>
          </cell>
          <cell r="L97">
            <v>0</v>
          </cell>
          <cell r="M97">
            <v>23133</v>
          </cell>
          <cell r="N97">
            <v>3102679.98</v>
          </cell>
          <cell r="O97">
            <v>1117385.38072</v>
          </cell>
          <cell r="P97">
            <v>76244.265741999989</v>
          </cell>
          <cell r="Q97">
            <v>1193629.646462</v>
          </cell>
          <cell r="R97">
            <v>44.539007595825744</v>
          </cell>
          <cell r="S97">
            <v>28.681725162663945</v>
          </cell>
          <cell r="T97">
            <v>125.55321592649311</v>
          </cell>
          <cell r="U97">
            <v>199.01469538315089</v>
          </cell>
          <cell r="V97">
            <v>522.58064516129036</v>
          </cell>
          <cell r="W97">
            <v>322.28709677419351</v>
          </cell>
          <cell r="X97">
            <v>1.5851023322227511</v>
          </cell>
          <cell r="Y97">
            <v>0.76155379689482272</v>
          </cell>
          <cell r="Z97">
            <v>33.878876343139666</v>
          </cell>
        </row>
        <row r="98">
          <cell r="A98" t="str">
            <v>ZF-I</v>
          </cell>
          <cell r="B98">
            <v>13</v>
          </cell>
          <cell r="C98">
            <v>6405.5</v>
          </cell>
          <cell r="D98">
            <v>8596</v>
          </cell>
          <cell r="E98">
            <v>4313</v>
          </cell>
          <cell r="F98">
            <v>793682.31</v>
          </cell>
          <cell r="G98">
            <v>140243.29</v>
          </cell>
          <cell r="H98">
            <v>22750</v>
          </cell>
          <cell r="I98">
            <v>0</v>
          </cell>
          <cell r="J98">
            <v>30191</v>
          </cell>
          <cell r="K98">
            <v>0</v>
          </cell>
          <cell r="L98">
            <v>0</v>
          </cell>
          <cell r="M98">
            <v>1133</v>
          </cell>
          <cell r="N98">
            <v>987999.60000000009</v>
          </cell>
          <cell r="O98">
            <v>342765.03955300001</v>
          </cell>
          <cell r="P98">
            <v>75364.020107999997</v>
          </cell>
          <cell r="Q98">
            <v>418129.05966099992</v>
          </cell>
          <cell r="R98">
            <v>43.186680014702603</v>
          </cell>
          <cell r="S98">
            <v>53.738057705291986</v>
          </cell>
          <cell r="T98">
            <v>123.90637889313872</v>
          </cell>
          <cell r="U98">
            <v>184.02093902156273</v>
          </cell>
          <cell r="V98">
            <v>1750</v>
          </cell>
          <cell r="W98">
            <v>492.73076923076923</v>
          </cell>
          <cell r="X98">
            <v>1.4851611407373058</v>
          </cell>
          <cell r="Y98">
            <v>0.50174499767333647</v>
          </cell>
          <cell r="Z98">
            <v>30.029027840940575</v>
          </cell>
        </row>
        <row r="99">
          <cell r="A99" t="str">
            <v>Total inter</v>
          </cell>
          <cell r="B99">
            <v>1656</v>
          </cell>
          <cell r="C99">
            <v>397741.6</v>
          </cell>
          <cell r="D99">
            <v>538286</v>
          </cell>
          <cell r="E99">
            <v>330880</v>
          </cell>
          <cell r="F99">
            <v>51952814.789999999</v>
          </cell>
          <cell r="G99">
            <v>4173561.1400000006</v>
          </cell>
          <cell r="H99">
            <v>4739229.6500000004</v>
          </cell>
          <cell r="I99">
            <v>0</v>
          </cell>
          <cell r="J99">
            <v>3079900.1499999994</v>
          </cell>
          <cell r="K99">
            <v>162243.35999999999</v>
          </cell>
          <cell r="L99">
            <v>0</v>
          </cell>
          <cell r="M99">
            <v>256706.25000000003</v>
          </cell>
          <cell r="N99">
            <v>64364455.340000004</v>
          </cell>
          <cell r="O99">
            <v>22600410.033168998</v>
          </cell>
          <cell r="P99">
            <v>2148069.3654809999</v>
          </cell>
          <cell r="Q99">
            <v>24748479.398650005</v>
          </cell>
          <cell r="R99">
            <v>708.70292462533996</v>
          </cell>
          <cell r="S99">
            <v>813.08937937647363</v>
          </cell>
          <cell r="T99">
            <v>2695.0363293172804</v>
          </cell>
          <cell r="U99">
            <v>2861.4354822719856</v>
          </cell>
          <cell r="V99">
            <v>38421.394336330348</v>
          </cell>
          <cell r="W99">
            <v>240.18212560386473</v>
          </cell>
          <cell r="X99">
            <v>1.2020720502901354</v>
          </cell>
          <cell r="Y99">
            <v>0.61469181810413054</v>
          </cell>
          <cell r="Z99">
            <v>33.89926193967068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840</v>
          </cell>
          <cell r="D102">
            <v>2000</v>
          </cell>
          <cell r="E102">
            <v>700</v>
          </cell>
          <cell r="F102">
            <v>312857.12670000002</v>
          </cell>
          <cell r="G102">
            <v>0</v>
          </cell>
          <cell r="H102">
            <v>0</v>
          </cell>
          <cell r="I102">
            <v>65190.82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378047.94670000003</v>
          </cell>
          <cell r="O102">
            <v>94486.403473999992</v>
          </cell>
          <cell r="P102">
            <v>0</v>
          </cell>
          <cell r="Q102">
            <v>94486.403473999992</v>
          </cell>
          <cell r="R102">
            <v>30.201135090204733</v>
          </cell>
          <cell r="S102">
            <v>0</v>
          </cell>
          <cell r="T102">
            <v>372.44896035714288</v>
          </cell>
          <cell r="U102">
            <v>446.93875242857143</v>
          </cell>
          <cell r="V102">
            <v>0</v>
          </cell>
          <cell r="W102">
            <v>840</v>
          </cell>
          <cell r="X102">
            <v>1.2</v>
          </cell>
          <cell r="Y102">
            <v>0.35</v>
          </cell>
          <cell r="Z102">
            <v>47.356567185495251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2</v>
          </cell>
          <cell r="C106">
            <v>5958</v>
          </cell>
          <cell r="D106">
            <v>4000</v>
          </cell>
          <cell r="E106">
            <v>4590</v>
          </cell>
          <cell r="F106">
            <v>3379103.57</v>
          </cell>
          <cell r="G106">
            <v>0</v>
          </cell>
          <cell r="H106">
            <v>0</v>
          </cell>
          <cell r="I106">
            <v>391003.14640000003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3770106.7163999998</v>
          </cell>
          <cell r="O106">
            <v>1098390.9779999999</v>
          </cell>
          <cell r="P106">
            <v>0</v>
          </cell>
          <cell r="Q106">
            <v>1098390.9779999999</v>
          </cell>
          <cell r="R106">
            <v>32.505395447230995</v>
          </cell>
          <cell r="S106">
            <v>0</v>
          </cell>
          <cell r="T106">
            <v>567.15400637797916</v>
          </cell>
          <cell r="U106">
            <v>736.18814161220041</v>
          </cell>
          <cell r="V106">
            <v>0</v>
          </cell>
          <cell r="W106">
            <v>2979</v>
          </cell>
          <cell r="X106">
            <v>1.2980392156862746</v>
          </cell>
          <cell r="Y106">
            <v>1.1475</v>
          </cell>
          <cell r="Z106">
            <v>43.215585491588882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222</v>
          </cell>
          <cell r="D108">
            <v>4000</v>
          </cell>
          <cell r="E108">
            <v>110</v>
          </cell>
          <cell r="F108">
            <v>66750</v>
          </cell>
          <cell r="G108">
            <v>0</v>
          </cell>
          <cell r="H108">
            <v>0</v>
          </cell>
          <cell r="I108">
            <v>11466.0893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78216.089299999992</v>
          </cell>
          <cell r="O108">
            <v>16402.931271000001</v>
          </cell>
          <cell r="P108">
            <v>0</v>
          </cell>
          <cell r="Q108">
            <v>16402.931271000001</v>
          </cell>
          <cell r="R108">
            <v>24.573679806741573</v>
          </cell>
          <cell r="S108">
            <v>0</v>
          </cell>
          <cell r="T108">
            <v>300.67567567567568</v>
          </cell>
          <cell r="U108">
            <v>606.81818181818187</v>
          </cell>
          <cell r="V108">
            <v>0</v>
          </cell>
          <cell r="W108">
            <v>222</v>
          </cell>
          <cell r="X108">
            <v>2.0181818181818181</v>
          </cell>
          <cell r="Y108">
            <v>2.75E-2</v>
          </cell>
          <cell r="Z108">
            <v>51.378499316466616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144</v>
          </cell>
          <cell r="D110">
            <v>530</v>
          </cell>
          <cell r="E110">
            <v>120</v>
          </cell>
          <cell r="F110">
            <v>97232.142000000007</v>
          </cell>
          <cell r="G110">
            <v>0</v>
          </cell>
          <cell r="H110">
            <v>0</v>
          </cell>
          <cell r="I110">
            <v>2882.14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100114.28200000001</v>
          </cell>
          <cell r="O110">
            <v>16037.562884999998</v>
          </cell>
          <cell r="P110">
            <v>0</v>
          </cell>
          <cell r="Q110">
            <v>16037.562884999998</v>
          </cell>
          <cell r="R110">
            <v>16.49409604182123</v>
          </cell>
          <cell r="S110">
            <v>0</v>
          </cell>
          <cell r="T110">
            <v>675.22320833333333</v>
          </cell>
          <cell r="U110">
            <v>810.26785000000007</v>
          </cell>
          <cell r="V110">
            <v>0</v>
          </cell>
          <cell r="W110">
            <v>144</v>
          </cell>
          <cell r="X110">
            <v>1.2</v>
          </cell>
          <cell r="Y110">
            <v>0.22641509433962265</v>
          </cell>
          <cell r="Z110">
            <v>56.330544242140078</v>
          </cell>
        </row>
        <row r="111">
          <cell r="A111" t="str">
            <v>LSG-I</v>
          </cell>
          <cell r="B111">
            <v>1</v>
          </cell>
          <cell r="C111">
            <v>480</v>
          </cell>
          <cell r="D111">
            <v>2000</v>
          </cell>
          <cell r="E111">
            <v>400</v>
          </cell>
          <cell r="F111">
            <v>168303.57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168303.57</v>
          </cell>
          <cell r="O111">
            <v>55377.392957999997</v>
          </cell>
          <cell r="P111">
            <v>0</v>
          </cell>
          <cell r="Q111">
            <v>55377.392957999997</v>
          </cell>
          <cell r="R111">
            <v>32.903278853799712</v>
          </cell>
          <cell r="S111">
            <v>0</v>
          </cell>
          <cell r="T111">
            <v>350.63243750000004</v>
          </cell>
          <cell r="U111">
            <v>420.75892500000003</v>
          </cell>
          <cell r="V111">
            <v>0</v>
          </cell>
          <cell r="W111">
            <v>480</v>
          </cell>
          <cell r="X111">
            <v>1.2</v>
          </cell>
          <cell r="Y111">
            <v>0.2</v>
          </cell>
          <cell r="Z111">
            <v>39.446521147473703</v>
          </cell>
        </row>
        <row r="112">
          <cell r="A112" t="str">
            <v>MACRO-I</v>
          </cell>
          <cell r="B112">
            <v>1</v>
          </cell>
          <cell r="C112">
            <v>270</v>
          </cell>
          <cell r="D112">
            <v>1000</v>
          </cell>
          <cell r="E112">
            <v>150</v>
          </cell>
          <cell r="F112">
            <v>71428.569000000003</v>
          </cell>
          <cell r="G112">
            <v>0</v>
          </cell>
          <cell r="H112">
            <v>0</v>
          </cell>
          <cell r="I112">
            <v>17467.857100000001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88896.426100000012</v>
          </cell>
          <cell r="O112">
            <v>30265.247500000001</v>
          </cell>
          <cell r="P112">
            <v>0</v>
          </cell>
          <cell r="Q112">
            <v>30265.247500000001</v>
          </cell>
          <cell r="R112">
            <v>42.371347940625832</v>
          </cell>
          <cell r="S112">
            <v>0</v>
          </cell>
          <cell r="T112">
            <v>264.55025555555557</v>
          </cell>
          <cell r="U112">
            <v>476.19046000000003</v>
          </cell>
          <cell r="V112">
            <v>0</v>
          </cell>
          <cell r="W112">
            <v>270</v>
          </cell>
          <cell r="X112">
            <v>1.8</v>
          </cell>
          <cell r="Y112">
            <v>0.15</v>
          </cell>
          <cell r="Z112">
            <v>38.304283406540492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OBR-MRU</v>
          </cell>
          <cell r="B115">
            <v>1</v>
          </cell>
          <cell r="C115">
            <v>252</v>
          </cell>
          <cell r="D115">
            <v>2000</v>
          </cell>
          <cell r="E115">
            <v>120</v>
          </cell>
          <cell r="F115">
            <v>104464.284</v>
          </cell>
          <cell r="G115">
            <v>0</v>
          </cell>
          <cell r="H115">
            <v>0</v>
          </cell>
          <cell r="I115">
            <v>4222.5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108686.784</v>
          </cell>
          <cell r="O115">
            <v>29692.338599999999</v>
          </cell>
          <cell r="P115">
            <v>0</v>
          </cell>
          <cell r="Q115">
            <v>29692.338599999999</v>
          </cell>
          <cell r="R115">
            <v>28.423435707461508</v>
          </cell>
          <cell r="S115">
            <v>0</v>
          </cell>
          <cell r="T115">
            <v>414.54080952380951</v>
          </cell>
          <cell r="U115">
            <v>870.53570000000002</v>
          </cell>
          <cell r="V115">
            <v>0</v>
          </cell>
          <cell r="W115">
            <v>252</v>
          </cell>
          <cell r="X115">
            <v>2.1</v>
          </cell>
          <cell r="Y115">
            <v>0.06</v>
          </cell>
          <cell r="Z115">
            <v>45.030619593837685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6</v>
          </cell>
          <cell r="C118">
            <v>1800</v>
          </cell>
          <cell r="D118">
            <v>3600</v>
          </cell>
          <cell r="E118">
            <v>1500</v>
          </cell>
          <cell r="F118">
            <v>470535.72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470535.72</v>
          </cell>
          <cell r="O118">
            <v>189342.43944400002</v>
          </cell>
          <cell r="P118">
            <v>0</v>
          </cell>
          <cell r="Q118">
            <v>189342.43944400002</v>
          </cell>
          <cell r="R118">
            <v>40.239758937748668</v>
          </cell>
          <cell r="S118">
            <v>0</v>
          </cell>
          <cell r="T118">
            <v>261.40873333333332</v>
          </cell>
          <cell r="U118">
            <v>313.69047999999998</v>
          </cell>
          <cell r="V118">
            <v>0</v>
          </cell>
          <cell r="W118">
            <v>300</v>
          </cell>
          <cell r="X118">
            <v>1.2</v>
          </cell>
          <cell r="Y118">
            <v>0.41666666666666669</v>
          </cell>
          <cell r="Z118">
            <v>32.110041063524761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14</v>
          </cell>
          <cell r="C120">
            <v>9966</v>
          </cell>
          <cell r="D120">
            <v>19130</v>
          </cell>
          <cell r="E120">
            <v>7690</v>
          </cell>
          <cell r="F120">
            <v>4670674.9816999994</v>
          </cell>
          <cell r="G120">
            <v>0</v>
          </cell>
          <cell r="H120">
            <v>0</v>
          </cell>
          <cell r="I120">
            <v>492232.55280000006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5162907.5344999991</v>
          </cell>
          <cell r="O120">
            <v>1529995.2941319998</v>
          </cell>
          <cell r="P120">
            <v>0</v>
          </cell>
          <cell r="Q120">
            <v>1529995.2941319998</v>
          </cell>
          <cell r="R120">
            <v>32.757477241011593</v>
          </cell>
          <cell r="S120">
            <v>0</v>
          </cell>
          <cell r="T120">
            <v>468.66094538430656</v>
          </cell>
          <cell r="U120">
            <v>607.36995860858246</v>
          </cell>
          <cell r="V120">
            <v>0</v>
          </cell>
          <cell r="W120">
            <v>711.85714285714289</v>
          </cell>
          <cell r="X120">
            <v>1.2959687906371911</v>
          </cell>
          <cell r="Y120">
            <v>0.40198640878201775</v>
          </cell>
          <cell r="Z120">
            <v>42.715426658188335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27</v>
          </cell>
          <cell r="C122">
            <v>17062</v>
          </cell>
          <cell r="D122">
            <v>19480</v>
          </cell>
          <cell r="E122">
            <v>16346</v>
          </cell>
          <cell r="F122">
            <v>2909363.7</v>
          </cell>
          <cell r="G122">
            <v>190364.07</v>
          </cell>
          <cell r="H122">
            <v>223300</v>
          </cell>
          <cell r="I122">
            <v>0</v>
          </cell>
          <cell r="J122">
            <v>221433</v>
          </cell>
          <cell r="K122">
            <v>14800</v>
          </cell>
          <cell r="L122">
            <v>0</v>
          </cell>
          <cell r="M122">
            <v>72738.600000000006</v>
          </cell>
          <cell r="N122">
            <v>3631999.37</v>
          </cell>
          <cell r="O122">
            <v>1002864.0768179999</v>
          </cell>
          <cell r="P122">
            <v>49072.868941000001</v>
          </cell>
          <cell r="Q122">
            <v>1790664.7879989999</v>
          </cell>
          <cell r="R122">
            <v>34.47022030342923</v>
          </cell>
          <cell r="S122">
            <v>25.778430215849031</v>
          </cell>
          <cell r="T122">
            <v>170.51715508146759</v>
          </cell>
          <cell r="U122">
            <v>177.98627798849873</v>
          </cell>
          <cell r="V122">
            <v>8270.3703703703704</v>
          </cell>
          <cell r="W122">
            <v>631.92592592592598</v>
          </cell>
          <cell r="X122">
            <v>1.0438027652024959</v>
          </cell>
          <cell r="Y122">
            <v>0.83911704312114987</v>
          </cell>
          <cell r="Z122">
            <v>23.047346845864428</v>
          </cell>
        </row>
        <row r="123">
          <cell r="A123" t="str">
            <v>Total</v>
          </cell>
          <cell r="B123">
            <v>27</v>
          </cell>
          <cell r="C123">
            <v>17062</v>
          </cell>
          <cell r="D123">
            <v>19480</v>
          </cell>
          <cell r="E123">
            <v>16346</v>
          </cell>
          <cell r="F123">
            <v>2909363.7</v>
          </cell>
          <cell r="G123">
            <v>190364.07</v>
          </cell>
          <cell r="H123">
            <v>223300</v>
          </cell>
          <cell r="I123">
            <v>0</v>
          </cell>
          <cell r="J123">
            <v>221433</v>
          </cell>
          <cell r="K123">
            <v>14800</v>
          </cell>
          <cell r="L123">
            <v>0</v>
          </cell>
          <cell r="M123">
            <v>72738.600000000006</v>
          </cell>
          <cell r="N123">
            <v>3631999.37</v>
          </cell>
          <cell r="O123">
            <v>1002864.0768179999</v>
          </cell>
          <cell r="P123">
            <v>49072.868941000001</v>
          </cell>
          <cell r="Q123">
            <v>1790664.7879989999</v>
          </cell>
          <cell r="R123">
            <v>34.47022030342923</v>
          </cell>
          <cell r="S123">
            <v>25.778430215849031</v>
          </cell>
          <cell r="T123">
            <v>170.51715508146759</v>
          </cell>
          <cell r="U123">
            <v>177.98627798849873</v>
          </cell>
          <cell r="V123">
            <v>8270.3703703703704</v>
          </cell>
          <cell r="W123">
            <v>631.92592592592598</v>
          </cell>
          <cell r="X123">
            <v>1.0438027652024959</v>
          </cell>
          <cell r="Y123">
            <v>0.83911704312114987</v>
          </cell>
          <cell r="Z123">
            <v>23.047346845864428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126</v>
          </cell>
          <cell r="C127">
            <v>11520</v>
          </cell>
          <cell r="D127">
            <v>63000</v>
          </cell>
          <cell r="E127">
            <v>19200</v>
          </cell>
          <cell r="F127">
            <v>928665.35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928665.35</v>
          </cell>
          <cell r="O127">
            <v>365672.08471000002</v>
          </cell>
          <cell r="P127">
            <v>0</v>
          </cell>
          <cell r="Q127">
            <v>365672.08471000002</v>
          </cell>
          <cell r="R127">
            <v>39.376087921230187</v>
          </cell>
          <cell r="S127">
            <v>0</v>
          </cell>
          <cell r="T127">
            <v>80.613311631944441</v>
          </cell>
          <cell r="U127">
            <v>48.367986979166666</v>
          </cell>
          <cell r="V127">
            <v>0</v>
          </cell>
          <cell r="W127">
            <v>91.428571428571431</v>
          </cell>
          <cell r="X127">
            <v>0.6</v>
          </cell>
          <cell r="Y127">
            <v>0.30476190476190479</v>
          </cell>
          <cell r="Z127">
            <v>32.973712080043242</v>
          </cell>
        </row>
        <row r="128">
          <cell r="A128" t="str">
            <v>EK-L</v>
          </cell>
          <cell r="B128">
            <v>120</v>
          </cell>
          <cell r="C128">
            <v>42425</v>
          </cell>
          <cell r="D128">
            <v>7500</v>
          </cell>
          <cell r="E128">
            <v>8485</v>
          </cell>
          <cell r="F128">
            <v>3646749.26</v>
          </cell>
          <cell r="G128">
            <v>14304.63</v>
          </cell>
          <cell r="H128">
            <v>33480</v>
          </cell>
          <cell r="I128">
            <v>0</v>
          </cell>
          <cell r="J128">
            <v>37870.53</v>
          </cell>
          <cell r="K128">
            <v>0</v>
          </cell>
          <cell r="L128">
            <v>447603.42</v>
          </cell>
          <cell r="M128">
            <v>0</v>
          </cell>
          <cell r="N128">
            <v>4180007.8399999994</v>
          </cell>
          <cell r="O128">
            <v>1575716.678048</v>
          </cell>
          <cell r="P128">
            <v>6218.7129420000001</v>
          </cell>
          <cell r="Q128">
            <v>1581935.3909900002</v>
          </cell>
          <cell r="R128">
            <v>43.208802297748328</v>
          </cell>
          <cell r="S128">
            <v>43.473427428741608</v>
          </cell>
          <cell r="T128">
            <v>85.957554743665284</v>
          </cell>
          <cell r="U128">
            <v>429.78777371832643</v>
          </cell>
          <cell r="V128">
            <v>279</v>
          </cell>
          <cell r="W128">
            <v>353.54166666666669</v>
          </cell>
          <cell r="X128">
            <v>5</v>
          </cell>
          <cell r="Y128">
            <v>1.1313333333333333</v>
          </cell>
          <cell r="Z128">
            <v>34.504526701738172</v>
          </cell>
        </row>
        <row r="129">
          <cell r="A129" t="str">
            <v>GS-L</v>
          </cell>
          <cell r="B129">
            <v>60</v>
          </cell>
          <cell r="C129">
            <v>138.4</v>
          </cell>
          <cell r="D129">
            <v>300000</v>
          </cell>
          <cell r="E129">
            <v>346</v>
          </cell>
          <cell r="F129">
            <v>497600</v>
          </cell>
          <cell r="G129">
            <v>700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498300</v>
          </cell>
          <cell r="O129">
            <v>298417.86882500001</v>
          </cell>
          <cell r="P129">
            <v>406.43099999999998</v>
          </cell>
          <cell r="Q129">
            <v>298824.29982499999</v>
          </cell>
          <cell r="R129">
            <v>59.971436660972678</v>
          </cell>
          <cell r="S129">
            <v>58.061571428571426</v>
          </cell>
          <cell r="T129">
            <v>3595.3757225433524</v>
          </cell>
          <cell r="U129">
            <v>1438.150289017341</v>
          </cell>
          <cell r="V129">
            <v>0</v>
          </cell>
          <cell r="W129">
            <v>2.3066666666666666</v>
          </cell>
          <cell r="X129">
            <v>0.4</v>
          </cell>
          <cell r="Y129">
            <v>1.1533333333333333E-3</v>
          </cell>
          <cell r="Z129">
            <v>12.381046273599328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150</v>
          </cell>
          <cell r="C131">
            <v>25887</v>
          </cell>
          <cell r="D131">
            <v>750000</v>
          </cell>
          <cell r="E131">
            <v>44425</v>
          </cell>
          <cell r="F131">
            <v>1428993</v>
          </cell>
          <cell r="G131">
            <v>5455</v>
          </cell>
          <cell r="H131">
            <v>12000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1446448</v>
          </cell>
          <cell r="O131">
            <v>381863.28406400001</v>
          </cell>
          <cell r="P131">
            <v>716.67191800000001</v>
          </cell>
          <cell r="Q131">
            <v>382579.95598200004</v>
          </cell>
          <cell r="R131">
            <v>26.722544061727383</v>
          </cell>
          <cell r="S131">
            <v>13.137890339138405</v>
          </cell>
          <cell r="T131">
            <v>55.201182060493686</v>
          </cell>
          <cell r="U131">
            <v>32.166415306696678</v>
          </cell>
          <cell r="V131">
            <v>80</v>
          </cell>
          <cell r="W131">
            <v>172.58</v>
          </cell>
          <cell r="X131">
            <v>0.58271243669105233</v>
          </cell>
          <cell r="Y131">
            <v>5.9233333333333332E-2</v>
          </cell>
          <cell r="Z131">
            <v>45.900183009718944</v>
          </cell>
        </row>
        <row r="132">
          <cell r="A132" t="str">
            <v>WY-L</v>
          </cell>
          <cell r="B132">
            <v>30</v>
          </cell>
          <cell r="C132">
            <v>9016</v>
          </cell>
          <cell r="D132">
            <v>4200</v>
          </cell>
          <cell r="E132">
            <v>2254</v>
          </cell>
          <cell r="F132">
            <v>605638</v>
          </cell>
          <cell r="G132">
            <v>301923.75</v>
          </cell>
          <cell r="H132">
            <v>18000</v>
          </cell>
          <cell r="I132">
            <v>0</v>
          </cell>
          <cell r="J132">
            <v>13772</v>
          </cell>
          <cell r="K132">
            <v>0</v>
          </cell>
          <cell r="L132">
            <v>190000</v>
          </cell>
          <cell r="M132">
            <v>0</v>
          </cell>
          <cell r="N132">
            <v>1129333.75</v>
          </cell>
          <cell r="O132">
            <v>249989.73903000003</v>
          </cell>
          <cell r="P132">
            <v>229354.614913</v>
          </cell>
          <cell r="Q132">
            <v>479344.35394299997</v>
          </cell>
          <cell r="R132">
            <v>41.277089454426573</v>
          </cell>
          <cell r="S132">
            <v>75.96441648363205</v>
          </cell>
          <cell r="T132">
            <v>67.173691215616685</v>
          </cell>
          <cell r="U132">
            <v>268.69476486246674</v>
          </cell>
          <cell r="V132">
            <v>600</v>
          </cell>
          <cell r="W132">
            <v>300.53333333333336</v>
          </cell>
          <cell r="X132">
            <v>4</v>
          </cell>
          <cell r="Y132">
            <v>0.53666666666666663</v>
          </cell>
          <cell r="Z132">
            <v>29.904920093717319</v>
          </cell>
        </row>
        <row r="133">
          <cell r="A133" t="str">
            <v>Total lounge</v>
          </cell>
          <cell r="B133">
            <v>486</v>
          </cell>
          <cell r="C133">
            <v>88986.4</v>
          </cell>
          <cell r="D133">
            <v>1124700</v>
          </cell>
          <cell r="E133">
            <v>74710</v>
          </cell>
          <cell r="F133">
            <v>7107645.6099999994</v>
          </cell>
          <cell r="G133">
            <v>322383.38</v>
          </cell>
          <cell r="H133">
            <v>63480</v>
          </cell>
          <cell r="I133">
            <v>0</v>
          </cell>
          <cell r="J133">
            <v>51642.53</v>
          </cell>
          <cell r="K133">
            <v>0</v>
          </cell>
          <cell r="L133">
            <v>637603.41999999993</v>
          </cell>
          <cell r="M133">
            <v>0</v>
          </cell>
          <cell r="N133">
            <v>8182754.9399999995</v>
          </cell>
          <cell r="O133">
            <v>2871659.6546769999</v>
          </cell>
          <cell r="P133">
            <v>236696.430773</v>
          </cell>
          <cell r="Q133">
            <v>3108356.0854500006</v>
          </cell>
          <cell r="R133">
            <v>40.402403443367518</v>
          </cell>
          <cell r="S133">
            <v>73.420791969176562</v>
          </cell>
          <cell r="T133">
            <v>79.873392001474386</v>
          </cell>
          <cell r="U133">
            <v>95.136469147369823</v>
          </cell>
          <cell r="V133">
            <v>130.61728395061729</v>
          </cell>
          <cell r="W133">
            <v>183.09958847736624</v>
          </cell>
          <cell r="X133">
            <v>1.1910908847543835</v>
          </cell>
          <cell r="Y133">
            <v>6.6426602649595448E-2</v>
          </cell>
          <cell r="Z133">
            <v>34.36313037421013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-35.868597000000001</v>
          </cell>
          <cell r="P138">
            <v>0</v>
          </cell>
          <cell r="Q138">
            <v>-35.868597000000001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ET-D</v>
          </cell>
          <cell r="B139">
            <v>2</v>
          </cell>
          <cell r="C139">
            <v>165</v>
          </cell>
          <cell r="D139">
            <v>620</v>
          </cell>
          <cell r="E139">
            <v>165</v>
          </cell>
          <cell r="F139">
            <v>13630.66</v>
          </cell>
          <cell r="G139">
            <v>0</v>
          </cell>
          <cell r="H139">
            <v>535.70000000000005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14166.36</v>
          </cell>
          <cell r="O139">
            <v>6242.4504900000002</v>
          </cell>
          <cell r="P139">
            <v>0</v>
          </cell>
          <cell r="Q139">
            <v>6242.4504900000002</v>
          </cell>
          <cell r="R139">
            <v>45.797125671097369</v>
          </cell>
          <cell r="S139">
            <v>0</v>
          </cell>
          <cell r="T139">
            <v>82.6100606060606</v>
          </cell>
          <cell r="U139">
            <v>82.6100606060606</v>
          </cell>
          <cell r="V139">
            <v>267.85000000000002</v>
          </cell>
          <cell r="W139">
            <v>82.5</v>
          </cell>
          <cell r="X139">
            <v>1</v>
          </cell>
          <cell r="Y139">
            <v>0.2661290322580645</v>
          </cell>
          <cell r="Z139">
            <v>28.284489716909622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10</v>
          </cell>
          <cell r="C141">
            <v>46</v>
          </cell>
          <cell r="D141">
            <v>100</v>
          </cell>
          <cell r="E141">
            <v>46</v>
          </cell>
          <cell r="F141">
            <v>10921.56</v>
          </cell>
          <cell r="G141">
            <v>864</v>
          </cell>
          <cell r="H141">
            <v>3000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14785.56</v>
          </cell>
          <cell r="O141">
            <v>7166.0279769999997</v>
          </cell>
          <cell r="P141">
            <v>87.71999999999997</v>
          </cell>
          <cell r="Q141">
            <v>7253.747977</v>
          </cell>
          <cell r="R141">
            <v>65.613593451851202</v>
          </cell>
          <cell r="S141">
            <v>10.152777777777775</v>
          </cell>
          <cell r="T141">
            <v>237.42521739130433</v>
          </cell>
          <cell r="U141">
            <v>237.42521739130433</v>
          </cell>
          <cell r="V141">
            <v>300</v>
          </cell>
          <cell r="W141">
            <v>4.5999999999999996</v>
          </cell>
          <cell r="X141">
            <v>1</v>
          </cell>
          <cell r="Y141">
            <v>0.46</v>
          </cell>
          <cell r="Z141">
            <v>23.290123012373446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1</v>
          </cell>
          <cell r="C147">
            <v>160</v>
          </cell>
          <cell r="D147">
            <v>100</v>
          </cell>
          <cell r="E147">
            <v>160</v>
          </cell>
          <cell r="F147">
            <v>14142.4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14442.4</v>
          </cell>
          <cell r="O147">
            <v>6440.9152000000004</v>
          </cell>
          <cell r="P147">
            <v>0</v>
          </cell>
          <cell r="Q147">
            <v>6440.9152000000004</v>
          </cell>
          <cell r="R147">
            <v>45.543296753026361</v>
          </cell>
          <cell r="S147">
            <v>0</v>
          </cell>
          <cell r="T147">
            <v>88.39</v>
          </cell>
          <cell r="U147">
            <v>88.39</v>
          </cell>
          <cell r="V147">
            <v>300</v>
          </cell>
          <cell r="W147">
            <v>160</v>
          </cell>
          <cell r="X147">
            <v>1</v>
          </cell>
          <cell r="Y147">
            <v>1.6</v>
          </cell>
          <cell r="Z147">
            <v>27.752536388577472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13</v>
          </cell>
          <cell r="C150">
            <v>371</v>
          </cell>
          <cell r="D150">
            <v>820</v>
          </cell>
          <cell r="E150">
            <v>371</v>
          </cell>
          <cell r="F150">
            <v>38694.620000000003</v>
          </cell>
          <cell r="G150">
            <v>864</v>
          </cell>
          <cell r="H150">
            <v>3835.7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43394.32</v>
          </cell>
          <cell r="O150">
            <v>19813.52507</v>
          </cell>
          <cell r="P150">
            <v>87.71999999999997</v>
          </cell>
          <cell r="Q150">
            <v>19901.245070000001</v>
          </cell>
          <cell r="R150">
            <v>51.204857600358913</v>
          </cell>
          <cell r="S150">
            <v>10.152777777777775</v>
          </cell>
          <cell r="T150">
            <v>104.29816711590297</v>
          </cell>
          <cell r="U150">
            <v>104.29816711590297</v>
          </cell>
          <cell r="V150">
            <v>295.05384615384617</v>
          </cell>
          <cell r="W150">
            <v>28.53846153846154</v>
          </cell>
          <cell r="X150">
            <v>1</v>
          </cell>
          <cell r="Y150">
            <v>0.45243902439024392</v>
          </cell>
          <cell r="Z150">
            <v>26.488394476310706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30600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37074</v>
          </cell>
          <cell r="O152">
            <v>37074</v>
          </cell>
          <cell r="P152">
            <v>0</v>
          </cell>
          <cell r="Q152">
            <v>37074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-27.650199998726574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33246.959999999999</v>
          </cell>
          <cell r="P153">
            <v>0</v>
          </cell>
          <cell r="Q153">
            <v>33246.959999999999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-27.650199998726574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12</v>
          </cell>
          <cell r="C157">
            <v>14.4</v>
          </cell>
          <cell r="D157">
            <v>5100</v>
          </cell>
          <cell r="E157">
            <v>36</v>
          </cell>
          <cell r="F157">
            <v>1440</v>
          </cell>
          <cell r="G157">
            <v>0</v>
          </cell>
          <cell r="H157">
            <v>1400</v>
          </cell>
          <cell r="I157">
            <v>0</v>
          </cell>
          <cell r="J157">
            <v>0</v>
          </cell>
          <cell r="K157">
            <v>138364.79999999999</v>
          </cell>
          <cell r="L157">
            <v>0</v>
          </cell>
          <cell r="M157">
            <v>0</v>
          </cell>
          <cell r="N157">
            <v>141204.79999999999</v>
          </cell>
          <cell r="O157">
            <v>141204.79999999999</v>
          </cell>
          <cell r="P157">
            <v>442.13920000000002</v>
          </cell>
          <cell r="Q157">
            <v>141646.93919999999</v>
          </cell>
          <cell r="R157">
            <v>9805.8888888888887</v>
          </cell>
          <cell r="S157">
            <v>0</v>
          </cell>
          <cell r="T157">
            <v>100</v>
          </cell>
          <cell r="U157">
            <v>40</v>
          </cell>
          <cell r="V157">
            <v>116.66666666666667</v>
          </cell>
          <cell r="W157">
            <v>1.2</v>
          </cell>
          <cell r="X157">
            <v>0.4</v>
          </cell>
          <cell r="Y157">
            <v>7.058823529411765E-3</v>
          </cell>
          <cell r="Z157">
            <v>-27.963319099493699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12</v>
          </cell>
          <cell r="C168">
            <v>14.4</v>
          </cell>
          <cell r="D168">
            <v>5100</v>
          </cell>
          <cell r="E168">
            <v>36</v>
          </cell>
          <cell r="F168">
            <v>1440</v>
          </cell>
          <cell r="G168">
            <v>0</v>
          </cell>
          <cell r="H168">
            <v>62000</v>
          </cell>
          <cell r="I168">
            <v>0</v>
          </cell>
          <cell r="J168">
            <v>0</v>
          </cell>
          <cell r="K168">
            <v>148085.75999999998</v>
          </cell>
          <cell r="L168">
            <v>0</v>
          </cell>
          <cell r="M168">
            <v>0</v>
          </cell>
          <cell r="N168">
            <v>211525.75999999998</v>
          </cell>
          <cell r="O168">
            <v>211525.75999999998</v>
          </cell>
          <cell r="P168">
            <v>442.13920000000002</v>
          </cell>
          <cell r="Q168">
            <v>211967.89919999999</v>
          </cell>
          <cell r="R168">
            <v>14689.288888888888</v>
          </cell>
          <cell r="S168">
            <v>0</v>
          </cell>
          <cell r="T168">
            <v>100</v>
          </cell>
          <cell r="U168">
            <v>40</v>
          </cell>
          <cell r="V168">
            <v>5166.666666666667</v>
          </cell>
          <cell r="W168">
            <v>1.2</v>
          </cell>
          <cell r="X168">
            <v>0.4</v>
          </cell>
          <cell r="Y168">
            <v>7.058823529411765E-3</v>
          </cell>
          <cell r="Z168">
            <v>-27.859223807457948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3715</v>
          </cell>
          <cell r="C173">
            <v>718087.60000000009</v>
          </cell>
          <cell r="D173">
            <v>2043864</v>
          </cell>
          <cell r="E173">
            <v>639067</v>
          </cell>
          <cell r="F173">
            <v>84055331.251699999</v>
          </cell>
          <cell r="G173">
            <v>5638633.5500000007</v>
          </cell>
          <cell r="H173">
            <v>8397266.3500000015</v>
          </cell>
          <cell r="I173">
            <v>492232.55280000006</v>
          </cell>
          <cell r="J173">
            <v>3419620.6799999992</v>
          </cell>
          <cell r="K173">
            <v>325129.12</v>
          </cell>
          <cell r="L173">
            <v>637603.41999999993</v>
          </cell>
          <cell r="M173">
            <v>331611.85000000003</v>
          </cell>
          <cell r="N173">
            <v>103297428.7745</v>
          </cell>
          <cell r="O173">
            <v>33574673.897542</v>
          </cell>
          <cell r="P173">
            <v>2815466.00655</v>
          </cell>
          <cell r="Q173">
            <v>37128867.746331997</v>
          </cell>
          <cell r="R173">
            <v>39.94353885419131</v>
          </cell>
          <cell r="S173">
            <v>49.931707417837067</v>
          </cell>
          <cell r="T173">
            <v>117.05442518670422</v>
          </cell>
          <cell r="U173">
            <v>131.52819853270472</v>
          </cell>
          <cell r="V173">
            <v>2260.3677927321673</v>
          </cell>
          <cell r="W173">
            <v>193.29410497981161</v>
          </cell>
          <cell r="X173">
            <v>1.1236499459368112</v>
          </cell>
          <cell r="Y173">
            <v>0.31267589232943094</v>
          </cell>
          <cell r="Z173">
            <v>36.406148560166457</v>
          </cell>
        </row>
        <row r="174">
          <cell r="B174">
            <v>3745</v>
          </cell>
          <cell r="C174">
            <v>746970.80000000016</v>
          </cell>
          <cell r="D174">
            <v>2043864</v>
          </cell>
          <cell r="E174">
            <v>639067</v>
          </cell>
          <cell r="F174">
            <v>84055331.251699999</v>
          </cell>
          <cell r="G174">
            <v>5638633.5499999998</v>
          </cell>
          <cell r="H174">
            <v>8397266.3499999978</v>
          </cell>
          <cell r="I174">
            <v>492232.55280000006</v>
          </cell>
          <cell r="J174">
            <v>3419620.6799999997</v>
          </cell>
          <cell r="K174">
            <v>325129.12</v>
          </cell>
          <cell r="L174">
            <v>637603.41999999993</v>
          </cell>
          <cell r="M174">
            <v>331611.85000000003</v>
          </cell>
          <cell r="N174">
            <v>103297428.7745</v>
          </cell>
          <cell r="O174">
            <v>33573118.802440986</v>
          </cell>
          <cell r="P174">
            <v>-1555.0951010137796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2018</v>
          </cell>
          <cell r="C175">
            <v>293318</v>
          </cell>
          <cell r="D175">
            <v>1466968</v>
          </cell>
          <cell r="E175">
            <v>284151</v>
          </cell>
          <cell r="F175">
            <v>24522477.780000001</v>
          </cell>
          <cell r="G175">
            <v>1274708.3399999999</v>
          </cell>
          <cell r="H175">
            <v>3434736.7</v>
          </cell>
          <cell r="I175">
            <v>0</v>
          </cell>
          <cell r="J175">
            <v>118287.53</v>
          </cell>
          <cell r="K175">
            <v>148085.75999999998</v>
          </cell>
          <cell r="L175">
            <v>637603.41999999993</v>
          </cell>
          <cell r="M175">
            <v>2167</v>
          </cell>
          <cell r="N175">
            <v>30138066.530000005</v>
          </cell>
          <cell r="O175">
            <v>8441404.493423</v>
          </cell>
          <cell r="P175">
            <v>618323.77212799992</v>
          </cell>
          <cell r="Q175">
            <v>9059728.2655510008</v>
          </cell>
          <cell r="R175">
            <v>34.423130358823798</v>
          </cell>
          <cell r="S175">
            <v>48.507078264507157</v>
          </cell>
          <cell r="T175">
            <v>83.603726262963747</v>
          </cell>
          <cell r="U175">
            <v>86.300867426122025</v>
          </cell>
          <cell r="V175">
            <v>1702.0499008919724</v>
          </cell>
          <cell r="W175">
            <v>145.35084241823589</v>
          </cell>
          <cell r="X175">
            <v>1.032261016149864</v>
          </cell>
          <cell r="Y175">
            <v>19.369952173462543</v>
          </cell>
          <cell r="Z175">
            <v>42.289051888806512</v>
          </cell>
        </row>
        <row r="176">
          <cell r="A176" t="str">
            <v>Inter</v>
          </cell>
          <cell r="B176">
            <v>1656</v>
          </cell>
          <cell r="C176">
            <v>397741.6</v>
          </cell>
          <cell r="D176">
            <v>538286</v>
          </cell>
          <cell r="E176">
            <v>330880</v>
          </cell>
          <cell r="F176">
            <v>51952814.789999999</v>
          </cell>
          <cell r="G176">
            <v>4173561.1400000006</v>
          </cell>
          <cell r="H176">
            <v>4739229.6500000004</v>
          </cell>
          <cell r="I176">
            <v>0</v>
          </cell>
          <cell r="J176">
            <v>3079900.1499999994</v>
          </cell>
          <cell r="K176">
            <v>162243.35999999999</v>
          </cell>
          <cell r="L176">
            <v>0</v>
          </cell>
          <cell r="M176">
            <v>256706.25000000003</v>
          </cell>
          <cell r="N176">
            <v>64364455.340000004</v>
          </cell>
          <cell r="O176">
            <v>22600410.033168998</v>
          </cell>
          <cell r="P176">
            <v>2148069.3654809999</v>
          </cell>
          <cell r="Q176">
            <v>24748479.398650005</v>
          </cell>
          <cell r="R176">
            <v>43.501800863962387</v>
          </cell>
          <cell r="S176">
            <v>51.468501201374508</v>
          </cell>
          <cell r="T176">
            <v>130.61951475530847</v>
          </cell>
          <cell r="U176">
            <v>157.01406790981625</v>
          </cell>
          <cell r="V176">
            <v>2861.8536533816427</v>
          </cell>
          <cell r="W176">
            <v>240.18212560386473</v>
          </cell>
          <cell r="X176">
            <v>1.2020720502901354</v>
          </cell>
          <cell r="Y176">
            <v>61.469181810413055</v>
          </cell>
          <cell r="Z176">
            <v>33.89926193967068</v>
          </cell>
        </row>
        <row r="177">
          <cell r="A177" t="str">
            <v>Kosher</v>
          </cell>
          <cell r="B177">
            <v>41</v>
          </cell>
          <cell r="C177">
            <v>27028</v>
          </cell>
          <cell r="D177">
            <v>38610</v>
          </cell>
          <cell r="E177">
            <v>24036</v>
          </cell>
          <cell r="F177">
            <v>7580038.6816999996</v>
          </cell>
          <cell r="G177">
            <v>190364.07</v>
          </cell>
          <cell r="H177">
            <v>223300</v>
          </cell>
          <cell r="I177">
            <v>492232.55280000006</v>
          </cell>
          <cell r="J177">
            <v>221433</v>
          </cell>
          <cell r="K177">
            <v>14800</v>
          </cell>
          <cell r="L177">
            <v>0</v>
          </cell>
          <cell r="M177">
            <v>72738.600000000006</v>
          </cell>
          <cell r="N177">
            <v>8794906.9045000002</v>
          </cell>
          <cell r="O177">
            <v>2532859.3709499999</v>
          </cell>
          <cell r="P177">
            <v>49072.868941000001</v>
          </cell>
          <cell r="Q177">
            <v>3320660.0821309998</v>
          </cell>
          <cell r="R177">
            <v>33.414860758757335</v>
          </cell>
          <cell r="S177">
            <v>25.778430215849031</v>
          </cell>
          <cell r="T177">
            <v>280.4513349748409</v>
          </cell>
          <cell r="U177">
            <v>315.36190221750707</v>
          </cell>
          <cell r="V177">
            <v>5446.3414634146338</v>
          </cell>
          <cell r="W177">
            <v>659.21951219512198</v>
          </cell>
          <cell r="X177">
            <v>1.1244799467465469</v>
          </cell>
          <cell r="Y177">
            <v>62.253302253302259</v>
          </cell>
          <cell r="Z177">
            <v>34.593174283814704</v>
          </cell>
        </row>
        <row r="178">
          <cell r="A178" t="str">
            <v>Total</v>
          </cell>
          <cell r="B178">
            <v>3715</v>
          </cell>
          <cell r="C178">
            <v>718087.6</v>
          </cell>
          <cell r="D178">
            <v>2043864</v>
          </cell>
          <cell r="E178">
            <v>639067</v>
          </cell>
          <cell r="F178">
            <v>84055331.251699999</v>
          </cell>
          <cell r="G178">
            <v>5638633.5500000007</v>
          </cell>
          <cell r="H178">
            <v>8397266.3500000015</v>
          </cell>
          <cell r="I178">
            <v>492232.55280000006</v>
          </cell>
          <cell r="J178">
            <v>3419620.6799999992</v>
          </cell>
          <cell r="K178">
            <v>325129.12</v>
          </cell>
          <cell r="L178">
            <v>637603.41999999993</v>
          </cell>
          <cell r="M178">
            <v>331611.85000000003</v>
          </cell>
          <cell r="N178">
            <v>103297428.77450001</v>
          </cell>
          <cell r="O178">
            <v>33574673.897542</v>
          </cell>
          <cell r="P178">
            <v>2815466.00655</v>
          </cell>
          <cell r="Q178">
            <v>37128867.746332005</v>
          </cell>
          <cell r="R178">
            <v>39.94353885419131</v>
          </cell>
          <cell r="S178">
            <v>49.931707417837067</v>
          </cell>
          <cell r="T178">
            <v>117.05442518670424</v>
          </cell>
          <cell r="U178">
            <v>131.52819853270472</v>
          </cell>
          <cell r="V178">
            <v>2260.3677927321673</v>
          </cell>
          <cell r="W178">
            <v>193.29410497981158</v>
          </cell>
          <cell r="X178">
            <v>1.123649945936811</v>
          </cell>
          <cell r="Y178">
            <v>31.267589232943095</v>
          </cell>
          <cell r="Z178">
            <v>36.406148560166457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-1472126.4633333334</v>
          </cell>
          <cell r="P180">
            <v>0</v>
          </cell>
          <cell r="Q180">
            <v>-1472126.4633333334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-530736.96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-530736.96</v>
          </cell>
          <cell r="O181">
            <v>-479335.55666666664</v>
          </cell>
          <cell r="P181">
            <v>0</v>
          </cell>
          <cell r="Q181">
            <v>-479335.55666666664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530736.96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530736.96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2018</v>
          </cell>
          <cell r="C185">
            <v>293318</v>
          </cell>
          <cell r="D185">
            <v>1466968</v>
          </cell>
          <cell r="E185">
            <v>284151</v>
          </cell>
          <cell r="F185">
            <v>24522477.780000001</v>
          </cell>
          <cell r="G185">
            <v>1274708.3399999999</v>
          </cell>
          <cell r="H185">
            <v>3434736.7</v>
          </cell>
          <cell r="I185">
            <v>0</v>
          </cell>
          <cell r="J185">
            <v>118287.53</v>
          </cell>
          <cell r="K185">
            <v>148085.75999999998</v>
          </cell>
          <cell r="L185">
            <v>637603.41999999993</v>
          </cell>
          <cell r="M185">
            <v>2167</v>
          </cell>
          <cell r="N185">
            <v>30138066.530000001</v>
          </cell>
          <cell r="O185">
            <v>6969278.0300896671</v>
          </cell>
          <cell r="P185">
            <v>618323.77212799992</v>
          </cell>
          <cell r="Q185">
            <v>7587601.802217667</v>
          </cell>
          <cell r="R185">
            <v>28.419958589069079</v>
          </cell>
          <cell r="S185">
            <v>48.507078264507157</v>
          </cell>
          <cell r="T185">
            <v>83.603726262963747</v>
          </cell>
          <cell r="U185">
            <v>86.300867426122025</v>
          </cell>
          <cell r="V185">
            <v>1702.0499008919724</v>
          </cell>
          <cell r="W185">
            <v>145.35084241823589</v>
          </cell>
          <cell r="X185">
            <v>1.032261016149864</v>
          </cell>
          <cell r="Y185">
            <v>19.369952173462543</v>
          </cell>
          <cell r="Z185">
            <v>47.173660069852062</v>
          </cell>
        </row>
        <row r="186">
          <cell r="A186" t="str">
            <v>Inter</v>
          </cell>
          <cell r="B186">
            <v>1656</v>
          </cell>
          <cell r="C186">
            <v>397741.6</v>
          </cell>
          <cell r="D186">
            <v>538286</v>
          </cell>
          <cell r="E186">
            <v>330880</v>
          </cell>
          <cell r="F186">
            <v>51422077.829999998</v>
          </cell>
          <cell r="G186">
            <v>4173561.1400000006</v>
          </cell>
          <cell r="H186">
            <v>4739229.6500000004</v>
          </cell>
          <cell r="I186">
            <v>0</v>
          </cell>
          <cell r="J186">
            <v>3079900.1499999994</v>
          </cell>
          <cell r="K186">
            <v>162243.35999999999</v>
          </cell>
          <cell r="L186">
            <v>0</v>
          </cell>
          <cell r="M186">
            <v>256706.25000000003</v>
          </cell>
          <cell r="N186">
            <v>63833718.379999995</v>
          </cell>
          <cell r="O186">
            <v>22121074.476502329</v>
          </cell>
          <cell r="P186">
            <v>2148069.3654809999</v>
          </cell>
          <cell r="Q186">
            <v>24269143.84198333</v>
          </cell>
          <cell r="R186">
            <v>43.018632093463829</v>
          </cell>
          <cell r="S186">
            <v>51.468501201374508</v>
          </cell>
          <cell r="T186">
            <v>129.28513846678345</v>
          </cell>
          <cell r="U186">
            <v>155.41005146881045</v>
          </cell>
          <cell r="V186">
            <v>2861.8536533816427</v>
          </cell>
          <cell r="W186">
            <v>240.18212560386473</v>
          </cell>
          <cell r="X186">
            <v>1.2020720502901354</v>
          </cell>
          <cell r="Y186">
            <v>61.469181810413055</v>
          </cell>
          <cell r="Z186">
            <v>34.330482847430176</v>
          </cell>
        </row>
        <row r="187">
          <cell r="A187" t="str">
            <v>Kosher</v>
          </cell>
          <cell r="B187">
            <v>41</v>
          </cell>
          <cell r="C187">
            <v>27028</v>
          </cell>
          <cell r="D187">
            <v>38610</v>
          </cell>
          <cell r="E187">
            <v>24036</v>
          </cell>
          <cell r="F187">
            <v>8110775.6416999996</v>
          </cell>
          <cell r="G187">
            <v>190364.07</v>
          </cell>
          <cell r="H187">
            <v>223300</v>
          </cell>
          <cell r="I187">
            <v>492232.55280000006</v>
          </cell>
          <cell r="J187">
            <v>221433</v>
          </cell>
          <cell r="K187">
            <v>14800</v>
          </cell>
          <cell r="L187">
            <v>0</v>
          </cell>
          <cell r="M187">
            <v>72738.600000000006</v>
          </cell>
          <cell r="N187">
            <v>9325643.8644999992</v>
          </cell>
          <cell r="O187">
            <v>2260623.3409500001</v>
          </cell>
          <cell r="P187">
            <v>49072.868941000001</v>
          </cell>
          <cell r="Q187">
            <v>2309696.2098910003</v>
          </cell>
          <cell r="R187">
            <v>27.871851482704539</v>
          </cell>
          <cell r="S187">
            <v>25.778430215849031</v>
          </cell>
          <cell r="T187">
            <v>300.08789557865913</v>
          </cell>
          <cell r="U187">
            <v>337.44282083957393</v>
          </cell>
          <cell r="V187">
            <v>5446.3414634146338</v>
          </cell>
          <cell r="W187">
            <v>659.21951219512198</v>
          </cell>
          <cell r="X187">
            <v>1.1244799467465469</v>
          </cell>
          <cell r="Y187">
            <v>62.253302253302259</v>
          </cell>
          <cell r="Z187">
            <v>47.582649942248125</v>
          </cell>
        </row>
        <row r="188">
          <cell r="A188">
            <v>0</v>
          </cell>
          <cell r="B188">
            <v>3715</v>
          </cell>
          <cell r="C188">
            <v>718087.6</v>
          </cell>
          <cell r="D188">
            <v>2043864</v>
          </cell>
          <cell r="E188">
            <v>639067</v>
          </cell>
          <cell r="F188">
            <v>84055331.251699999</v>
          </cell>
          <cell r="G188">
            <v>5638633.5500000007</v>
          </cell>
          <cell r="H188">
            <v>8397266.3500000015</v>
          </cell>
          <cell r="I188">
            <v>492232.55280000006</v>
          </cell>
          <cell r="J188">
            <v>3419620.6799999992</v>
          </cell>
          <cell r="K188">
            <v>325129.12</v>
          </cell>
          <cell r="L188">
            <v>637603.41999999993</v>
          </cell>
          <cell r="M188">
            <v>331611.85000000003</v>
          </cell>
          <cell r="N188">
            <v>103297428.7745</v>
          </cell>
          <cell r="O188">
            <v>31350975.847541999</v>
          </cell>
          <cell r="P188">
            <v>2815466.00655</v>
          </cell>
          <cell r="Q188">
            <v>34166441.854091994</v>
          </cell>
          <cell r="R188">
            <v>37.298021887110146</v>
          </cell>
          <cell r="S188">
            <v>49.931707417837067</v>
          </cell>
          <cell r="T188">
            <v>117.05442518670424</v>
          </cell>
          <cell r="U188">
            <v>131.52819853270472</v>
          </cell>
          <cell r="V188">
            <v>2260.3677927321673</v>
          </cell>
          <cell r="W188">
            <v>193.29410497981158</v>
          </cell>
          <cell r="X188">
            <v>1.123649945936811</v>
          </cell>
          <cell r="Y188">
            <v>31.267589232943095</v>
          </cell>
          <cell r="Z188">
            <v>39.274008803529384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42613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1701.54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42613</v>
          </cell>
          <cell r="F192" t="str">
            <v>Wattanasophol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Garbage</v>
          </cell>
          <cell r="M192">
            <v>0</v>
          </cell>
          <cell r="N192">
            <v>28149.53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42613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Administration fee</v>
          </cell>
          <cell r="M193">
            <v>0</v>
          </cell>
          <cell r="N193">
            <v>300000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42613</v>
          </cell>
          <cell r="F194" t="str">
            <v xml:space="preserve">Bangkok Air Catering Samui 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Reimbursement to catering</v>
          </cell>
          <cell r="M194">
            <v>0</v>
          </cell>
          <cell r="N194">
            <v>18633.5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348484.57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103645913.34449999</v>
          </cell>
          <cell r="O198">
            <v>103645913.36</v>
          </cell>
          <cell r="P198">
            <v>-1.5500009059906006E-2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2018</v>
          </cell>
          <cell r="C200">
            <v>293318</v>
          </cell>
          <cell r="D200">
            <v>1466968</v>
          </cell>
          <cell r="E200">
            <v>284151</v>
          </cell>
          <cell r="F200">
            <v>24522477.780000001</v>
          </cell>
          <cell r="G200">
            <v>1274708.3399999999</v>
          </cell>
          <cell r="H200">
            <v>3434736.7</v>
          </cell>
          <cell r="I200">
            <v>0</v>
          </cell>
          <cell r="J200">
            <v>118287.53</v>
          </cell>
          <cell r="K200">
            <v>148085.75999999998</v>
          </cell>
          <cell r="L200">
            <v>637603.41999999993</v>
          </cell>
          <cell r="M200">
            <v>2167</v>
          </cell>
          <cell r="N200">
            <v>30138066.530000001</v>
          </cell>
          <cell r="O200">
            <v>6969278.0300896671</v>
          </cell>
          <cell r="P200">
            <v>618323.77212799992</v>
          </cell>
          <cell r="Q200">
            <v>7587601.802217667</v>
          </cell>
          <cell r="R200">
            <v>28.419958589069079</v>
          </cell>
          <cell r="S200">
            <v>48.507078264507157</v>
          </cell>
          <cell r="T200">
            <v>83.603726262963747</v>
          </cell>
          <cell r="U200">
            <v>86.300867426122025</v>
          </cell>
          <cell r="V200">
            <v>1702.0499008919724</v>
          </cell>
          <cell r="W200">
            <v>145.35084241823589</v>
          </cell>
          <cell r="X200">
            <v>1.032261016149864</v>
          </cell>
          <cell r="Y200">
            <v>19.369952173462543</v>
          </cell>
          <cell r="Z200">
            <v>0</v>
          </cell>
        </row>
        <row r="201">
          <cell r="A201" t="str">
            <v>Inter</v>
          </cell>
          <cell r="B201">
            <v>1656</v>
          </cell>
          <cell r="C201">
            <v>397741.6</v>
          </cell>
          <cell r="D201">
            <v>538286</v>
          </cell>
          <cell r="E201">
            <v>330880</v>
          </cell>
          <cell r="F201">
            <v>51422077.829999998</v>
          </cell>
          <cell r="G201">
            <v>4173561.1400000006</v>
          </cell>
          <cell r="H201">
            <v>4739229.6500000004</v>
          </cell>
          <cell r="I201">
            <v>0</v>
          </cell>
          <cell r="J201">
            <v>3079900.1499999994</v>
          </cell>
          <cell r="K201">
            <v>162243.35999999999</v>
          </cell>
          <cell r="L201">
            <v>0</v>
          </cell>
          <cell r="M201">
            <v>256706.25000000003</v>
          </cell>
          <cell r="N201">
            <v>63833718.379999995</v>
          </cell>
          <cell r="O201">
            <v>22121074.476502329</v>
          </cell>
          <cell r="P201">
            <v>2148069.3654809999</v>
          </cell>
          <cell r="Q201">
            <v>24269143.84198333</v>
          </cell>
          <cell r="R201">
            <v>43.018632093463829</v>
          </cell>
          <cell r="S201">
            <v>51.468501201374508</v>
          </cell>
          <cell r="T201">
            <v>129.28513846678345</v>
          </cell>
          <cell r="U201">
            <v>155.41005146881045</v>
          </cell>
          <cell r="V201">
            <v>2861.8536533816427</v>
          </cell>
          <cell r="W201">
            <v>240.18212560386473</v>
          </cell>
          <cell r="X201">
            <v>1.2020720502901354</v>
          </cell>
          <cell r="Y201">
            <v>61.469181810413055</v>
          </cell>
          <cell r="Z201">
            <v>0</v>
          </cell>
        </row>
        <row r="202">
          <cell r="A202" t="str">
            <v>Kosher</v>
          </cell>
          <cell r="B202">
            <v>41</v>
          </cell>
          <cell r="C202">
            <v>27028</v>
          </cell>
          <cell r="D202">
            <v>38610</v>
          </cell>
          <cell r="E202">
            <v>24036</v>
          </cell>
          <cell r="F202">
            <v>8110775.6416999996</v>
          </cell>
          <cell r="G202">
            <v>190364.07</v>
          </cell>
          <cell r="H202">
            <v>223300</v>
          </cell>
          <cell r="I202">
            <v>492232.55280000006</v>
          </cell>
          <cell r="J202">
            <v>221433</v>
          </cell>
          <cell r="K202">
            <v>14800</v>
          </cell>
          <cell r="L202">
            <v>0</v>
          </cell>
          <cell r="M202">
            <v>72738.600000000006</v>
          </cell>
          <cell r="N202">
            <v>9325643.8644999992</v>
          </cell>
          <cell r="O202">
            <v>2260623.3409500001</v>
          </cell>
          <cell r="P202">
            <v>49072.868941000001</v>
          </cell>
          <cell r="Q202">
            <v>2309696.2098910003</v>
          </cell>
          <cell r="R202">
            <v>27.871851482704539</v>
          </cell>
          <cell r="S202">
            <v>25.778430215849031</v>
          </cell>
          <cell r="T202">
            <v>300.08789557865913</v>
          </cell>
          <cell r="U202">
            <v>337.44282083957393</v>
          </cell>
          <cell r="V202">
            <v>5446.3414634146338</v>
          </cell>
          <cell r="W202">
            <v>659.21951219512198</v>
          </cell>
          <cell r="X202">
            <v>1.1244799467465469</v>
          </cell>
          <cell r="Y202">
            <v>62.253302253302259</v>
          </cell>
          <cell r="Z202">
            <v>0</v>
          </cell>
        </row>
        <row r="203">
          <cell r="A203" t="str">
            <v>Total</v>
          </cell>
          <cell r="B203">
            <v>3715</v>
          </cell>
          <cell r="C203">
            <v>718087.6</v>
          </cell>
          <cell r="D203">
            <v>2043864</v>
          </cell>
          <cell r="E203">
            <v>639067</v>
          </cell>
          <cell r="F203">
            <v>84055331.251699999</v>
          </cell>
          <cell r="G203">
            <v>5638633.5500000007</v>
          </cell>
          <cell r="H203">
            <v>8397266.3500000015</v>
          </cell>
          <cell r="I203">
            <v>492232.55280000006</v>
          </cell>
          <cell r="J203">
            <v>3419620.6799999992</v>
          </cell>
          <cell r="K203">
            <v>325129.12</v>
          </cell>
          <cell r="L203">
            <v>637603.41999999993</v>
          </cell>
          <cell r="M203">
            <v>331611.85000000003</v>
          </cell>
          <cell r="N203">
            <v>103297428.7745</v>
          </cell>
          <cell r="O203">
            <v>31350975.847541999</v>
          </cell>
          <cell r="P203">
            <v>2815466.00655</v>
          </cell>
          <cell r="Q203">
            <v>34166441.854091994</v>
          </cell>
          <cell r="R203">
            <v>37.298021887110146</v>
          </cell>
          <cell r="S203">
            <v>49.931707417837067</v>
          </cell>
          <cell r="T203">
            <v>117.05442518670424</v>
          </cell>
          <cell r="U203">
            <v>131.52819853270472</v>
          </cell>
          <cell r="V203">
            <v>2260.3677927321673</v>
          </cell>
          <cell r="W203">
            <v>193.29410497981158</v>
          </cell>
          <cell r="X203">
            <v>1.123649945936811</v>
          </cell>
          <cell r="Y203">
            <v>31.267589232943095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2018</v>
          </cell>
          <cell r="C210">
            <v>293318</v>
          </cell>
          <cell r="D210">
            <v>1466968</v>
          </cell>
          <cell r="E210">
            <v>284151</v>
          </cell>
          <cell r="F210">
            <v>24522477.780000001</v>
          </cell>
          <cell r="G210">
            <v>1274708.3399999999</v>
          </cell>
          <cell r="H210">
            <v>3434736.7</v>
          </cell>
          <cell r="I210">
            <v>0</v>
          </cell>
          <cell r="J210">
            <v>118287.53</v>
          </cell>
          <cell r="K210">
            <v>148085.75999999998</v>
          </cell>
          <cell r="L210">
            <v>637603.41999999993</v>
          </cell>
          <cell r="M210">
            <v>2167</v>
          </cell>
          <cell r="N210">
            <v>30138066.530000001</v>
          </cell>
          <cell r="O210">
            <v>6969278.0300896671</v>
          </cell>
          <cell r="P210">
            <v>618323.77212799992</v>
          </cell>
          <cell r="Q210">
            <v>7587601.802217667</v>
          </cell>
          <cell r="R210">
            <v>28.419958589069079</v>
          </cell>
          <cell r="S210">
            <v>48.507078264507157</v>
          </cell>
          <cell r="T210">
            <v>83.603726262963747</v>
          </cell>
          <cell r="U210">
            <v>86.300867426122025</v>
          </cell>
          <cell r="V210">
            <v>1702.0499008919724</v>
          </cell>
          <cell r="W210">
            <v>145.35084241823589</v>
          </cell>
          <cell r="X210">
            <v>1.032261016149864</v>
          </cell>
          <cell r="Y210">
            <v>19.369952173462543</v>
          </cell>
          <cell r="Z210">
            <v>0</v>
          </cell>
        </row>
        <row r="211">
          <cell r="A211" t="str">
            <v>Inter</v>
          </cell>
          <cell r="B211">
            <v>1656</v>
          </cell>
          <cell r="C211">
            <v>397741.6</v>
          </cell>
          <cell r="D211">
            <v>538286</v>
          </cell>
          <cell r="E211">
            <v>330880</v>
          </cell>
          <cell r="F211">
            <v>51422077.829999998</v>
          </cell>
          <cell r="G211">
            <v>4173561.1400000006</v>
          </cell>
          <cell r="H211">
            <v>4739229.6500000004</v>
          </cell>
          <cell r="I211">
            <v>0</v>
          </cell>
          <cell r="J211">
            <v>3079900.1499999994</v>
          </cell>
          <cell r="K211">
            <v>162243.35999999999</v>
          </cell>
          <cell r="L211">
            <v>0</v>
          </cell>
          <cell r="M211">
            <v>256706.25000000003</v>
          </cell>
          <cell r="N211">
            <v>63833718.379999995</v>
          </cell>
          <cell r="O211">
            <v>22121074.476502329</v>
          </cell>
          <cell r="P211">
            <v>2148069.3654809999</v>
          </cell>
          <cell r="Q211">
            <v>24269143.84198333</v>
          </cell>
          <cell r="R211">
            <v>43.018632093463829</v>
          </cell>
          <cell r="S211">
            <v>51.468501201374508</v>
          </cell>
          <cell r="T211">
            <v>129.28513846678345</v>
          </cell>
          <cell r="U211">
            <v>155.41005146881045</v>
          </cell>
          <cell r="V211">
            <v>2861.8536533816427</v>
          </cell>
          <cell r="W211">
            <v>240.18212560386473</v>
          </cell>
          <cell r="X211">
            <v>1.2020720502901354</v>
          </cell>
          <cell r="Y211">
            <v>61.469181810413055</v>
          </cell>
          <cell r="Z211">
            <v>0</v>
          </cell>
        </row>
        <row r="212">
          <cell r="A212" t="str">
            <v>Kosher</v>
          </cell>
          <cell r="B212">
            <v>41</v>
          </cell>
          <cell r="C212">
            <v>27028</v>
          </cell>
          <cell r="D212">
            <v>38610</v>
          </cell>
          <cell r="E212">
            <v>24036</v>
          </cell>
          <cell r="F212">
            <v>8110775.6416999996</v>
          </cell>
          <cell r="G212">
            <v>190364.07</v>
          </cell>
          <cell r="H212">
            <v>223300</v>
          </cell>
          <cell r="I212">
            <v>492232.55280000006</v>
          </cell>
          <cell r="J212">
            <v>221433</v>
          </cell>
          <cell r="K212">
            <v>14800</v>
          </cell>
          <cell r="L212">
            <v>0</v>
          </cell>
          <cell r="M212">
            <v>72738.600000000006</v>
          </cell>
          <cell r="N212">
            <v>9325643.8644999992</v>
          </cell>
          <cell r="O212">
            <v>2260623.3409500001</v>
          </cell>
          <cell r="P212">
            <v>49072.868941000001</v>
          </cell>
          <cell r="Q212">
            <v>2309696.2098910003</v>
          </cell>
          <cell r="R212">
            <v>27.871851482704539</v>
          </cell>
          <cell r="S212">
            <v>25.778430215849031</v>
          </cell>
          <cell r="T212">
            <v>300.08789557865913</v>
          </cell>
          <cell r="U212">
            <v>337.44282083957393</v>
          </cell>
          <cell r="V212">
            <v>5446.3414634146338</v>
          </cell>
          <cell r="W212">
            <v>659.21951219512198</v>
          </cell>
          <cell r="X212">
            <v>1.1244799467465469</v>
          </cell>
          <cell r="Y212">
            <v>62.253302253302259</v>
          </cell>
          <cell r="Z212">
            <v>0</v>
          </cell>
        </row>
        <row r="213">
          <cell r="A213" t="str">
            <v>Total</v>
          </cell>
          <cell r="B213">
            <v>3715</v>
          </cell>
          <cell r="C213">
            <v>718087.6</v>
          </cell>
          <cell r="D213">
            <v>2043864</v>
          </cell>
          <cell r="E213">
            <v>639067</v>
          </cell>
          <cell r="F213">
            <v>84055331.251699999</v>
          </cell>
          <cell r="G213">
            <v>5638633.5500000007</v>
          </cell>
          <cell r="H213">
            <v>8397266.3500000015</v>
          </cell>
          <cell r="I213">
            <v>492232.55280000006</v>
          </cell>
          <cell r="J213">
            <v>3419620.6799999992</v>
          </cell>
          <cell r="K213">
            <v>325129.12</v>
          </cell>
          <cell r="L213">
            <v>637603.41999999993</v>
          </cell>
          <cell r="M213">
            <v>331611.85000000003</v>
          </cell>
          <cell r="N213">
            <v>103297428.7745</v>
          </cell>
          <cell r="O213">
            <v>31350975.847541999</v>
          </cell>
          <cell r="P213">
            <v>2815466.00655</v>
          </cell>
          <cell r="Q213">
            <v>34166441.854091994</v>
          </cell>
          <cell r="R213">
            <v>37.298021887110146</v>
          </cell>
          <cell r="S213">
            <v>49.931707417837067</v>
          </cell>
          <cell r="T213">
            <v>117.05442518670424</v>
          </cell>
          <cell r="U213">
            <v>131.52819853270472</v>
          </cell>
          <cell r="V213">
            <v>2260.3677927321673</v>
          </cell>
          <cell r="W213">
            <v>193.29410497981158</v>
          </cell>
          <cell r="X213">
            <v>1.123649945936811</v>
          </cell>
          <cell r="Y213">
            <v>31.267589232943095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25797186.120000001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63896778.681699999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8889498.9028000012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325129.12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3419620.6799999992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969215.27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103297428.77449998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6450.21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12395691.449999999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2">
        <row r="3">
          <cell r="C3" t="str">
            <v>No.of Flight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Graph Ratio - Fin Analysis"/>
      <sheetName val="S-5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Conciliacion anterior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DEP12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REVENUE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AssetAcc"/>
      <sheetName val="03100(SS)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Budget_ปี_2560"/>
      <sheetName val="Defer_ร่วม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GL"/>
      <sheetName val="产品装配和检测"/>
      <sheetName val="bang tien luong"/>
      <sheetName val="TEN_DV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Baseline"/>
      <sheetName val="CJEs"/>
      <sheetName val="CRJ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Proj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Assumption_Data"/>
      <sheetName val="ข้อมูลบัญชี -Sep-06"/>
      <sheetName val="AILC004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Detail-Sep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CRITERIA6"/>
      <sheetName val="140100Summ"/>
      <sheetName val="140100_20040430"/>
      <sheetName val="C8198 employee list_20040519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ชื่อหุ้น"/>
      <sheetName val="B&amp;S 1999"/>
      <sheetName val="Basic Info."/>
      <sheetName val="生涸"/>
      <sheetName val="WM"/>
      <sheetName val="BUDGET10702"/>
      <sheetName val="Sale0403"/>
      <sheetName val="ALL"/>
      <sheetName val="N-4.4"/>
      <sheetName val="STRUCTURE"/>
      <sheetName val="BARS!$B$2787"/>
      <sheetName val="[164]BARS"/>
      <sheetName val="MATT"/>
      <sheetName val="BRP&amp;L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EXPORT ( US$)"/>
      <sheetName val="Exp"/>
      <sheetName val="data list"/>
      <sheetName val="修正存貨"/>
      <sheetName val="A(Landfill)"/>
      <sheetName val="B(Piling)"/>
      <sheetName val="หมายเหตุ"/>
      <sheetName val="งบการเงิน"/>
      <sheetName val="Sale 0411"/>
      <sheetName val="Sale 0407"/>
      <sheetName val="LTX"/>
      <sheetName val="Assm"/>
      <sheetName val="EXRPTS"/>
      <sheetName val="HK-HKD"/>
      <sheetName val="LOCABB"/>
      <sheetName val="LOCAPPO"/>
      <sheetName val="BB19"/>
      <sheetName val="TAX COM"/>
      <sheetName val="マスタ"/>
      <sheetName val="盈A030617使用格式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GENERAL"/>
      <sheetName val="AD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>
        <row r="2">
          <cell r="B2" t="str">
            <v>Pers.no.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/>
      <sheetData sheetId="924">
        <row r="2">
          <cell r="V2">
            <v>2317</v>
          </cell>
        </row>
      </sheetData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>
        <row r="2">
          <cell r="V2">
            <v>2317</v>
          </cell>
        </row>
      </sheetData>
      <sheetData sheetId="932"/>
      <sheetData sheetId="933"/>
      <sheetData sheetId="934"/>
      <sheetData sheetId="935">
        <row r="2">
          <cell r="B2" t="str">
            <v>Pers.no.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/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2">
          <cell r="B2" t="str">
            <v>Pers.no.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2">
          <cell r="B2" t="str">
            <v>Pers.no.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>
        <row r="2">
          <cell r="V2">
            <v>2317</v>
          </cell>
        </row>
      </sheetData>
      <sheetData sheetId="1263"/>
      <sheetData sheetId="1264">
        <row r="2">
          <cell r="V2">
            <v>2317</v>
          </cell>
        </row>
      </sheetData>
      <sheetData sheetId="1265"/>
      <sheetData sheetId="1266">
        <row r="2">
          <cell r="V2">
            <v>2317</v>
          </cell>
        </row>
      </sheetData>
      <sheetData sheetId="1267"/>
      <sheetData sheetId="1268">
        <row r="2">
          <cell r="V2">
            <v>2317</v>
          </cell>
        </row>
      </sheetData>
      <sheetData sheetId="1269"/>
      <sheetData sheetId="1270">
        <row r="2">
          <cell r="V2">
            <v>2317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>
        <row r="6">
          <cell r="A6">
            <v>999</v>
          </cell>
        </row>
      </sheetData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2">
          <cell r="B2" t="str">
            <v>Pers.no.</v>
          </cell>
        </row>
      </sheetData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2017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240000</v>
          </cell>
          <cell r="D12">
            <v>240000</v>
          </cell>
          <cell r="E12">
            <v>240000</v>
          </cell>
          <cell r="F12">
            <v>280000</v>
          </cell>
          <cell r="G12">
            <v>280000</v>
          </cell>
          <cell r="H12">
            <v>280000</v>
          </cell>
          <cell r="I12">
            <v>280000</v>
          </cell>
          <cell r="J12">
            <v>280000</v>
          </cell>
          <cell r="K12">
            <v>380000</v>
          </cell>
          <cell r="L12">
            <v>280000</v>
          </cell>
          <cell r="M12">
            <v>280000</v>
          </cell>
          <cell r="N12">
            <v>0</v>
          </cell>
        </row>
        <row r="13">
          <cell r="A13">
            <v>111103</v>
          </cell>
          <cell r="B13" t="str">
            <v>CASH FROM SALES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111104</v>
          </cell>
          <cell r="B14" t="str">
            <v>CASH FROM DEPOSIT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111105</v>
          </cell>
          <cell r="B15" t="str">
            <v>CASH FROM REFUND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>
            <v>111106</v>
          </cell>
          <cell r="B16" t="str">
            <v>CASH FROM A/R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>
            <v>111107</v>
          </cell>
          <cell r="B17" t="str">
            <v>CASH FROM OTHERS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>
            <v>111199</v>
          </cell>
          <cell r="B18" t="str">
            <v>TOTAL CASH ON HAND</v>
          </cell>
          <cell r="C18">
            <v>240000</v>
          </cell>
          <cell r="D18">
            <v>240000</v>
          </cell>
          <cell r="E18">
            <v>240000</v>
          </cell>
          <cell r="F18">
            <v>280000</v>
          </cell>
          <cell r="G18">
            <v>280000</v>
          </cell>
          <cell r="H18">
            <v>280000</v>
          </cell>
          <cell r="I18">
            <v>280000</v>
          </cell>
          <cell r="J18">
            <v>280000</v>
          </cell>
          <cell r="K18">
            <v>380000</v>
          </cell>
          <cell r="L18">
            <v>280000</v>
          </cell>
          <cell r="M18">
            <v>280000</v>
          </cell>
          <cell r="N18">
            <v>0</v>
          </cell>
        </row>
        <row r="19">
          <cell r="B19" t="str">
            <v>CASH AT BANK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CURRENT ACCOUNT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111211</v>
          </cell>
          <cell r="B21" t="str">
            <v>KTB C/A 007-6-09002-7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>
            <v>111212</v>
          </cell>
          <cell r="B22" t="str">
            <v>KBANK C/A 061-1-06646-5</v>
          </cell>
          <cell r="C22">
            <v>30020</v>
          </cell>
          <cell r="D22">
            <v>30020</v>
          </cell>
          <cell r="E22">
            <v>30020</v>
          </cell>
          <cell r="F22">
            <v>30020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0</v>
          </cell>
        </row>
        <row r="23">
          <cell r="A23">
            <v>111213</v>
          </cell>
          <cell r="B23" t="str">
            <v>BAY C/A 348-0-01087-1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111214</v>
          </cell>
          <cell r="B24" t="str">
            <v>TMB C/A 001-1-51593-9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111215</v>
          </cell>
          <cell r="B25" t="str">
            <v>BBL C/A 101-338756-6</v>
          </cell>
          <cell r="C25">
            <v>-915018.46</v>
          </cell>
          <cell r="D25">
            <v>-942794.44</v>
          </cell>
          <cell r="E25">
            <v>-7228265.5199999996</v>
          </cell>
          <cell r="F25">
            <v>-4269042.18</v>
          </cell>
          <cell r="G25">
            <v>-456569.28</v>
          </cell>
          <cell r="H25">
            <v>-3144121.85</v>
          </cell>
          <cell r="I25">
            <v>-16305526.48</v>
          </cell>
          <cell r="J25">
            <v>-752995.09</v>
          </cell>
          <cell r="K25">
            <v>-152490.99</v>
          </cell>
          <cell r="L25">
            <v>-960800.37</v>
          </cell>
          <cell r="M25">
            <v>-93941.440000000002</v>
          </cell>
          <cell r="N25">
            <v>0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0</v>
          </cell>
        </row>
        <row r="27">
          <cell r="A27">
            <v>111217</v>
          </cell>
          <cell r="B27" t="str">
            <v>LH C/A 889-1-01833-6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111218</v>
          </cell>
          <cell r="B28" t="str">
            <v>SCB C/A 395-3-00130-7</v>
          </cell>
          <cell r="C28">
            <v>0</v>
          </cell>
          <cell r="D28">
            <v>0</v>
          </cell>
          <cell r="E28">
            <v>16602.740000000002</v>
          </cell>
          <cell r="F28">
            <v>13194.52</v>
          </cell>
          <cell r="G28">
            <v>13194.52</v>
          </cell>
          <cell r="H28">
            <v>13194.52</v>
          </cell>
          <cell r="I28">
            <v>4113194.52</v>
          </cell>
          <cell r="J28">
            <v>11397.26</v>
          </cell>
          <cell r="K28">
            <v>11397.26</v>
          </cell>
          <cell r="L28">
            <v>9600</v>
          </cell>
          <cell r="M28">
            <v>9600</v>
          </cell>
          <cell r="N28">
            <v>0</v>
          </cell>
        </row>
        <row r="29">
          <cell r="A29">
            <v>111219</v>
          </cell>
          <cell r="B29" t="str">
            <v>TOTAL CURRENT ACCOUNT</v>
          </cell>
          <cell r="C29">
            <v>-864998.46</v>
          </cell>
          <cell r="D29">
            <v>-892774.44</v>
          </cell>
          <cell r="E29">
            <v>-7161642.7800000003</v>
          </cell>
          <cell r="F29">
            <v>-4205827.66</v>
          </cell>
          <cell r="G29">
            <v>-393354.76</v>
          </cell>
          <cell r="H29">
            <v>-3080907.33</v>
          </cell>
          <cell r="I29">
            <v>-12142311.960000001</v>
          </cell>
          <cell r="J29">
            <v>-691577.83</v>
          </cell>
          <cell r="K29">
            <v>-91073.73</v>
          </cell>
          <cell r="L29">
            <v>-901180.37</v>
          </cell>
          <cell r="M29">
            <v>-34321.440000000002</v>
          </cell>
          <cell r="N29">
            <v>0</v>
          </cell>
        </row>
        <row r="30">
          <cell r="B30" t="str">
            <v>SAVING ACCOUNT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111221</v>
          </cell>
          <cell r="B31" t="str">
            <v>KTB S/A 007-1-31388-5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111222</v>
          </cell>
          <cell r="B32" t="str">
            <v>CIMB THAI S/A 70-0274730-3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111223</v>
          </cell>
          <cell r="B33" t="str">
            <v>KBANK S/A 061-2-45465-5</v>
          </cell>
          <cell r="C33">
            <v>1856693.21</v>
          </cell>
          <cell r="D33">
            <v>686646.88</v>
          </cell>
          <cell r="E33">
            <v>1344897.97</v>
          </cell>
          <cell r="F33">
            <v>3000000</v>
          </cell>
          <cell r="G33">
            <v>2115417.02</v>
          </cell>
          <cell r="H33">
            <v>906408.57</v>
          </cell>
          <cell r="I33">
            <v>2147152.84</v>
          </cell>
          <cell r="J33">
            <v>228788.53</v>
          </cell>
          <cell r="K33">
            <v>319555.68</v>
          </cell>
          <cell r="L33">
            <v>801024.36</v>
          </cell>
          <cell r="M33">
            <v>1356781.35</v>
          </cell>
          <cell r="N33">
            <v>0</v>
          </cell>
        </row>
        <row r="34">
          <cell r="A34">
            <v>111224</v>
          </cell>
          <cell r="B34" t="str">
            <v>TMB S/A 001-7-80782-7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111225</v>
          </cell>
          <cell r="B35" t="str">
            <v>BAY S/A 348-1-20020-1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111226</v>
          </cell>
          <cell r="B36" t="str">
            <v>BBL S/A 101-815054-8</v>
          </cell>
          <cell r="C36">
            <v>37703919.810000002</v>
          </cell>
          <cell r="D36">
            <v>33058502.32</v>
          </cell>
          <cell r="E36">
            <v>67245002.049999997</v>
          </cell>
          <cell r="F36">
            <v>26207798.030000001</v>
          </cell>
          <cell r="G36">
            <v>48670944.310000002</v>
          </cell>
          <cell r="H36">
            <v>86195197.469999999</v>
          </cell>
          <cell r="I36">
            <v>49702681.649999999</v>
          </cell>
          <cell r="J36">
            <v>105231930.87</v>
          </cell>
          <cell r="K36">
            <v>44033527.799999997</v>
          </cell>
          <cell r="L36">
            <v>30879415.350000001</v>
          </cell>
          <cell r="M36">
            <v>66944344.229999997</v>
          </cell>
          <cell r="N36">
            <v>0</v>
          </cell>
        </row>
        <row r="37">
          <cell r="A37">
            <v>111227</v>
          </cell>
          <cell r="B37" t="str">
            <v>BBL S/A 862-000470-8</v>
          </cell>
          <cell r="C37">
            <v>22522.38</v>
          </cell>
          <cell r="D37">
            <v>22522.38</v>
          </cell>
          <cell r="E37">
            <v>22522.38</v>
          </cell>
          <cell r="F37">
            <v>22522.38</v>
          </cell>
          <cell r="G37">
            <v>22522.38</v>
          </cell>
          <cell r="H37">
            <v>22564.07</v>
          </cell>
          <cell r="I37">
            <v>22564.07</v>
          </cell>
          <cell r="J37">
            <v>22564.07</v>
          </cell>
          <cell r="K37">
            <v>22564.07</v>
          </cell>
          <cell r="L37">
            <v>22564.07</v>
          </cell>
          <cell r="M37">
            <v>22564.07</v>
          </cell>
          <cell r="N37">
            <v>0</v>
          </cell>
        </row>
        <row r="38">
          <cell r="A38">
            <v>111228</v>
          </cell>
          <cell r="B38" t="str">
            <v>LH S/A 889-2-31245-7</v>
          </cell>
          <cell r="C38">
            <v>11296409.09</v>
          </cell>
          <cell r="D38">
            <v>31342374.940000001</v>
          </cell>
          <cell r="E38">
            <v>101431651.84</v>
          </cell>
          <cell r="F38">
            <v>121555914.25</v>
          </cell>
          <cell r="G38">
            <v>146718539.77000001</v>
          </cell>
          <cell r="H38">
            <v>9839975.2200000007</v>
          </cell>
          <cell r="I38">
            <v>94904183.180000007</v>
          </cell>
          <cell r="J38">
            <v>976940.21</v>
          </cell>
          <cell r="K38">
            <v>61032899.369999997</v>
          </cell>
          <cell r="L38">
            <v>121032899.37</v>
          </cell>
          <cell r="M38">
            <v>151270608.41</v>
          </cell>
          <cell r="N38">
            <v>0</v>
          </cell>
        </row>
        <row r="39">
          <cell r="A39">
            <v>111229</v>
          </cell>
          <cell r="B39" t="str">
            <v>SCB S/A 395-2-22835-4</v>
          </cell>
          <cell r="C39">
            <v>0</v>
          </cell>
          <cell r="D39">
            <v>0</v>
          </cell>
          <cell r="E39">
            <v>1000</v>
          </cell>
          <cell r="F39">
            <v>1000</v>
          </cell>
          <cell r="G39">
            <v>1000</v>
          </cell>
          <cell r="H39">
            <v>1000</v>
          </cell>
          <cell r="I39">
            <v>1000</v>
          </cell>
          <cell r="J39">
            <v>1000.88</v>
          </cell>
          <cell r="K39">
            <v>1000.88</v>
          </cell>
          <cell r="L39">
            <v>1000.88</v>
          </cell>
          <cell r="M39">
            <v>1000.88</v>
          </cell>
          <cell r="N39">
            <v>0</v>
          </cell>
        </row>
        <row r="40">
          <cell r="A40">
            <v>111239</v>
          </cell>
          <cell r="B40" t="str">
            <v>TOTAL SAVING ACCOUNT</v>
          </cell>
          <cell r="C40">
            <v>50879544.490000002</v>
          </cell>
          <cell r="D40">
            <v>65110046.520000003</v>
          </cell>
          <cell r="E40">
            <v>170045074.24000001</v>
          </cell>
          <cell r="F40">
            <v>150787234.66</v>
          </cell>
          <cell r="G40">
            <v>197528423.47999999</v>
          </cell>
          <cell r="H40">
            <v>96965145.329999998</v>
          </cell>
          <cell r="I40">
            <v>146777581.74000001</v>
          </cell>
          <cell r="J40">
            <v>106461224.56</v>
          </cell>
          <cell r="K40">
            <v>105409547.8</v>
          </cell>
          <cell r="L40">
            <v>152736904.03</v>
          </cell>
          <cell r="M40">
            <v>219595298.94</v>
          </cell>
          <cell r="N40">
            <v>0</v>
          </cell>
        </row>
        <row r="41">
          <cell r="A41">
            <v>111299</v>
          </cell>
          <cell r="B41" t="str">
            <v>TOTAL CASH AT BANK</v>
          </cell>
          <cell r="C41">
            <v>50014546.030000001</v>
          </cell>
          <cell r="D41">
            <v>64217272.079999998</v>
          </cell>
          <cell r="E41">
            <v>162883431.46000001</v>
          </cell>
          <cell r="F41">
            <v>146581407</v>
          </cell>
          <cell r="G41">
            <v>197135068.72</v>
          </cell>
          <cell r="H41">
            <v>93884238</v>
          </cell>
          <cell r="I41">
            <v>134635269.78</v>
          </cell>
          <cell r="J41">
            <v>105769646.73</v>
          </cell>
          <cell r="K41">
            <v>105318474.06999999</v>
          </cell>
          <cell r="L41">
            <v>151835723.66</v>
          </cell>
          <cell r="M41">
            <v>219560977.5</v>
          </cell>
          <cell r="N41">
            <v>0</v>
          </cell>
        </row>
        <row r="42">
          <cell r="A42">
            <v>111999</v>
          </cell>
          <cell r="B42" t="str">
            <v>TOTAL CASH ON HAND AND AT BANK</v>
          </cell>
          <cell r="C42">
            <v>50254546.030000001</v>
          </cell>
          <cell r="D42">
            <v>64457272.079999998</v>
          </cell>
          <cell r="E42">
            <v>163123431.46000001</v>
          </cell>
          <cell r="F42">
            <v>146861407</v>
          </cell>
          <cell r="G42">
            <v>197415068.72</v>
          </cell>
          <cell r="H42">
            <v>94164238</v>
          </cell>
          <cell r="I42">
            <v>134915269.78</v>
          </cell>
          <cell r="J42">
            <v>106049646.73</v>
          </cell>
          <cell r="K42">
            <v>105698474.06999999</v>
          </cell>
          <cell r="L42">
            <v>152115723.66</v>
          </cell>
          <cell r="M42">
            <v>219840977.5</v>
          </cell>
          <cell r="N42">
            <v>0</v>
          </cell>
        </row>
        <row r="43">
          <cell r="B43" t="str">
            <v>ACCOUNTS RECEIVABLE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A/R-DOMESTIC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112101</v>
          </cell>
          <cell r="B45" t="str">
            <v>A/R DOM - TRADES</v>
          </cell>
          <cell r="C45">
            <v>19953863.07</v>
          </cell>
          <cell r="D45">
            <v>21653718.02</v>
          </cell>
          <cell r="E45">
            <v>16065928.99</v>
          </cell>
          <cell r="F45">
            <v>16676678.779999999</v>
          </cell>
          <cell r="G45">
            <v>18347560.73</v>
          </cell>
          <cell r="H45">
            <v>16145911.210000001</v>
          </cell>
          <cell r="I45">
            <v>16545160.43</v>
          </cell>
          <cell r="J45">
            <v>18594538.559999999</v>
          </cell>
          <cell r="K45">
            <v>17192757.390000001</v>
          </cell>
          <cell r="L45">
            <v>16347399.82</v>
          </cell>
          <cell r="M45">
            <v>19756123.77</v>
          </cell>
          <cell r="N45">
            <v>0</v>
          </cell>
        </row>
        <row r="46">
          <cell r="A46">
            <v>112102</v>
          </cell>
          <cell r="B46" t="str">
            <v>A/R DOM - NON TRADES</v>
          </cell>
          <cell r="C46">
            <v>3512.45</v>
          </cell>
          <cell r="D46">
            <v>1571.15</v>
          </cell>
          <cell r="E46">
            <v>23849.16</v>
          </cell>
          <cell r="F46">
            <v>25008.560000000001</v>
          </cell>
          <cell r="G46">
            <v>22597.38</v>
          </cell>
          <cell r="H46">
            <v>375535.82</v>
          </cell>
          <cell r="I46">
            <v>375934.95</v>
          </cell>
          <cell r="J46">
            <v>23855.35</v>
          </cell>
          <cell r="K46">
            <v>12327695.93</v>
          </cell>
          <cell r="L46">
            <v>22271.86</v>
          </cell>
          <cell r="M46">
            <v>21810.29</v>
          </cell>
          <cell r="N46">
            <v>0</v>
          </cell>
        </row>
        <row r="47">
          <cell r="A47">
            <v>112103</v>
          </cell>
          <cell r="B47" t="str">
            <v>A/R DOM - RELATED COMPANY</v>
          </cell>
          <cell r="C47">
            <v>82643192.560000002</v>
          </cell>
          <cell r="D47">
            <v>83028341.870000005</v>
          </cell>
          <cell r="E47">
            <v>77285006.340000004</v>
          </cell>
          <cell r="F47">
            <v>89429162.689999998</v>
          </cell>
          <cell r="G47">
            <v>85604544.489999995</v>
          </cell>
          <cell r="H47">
            <v>80597782.640000001</v>
          </cell>
          <cell r="I47">
            <v>73381474.730000004</v>
          </cell>
          <cell r="J47">
            <v>90988206.140000001</v>
          </cell>
          <cell r="K47">
            <v>91635083.099999994</v>
          </cell>
          <cell r="L47">
            <v>87861614.060000002</v>
          </cell>
          <cell r="M47">
            <v>64899602.939999998</v>
          </cell>
          <cell r="N47">
            <v>0</v>
          </cell>
        </row>
        <row r="48">
          <cell r="A48">
            <v>112199</v>
          </cell>
          <cell r="B48" t="str">
            <v>TOTAL A/R - DOMESTIC</v>
          </cell>
          <cell r="C48">
            <v>102600568.08</v>
          </cell>
          <cell r="D48">
            <v>104683631.04000001</v>
          </cell>
          <cell r="E48">
            <v>93374784.489999995</v>
          </cell>
          <cell r="F48">
            <v>106130850.03</v>
          </cell>
          <cell r="G48">
            <v>103974702.59999999</v>
          </cell>
          <cell r="H48">
            <v>97119229.670000002</v>
          </cell>
          <cell r="I48">
            <v>90302570.109999999</v>
          </cell>
          <cell r="J48">
            <v>109606600.05</v>
          </cell>
          <cell r="K48">
            <v>121155536.42</v>
          </cell>
          <cell r="L48">
            <v>104231285.73999999</v>
          </cell>
          <cell r="M48">
            <v>84677537</v>
          </cell>
          <cell r="N48">
            <v>0</v>
          </cell>
        </row>
        <row r="49">
          <cell r="B49" t="str">
            <v>A/R-INTERNATIONAL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112201</v>
          </cell>
          <cell r="B50" t="str">
            <v>A/R INTER - TRADES</v>
          </cell>
          <cell r="C50">
            <v>185246373.21000001</v>
          </cell>
          <cell r="D50">
            <v>196595937.69</v>
          </cell>
          <cell r="E50">
            <v>177934809.66</v>
          </cell>
          <cell r="F50">
            <v>199496674.44999999</v>
          </cell>
          <cell r="G50">
            <v>169299787.31</v>
          </cell>
          <cell r="H50">
            <v>130523137.63</v>
          </cell>
          <cell r="I50">
            <v>152840395.31999999</v>
          </cell>
          <cell r="J50">
            <v>183514566.72999999</v>
          </cell>
          <cell r="K50">
            <v>155776932.41</v>
          </cell>
          <cell r="L50">
            <v>139730778.02000001</v>
          </cell>
          <cell r="M50">
            <v>133231349.38</v>
          </cell>
          <cell r="N50">
            <v>0</v>
          </cell>
        </row>
        <row r="51">
          <cell r="A51">
            <v>112202</v>
          </cell>
          <cell r="B51" t="str">
            <v>A/R INTER - NON TRADES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112203</v>
          </cell>
          <cell r="B52" t="str">
            <v>A/R INTER - RELATED COMPANY</v>
          </cell>
          <cell r="C52">
            <v>34754231.560000002</v>
          </cell>
          <cell r="D52">
            <v>33373762.829999998</v>
          </cell>
          <cell r="E52">
            <v>32559203.870000001</v>
          </cell>
          <cell r="F52">
            <v>29802457.370000001</v>
          </cell>
          <cell r="G52">
            <v>27150022.390000001</v>
          </cell>
          <cell r="H52">
            <v>26572744.09</v>
          </cell>
          <cell r="I52">
            <v>26963288.32</v>
          </cell>
          <cell r="J52">
            <v>27217316.870000001</v>
          </cell>
          <cell r="K52">
            <v>33499829.690000001</v>
          </cell>
          <cell r="L52">
            <v>30776857.289999999</v>
          </cell>
          <cell r="M52">
            <v>24507291.879999999</v>
          </cell>
          <cell r="N52">
            <v>0</v>
          </cell>
        </row>
        <row r="53">
          <cell r="A53">
            <v>112299</v>
          </cell>
          <cell r="B53" t="str">
            <v>TOTAL A/R - INTERNATIONAL</v>
          </cell>
          <cell r="C53">
            <v>220000604.77000001</v>
          </cell>
          <cell r="D53">
            <v>229969700.52000001</v>
          </cell>
          <cell r="E53">
            <v>210494013.53</v>
          </cell>
          <cell r="F53">
            <v>229299131.81999999</v>
          </cell>
          <cell r="G53">
            <v>196449809.69999999</v>
          </cell>
          <cell r="H53">
            <v>157095881.72</v>
          </cell>
          <cell r="I53">
            <v>179803683.63999999</v>
          </cell>
          <cell r="J53">
            <v>210731883.59999999</v>
          </cell>
          <cell r="K53">
            <v>189276762.09999999</v>
          </cell>
          <cell r="L53">
            <v>170507635.31</v>
          </cell>
          <cell r="M53">
            <v>157738641.25999999</v>
          </cell>
          <cell r="N53">
            <v>0</v>
          </cell>
        </row>
        <row r="54">
          <cell r="B54" t="str">
            <v>OTHER ACCOUNTS RECEIVABLE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112901</v>
          </cell>
          <cell r="B55" t="str">
            <v>INPUT VAT</v>
          </cell>
          <cell r="C55">
            <v>105454.63</v>
          </cell>
          <cell r="D55">
            <v>127730.92</v>
          </cell>
          <cell r="E55">
            <v>14208.51</v>
          </cell>
          <cell r="F55">
            <v>14315.71</v>
          </cell>
          <cell r="G55">
            <v>13616.09</v>
          </cell>
          <cell r="H55">
            <v>70635.399999999994</v>
          </cell>
          <cell r="I55">
            <v>23129.31</v>
          </cell>
          <cell r="J55">
            <v>97124.33</v>
          </cell>
          <cell r="K55">
            <v>606.53</v>
          </cell>
          <cell r="L55">
            <v>79822.679999999993</v>
          </cell>
          <cell r="M55">
            <v>664.49</v>
          </cell>
          <cell r="N55">
            <v>0</v>
          </cell>
        </row>
        <row r="56">
          <cell r="A56">
            <v>112902</v>
          </cell>
          <cell r="B56" t="str">
            <v>SUSPENSED INPUT VAT</v>
          </cell>
          <cell r="C56">
            <v>4403419.6500000004</v>
          </cell>
          <cell r="D56">
            <v>4277153.04</v>
          </cell>
          <cell r="E56">
            <v>4248982.24</v>
          </cell>
          <cell r="F56">
            <v>4227160.87</v>
          </cell>
          <cell r="G56">
            <v>4163103.11</v>
          </cell>
          <cell r="H56">
            <v>4007303.3</v>
          </cell>
          <cell r="I56">
            <v>4017065.22</v>
          </cell>
          <cell r="J56">
            <v>4010458.83</v>
          </cell>
          <cell r="K56">
            <v>3815528.97</v>
          </cell>
          <cell r="L56">
            <v>3792076.59</v>
          </cell>
          <cell r="M56">
            <v>3878149.22</v>
          </cell>
          <cell r="N56">
            <v>0</v>
          </cell>
        </row>
        <row r="57">
          <cell r="A57">
            <v>112903</v>
          </cell>
          <cell r="B57" t="str">
            <v>A/R REVENUE DEPARTMENT(PP30)</v>
          </cell>
          <cell r="C57">
            <v>1563964.51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292580.71000000002</v>
          </cell>
          <cell r="I57">
            <v>292580.71000000002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112904</v>
          </cell>
          <cell r="B58" t="str">
            <v>DEFERRED INTEREST</v>
          </cell>
          <cell r="C58">
            <v>990610.1</v>
          </cell>
          <cell r="D58">
            <v>904321.05</v>
          </cell>
          <cell r="E58">
            <v>821508.48</v>
          </cell>
          <cell r="F58">
            <v>742186.88</v>
          </cell>
          <cell r="G58">
            <v>666370.81000000006</v>
          </cell>
          <cell r="H58">
            <v>594074.84</v>
          </cell>
          <cell r="I58">
            <v>525313.64</v>
          </cell>
          <cell r="J58">
            <v>466465.82</v>
          </cell>
          <cell r="K58">
            <v>411182.32</v>
          </cell>
          <cell r="L58">
            <v>359477.98</v>
          </cell>
          <cell r="M58">
            <v>311367.71000000002</v>
          </cell>
          <cell r="N58">
            <v>0</v>
          </cell>
        </row>
        <row r="59">
          <cell r="A59">
            <v>112905</v>
          </cell>
          <cell r="B59" t="str">
            <v>ACCOUNTS RECEIVABLE FOR STOCK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112906</v>
          </cell>
          <cell r="B60" t="str">
            <v>RESERVE FOR DOUBTFUL ACCOUNTS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112907</v>
          </cell>
          <cell r="B61" t="str">
            <v>SUSPENSED CREDITOR WHT</v>
          </cell>
          <cell r="C61">
            <v>0</v>
          </cell>
          <cell r="D61">
            <v>200.01</v>
          </cell>
          <cell r="E61">
            <v>0</v>
          </cell>
          <cell r="F61">
            <v>9</v>
          </cell>
          <cell r="G61">
            <v>30</v>
          </cell>
          <cell r="H61">
            <v>105</v>
          </cell>
          <cell r="I61">
            <v>105</v>
          </cell>
          <cell r="J61">
            <v>310.02999999999997</v>
          </cell>
          <cell r="K61">
            <v>500.5</v>
          </cell>
          <cell r="L61">
            <v>0</v>
          </cell>
          <cell r="M61">
            <v>1096.69</v>
          </cell>
          <cell r="N61">
            <v>0</v>
          </cell>
        </row>
        <row r="62">
          <cell r="A62">
            <v>112908</v>
          </cell>
          <cell r="B62" t="str">
            <v>OTHER REVENUE RECEIVABLE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112909</v>
          </cell>
          <cell r="B63" t="str">
            <v>ACCRUED REVENUE</v>
          </cell>
          <cell r="C63">
            <v>185445.21</v>
          </cell>
          <cell r="D63">
            <v>407328.77</v>
          </cell>
          <cell r="E63">
            <v>669554.79</v>
          </cell>
          <cell r="F63">
            <v>923321.92</v>
          </cell>
          <cell r="G63">
            <v>1185547.94</v>
          </cell>
          <cell r="H63">
            <v>0</v>
          </cell>
          <cell r="I63">
            <v>255068.49</v>
          </cell>
          <cell r="J63">
            <v>497123.28</v>
          </cell>
          <cell r="K63">
            <v>718356.16</v>
          </cell>
          <cell r="L63">
            <v>960410.95</v>
          </cell>
          <cell r="M63">
            <v>1194657.53</v>
          </cell>
          <cell r="N63">
            <v>0</v>
          </cell>
        </row>
        <row r="64">
          <cell r="A64">
            <v>112998</v>
          </cell>
          <cell r="B64" t="str">
            <v>TOTAL OTHER ACCOUNT RECEIVABLE</v>
          </cell>
          <cell r="C64">
            <v>7248894.0999999996</v>
          </cell>
          <cell r="D64">
            <v>5716733.79</v>
          </cell>
          <cell r="E64">
            <v>5754254.0199999996</v>
          </cell>
          <cell r="F64">
            <v>5906994.3799999999</v>
          </cell>
          <cell r="G64">
            <v>6028667.9500000002</v>
          </cell>
          <cell r="H64">
            <v>4964699.25</v>
          </cell>
          <cell r="I64">
            <v>5113262.37</v>
          </cell>
          <cell r="J64">
            <v>5071482.29</v>
          </cell>
          <cell r="K64">
            <v>4946174.4800000004</v>
          </cell>
          <cell r="L64">
            <v>5191788.2</v>
          </cell>
          <cell r="M64">
            <v>5385935.6399999997</v>
          </cell>
          <cell r="N64">
            <v>0</v>
          </cell>
        </row>
        <row r="65">
          <cell r="A65">
            <v>112999</v>
          </cell>
          <cell r="B65" t="str">
            <v>TOTAL ACCOUNTS RECEIVABLE</v>
          </cell>
          <cell r="C65">
            <v>329850066.94999999</v>
          </cell>
          <cell r="D65">
            <v>340370065.35000002</v>
          </cell>
          <cell r="E65">
            <v>309623052.04000002</v>
          </cell>
          <cell r="F65">
            <v>341336976.23000002</v>
          </cell>
          <cell r="G65">
            <v>306453180.25</v>
          </cell>
          <cell r="H65">
            <v>259179810.63999999</v>
          </cell>
          <cell r="I65">
            <v>275219516.12</v>
          </cell>
          <cell r="J65">
            <v>325409965.94</v>
          </cell>
          <cell r="K65">
            <v>315378473</v>
          </cell>
          <cell r="L65">
            <v>279930709.25</v>
          </cell>
          <cell r="M65">
            <v>247802113.90000001</v>
          </cell>
          <cell r="N65">
            <v>0</v>
          </cell>
        </row>
        <row r="66">
          <cell r="B66" t="str">
            <v>INVENTORY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INVENTORY - DOMESTIC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113101</v>
          </cell>
          <cell r="B68" t="str">
            <v>FG-FOOD-DOM</v>
          </cell>
          <cell r="C68">
            <v>-0.01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113102</v>
          </cell>
          <cell r="B69" t="str">
            <v>FG-BEVERAGE-DOM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113103</v>
          </cell>
          <cell r="B70" t="str">
            <v>SUPPLIES - DOM</v>
          </cell>
          <cell r="C70">
            <v>332506.68</v>
          </cell>
          <cell r="D70">
            <v>288294.68</v>
          </cell>
          <cell r="E70">
            <v>276899.89</v>
          </cell>
          <cell r="F70">
            <v>260316.73</v>
          </cell>
          <cell r="G70">
            <v>252699.71</v>
          </cell>
          <cell r="H70">
            <v>234311.71</v>
          </cell>
          <cell r="I70">
            <v>232560.01</v>
          </cell>
          <cell r="J70">
            <v>219327.19</v>
          </cell>
          <cell r="K70">
            <v>159324.69</v>
          </cell>
          <cell r="L70">
            <v>185036.79</v>
          </cell>
          <cell r="M70">
            <v>179472.48</v>
          </cell>
          <cell r="N70">
            <v>0</v>
          </cell>
        </row>
        <row r="71">
          <cell r="A71">
            <v>113104</v>
          </cell>
          <cell r="B71" t="str">
            <v>RAW MATERIAL - DOM</v>
          </cell>
          <cell r="C71">
            <v>3328322.63</v>
          </cell>
          <cell r="D71">
            <v>3220129.33</v>
          </cell>
          <cell r="E71">
            <v>2920221.19</v>
          </cell>
          <cell r="F71">
            <v>3798493.99</v>
          </cell>
          <cell r="G71">
            <v>2975775.35</v>
          </cell>
          <cell r="H71">
            <v>2184137.54</v>
          </cell>
          <cell r="I71">
            <v>2056109.48</v>
          </cell>
          <cell r="J71">
            <v>2363515.52</v>
          </cell>
          <cell r="K71">
            <v>2922439.12</v>
          </cell>
          <cell r="L71">
            <v>2192446.1800000002</v>
          </cell>
          <cell r="M71">
            <v>2366443.8199999998</v>
          </cell>
          <cell r="N71">
            <v>0</v>
          </cell>
        </row>
        <row r="72">
          <cell r="A72">
            <v>113105</v>
          </cell>
          <cell r="B72" t="str">
            <v>WORK IN PROCESS - DOM</v>
          </cell>
          <cell r="C72">
            <v>1284634.53</v>
          </cell>
          <cell r="D72">
            <v>1273001.8</v>
          </cell>
          <cell r="E72">
            <v>1431951.71</v>
          </cell>
          <cell r="F72">
            <v>1400339.97</v>
          </cell>
          <cell r="G72">
            <v>1052957.44</v>
          </cell>
          <cell r="H72">
            <v>1196406.8400000001</v>
          </cell>
          <cell r="I72">
            <v>1278113.6299999999</v>
          </cell>
          <cell r="J72">
            <v>995228.15</v>
          </cell>
          <cell r="K72">
            <v>1143584.79</v>
          </cell>
          <cell r="L72">
            <v>949707.16</v>
          </cell>
          <cell r="M72">
            <v>963666.01</v>
          </cell>
          <cell r="N72">
            <v>0</v>
          </cell>
        </row>
        <row r="73">
          <cell r="A73">
            <v>113106</v>
          </cell>
          <cell r="B73" t="str">
            <v>WIP PROCESS - DOM</v>
          </cell>
          <cell r="C73">
            <v>0.05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113199</v>
          </cell>
          <cell r="B74" t="str">
            <v>TOTAL INVENTORY - DOMESTIC</v>
          </cell>
          <cell r="C74">
            <v>4945463.88</v>
          </cell>
          <cell r="D74">
            <v>4781425.8099999996</v>
          </cell>
          <cell r="E74">
            <v>4629072.79</v>
          </cell>
          <cell r="F74">
            <v>5459150.6900000004</v>
          </cell>
          <cell r="G74">
            <v>4281432.5</v>
          </cell>
          <cell r="H74">
            <v>3614856.09</v>
          </cell>
          <cell r="I74">
            <v>3566783.12</v>
          </cell>
          <cell r="J74">
            <v>3578070.86</v>
          </cell>
          <cell r="K74">
            <v>4225348.5999999996</v>
          </cell>
          <cell r="L74">
            <v>3327190.13</v>
          </cell>
          <cell r="M74">
            <v>3509582.31</v>
          </cell>
          <cell r="N74">
            <v>0</v>
          </cell>
        </row>
        <row r="75">
          <cell r="B75" t="str">
            <v>INVENTORY - INTERNATIONAL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113201</v>
          </cell>
          <cell r="B76" t="str">
            <v>FG- FOOD - INTER</v>
          </cell>
          <cell r="C76">
            <v>178.92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113202</v>
          </cell>
          <cell r="B77" t="str">
            <v>FG- BEVERAGE - INTER</v>
          </cell>
          <cell r="C77">
            <v>0.75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113203</v>
          </cell>
          <cell r="B78" t="str">
            <v>SUPPLIES - INTER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113204</v>
          </cell>
          <cell r="B79" t="str">
            <v>RAW MATERIAL - INTER</v>
          </cell>
          <cell r="C79">
            <v>11681830.220000001</v>
          </cell>
          <cell r="D79">
            <v>9940193.5399999991</v>
          </cell>
          <cell r="E79">
            <v>9327979.6899999995</v>
          </cell>
          <cell r="F79">
            <v>12655273.279999999</v>
          </cell>
          <cell r="G79">
            <v>11342739.300000001</v>
          </cell>
          <cell r="H79">
            <v>8976661.6400000006</v>
          </cell>
          <cell r="I79">
            <v>8082512.9299999997</v>
          </cell>
          <cell r="J79">
            <v>8597723.4900000002</v>
          </cell>
          <cell r="K79">
            <v>8160090.4299999997</v>
          </cell>
          <cell r="L79">
            <v>8739531.6199999992</v>
          </cell>
          <cell r="M79">
            <v>9169144.8399999999</v>
          </cell>
          <cell r="N79">
            <v>0</v>
          </cell>
        </row>
        <row r="80">
          <cell r="A80">
            <v>113205</v>
          </cell>
          <cell r="B80" t="str">
            <v>WORK IN PROCESS - INTER</v>
          </cell>
          <cell r="C80">
            <v>4280686.05</v>
          </cell>
          <cell r="D80">
            <v>4115365.83</v>
          </cell>
          <cell r="E80">
            <v>5005693.91</v>
          </cell>
          <cell r="F80">
            <v>4408101.9800000004</v>
          </cell>
          <cell r="G80">
            <v>2871683.03</v>
          </cell>
          <cell r="H80">
            <v>4157658.4</v>
          </cell>
          <cell r="I80">
            <v>4551263.38</v>
          </cell>
          <cell r="J80">
            <v>3976756.95</v>
          </cell>
          <cell r="K80">
            <v>4479578.0999999996</v>
          </cell>
          <cell r="L80">
            <v>3710143.4</v>
          </cell>
          <cell r="M80">
            <v>4085558.78</v>
          </cell>
          <cell r="N80">
            <v>0</v>
          </cell>
        </row>
        <row r="81">
          <cell r="A81">
            <v>113206</v>
          </cell>
          <cell r="B81" t="str">
            <v>WIP PROCESS - INTER</v>
          </cell>
          <cell r="C81">
            <v>-1.36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113299</v>
          </cell>
          <cell r="B82" t="str">
            <v>TOTAL INVENTORY - INTENATIONAL</v>
          </cell>
          <cell r="C82">
            <v>15962694.58</v>
          </cell>
          <cell r="D82">
            <v>14055559.369999999</v>
          </cell>
          <cell r="E82">
            <v>14333673.6</v>
          </cell>
          <cell r="F82">
            <v>17063375.260000002</v>
          </cell>
          <cell r="G82">
            <v>14214422.33</v>
          </cell>
          <cell r="H82">
            <v>13134320.039999999</v>
          </cell>
          <cell r="I82">
            <v>12633776.310000001</v>
          </cell>
          <cell r="J82">
            <v>12574480.439999999</v>
          </cell>
          <cell r="K82">
            <v>12639668.529999999</v>
          </cell>
          <cell r="L82">
            <v>12449675.02</v>
          </cell>
          <cell r="M82">
            <v>13254703.619999999</v>
          </cell>
          <cell r="N82">
            <v>0</v>
          </cell>
        </row>
        <row r="83">
          <cell r="B83" t="str">
            <v>INVENTORY -  KOSHER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113301</v>
          </cell>
          <cell r="B84" t="str">
            <v>FG-FOOD -  KOSHER</v>
          </cell>
          <cell r="C84">
            <v>-0.01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113302</v>
          </cell>
          <cell r="B85" t="str">
            <v>FG-BEVERAGE -  KOSHER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113303</v>
          </cell>
          <cell r="B86" t="str">
            <v>SUPPLIES -  KOSHER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113304</v>
          </cell>
          <cell r="B87" t="str">
            <v>RAW MATERIAL -  KOSHER</v>
          </cell>
          <cell r="C87">
            <v>2769343.39</v>
          </cell>
          <cell r="D87">
            <v>2693512.07</v>
          </cell>
          <cell r="E87">
            <v>2702104.63</v>
          </cell>
          <cell r="F87">
            <v>2181507.44</v>
          </cell>
          <cell r="G87">
            <v>2303135.15</v>
          </cell>
          <cell r="H87">
            <v>2465106.7200000002</v>
          </cell>
          <cell r="I87">
            <v>2040520.35</v>
          </cell>
          <cell r="J87">
            <v>1720302.27</v>
          </cell>
          <cell r="K87">
            <v>2027501.53</v>
          </cell>
          <cell r="L87">
            <v>1920356.44</v>
          </cell>
          <cell r="M87">
            <v>2109396.48</v>
          </cell>
          <cell r="N87">
            <v>0</v>
          </cell>
        </row>
        <row r="88">
          <cell r="A88">
            <v>113305</v>
          </cell>
          <cell r="B88" t="str">
            <v>WORK IN PROCESS -  KOSHER</v>
          </cell>
          <cell r="C88">
            <v>1510057.81</v>
          </cell>
          <cell r="D88">
            <v>1437381.95</v>
          </cell>
          <cell r="E88">
            <v>1884752</v>
          </cell>
          <cell r="F88">
            <v>2240285.5499999998</v>
          </cell>
          <cell r="G88">
            <v>1564270.42</v>
          </cell>
          <cell r="H88">
            <v>2158566.83</v>
          </cell>
          <cell r="I88">
            <v>1277926.6499999999</v>
          </cell>
          <cell r="J88">
            <v>1684862.67</v>
          </cell>
          <cell r="K88">
            <v>1315519.7</v>
          </cell>
          <cell r="L88">
            <v>1232740.27</v>
          </cell>
          <cell r="M88">
            <v>1634773.96</v>
          </cell>
          <cell r="N88">
            <v>0</v>
          </cell>
        </row>
        <row r="89">
          <cell r="A89">
            <v>113306</v>
          </cell>
          <cell r="B89" t="str">
            <v>WIP PROCESS - KOSHER</v>
          </cell>
          <cell r="C89">
            <v>-0.01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113399</v>
          </cell>
          <cell r="B90" t="str">
            <v>TOTAL INVENTORY -  KOSHER</v>
          </cell>
          <cell r="C90">
            <v>4279401.18</v>
          </cell>
          <cell r="D90">
            <v>4130894.02</v>
          </cell>
          <cell r="E90">
            <v>4586856.63</v>
          </cell>
          <cell r="F90">
            <v>4421792.99</v>
          </cell>
          <cell r="G90">
            <v>3867405.57</v>
          </cell>
          <cell r="H90">
            <v>4623673.55</v>
          </cell>
          <cell r="I90">
            <v>3318447</v>
          </cell>
          <cell r="J90">
            <v>3405164.94</v>
          </cell>
          <cell r="K90">
            <v>3343021.23</v>
          </cell>
          <cell r="L90">
            <v>3153096.71</v>
          </cell>
          <cell r="M90">
            <v>3744170.44</v>
          </cell>
          <cell r="N90">
            <v>0</v>
          </cell>
        </row>
        <row r="91">
          <cell r="A91">
            <v>113999</v>
          </cell>
          <cell r="B91" t="str">
            <v>TOTAL INVENTORY</v>
          </cell>
          <cell r="C91">
            <v>25187559.640000001</v>
          </cell>
          <cell r="D91">
            <v>22967879.199999999</v>
          </cell>
          <cell r="E91">
            <v>23549603.02</v>
          </cell>
          <cell r="F91">
            <v>26944318.940000001</v>
          </cell>
          <cell r="G91">
            <v>22363260.399999999</v>
          </cell>
          <cell r="H91">
            <v>21372849.68</v>
          </cell>
          <cell r="I91">
            <v>19519006.43</v>
          </cell>
          <cell r="J91">
            <v>19557716.239999998</v>
          </cell>
          <cell r="K91">
            <v>20208038.359999999</v>
          </cell>
          <cell r="L91">
            <v>18929961.859999999</v>
          </cell>
          <cell r="M91">
            <v>20508456.370000001</v>
          </cell>
          <cell r="N91">
            <v>0</v>
          </cell>
        </row>
        <row r="92">
          <cell r="B92" t="str">
            <v>PREPAID EXPENSE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114001</v>
          </cell>
          <cell r="B93" t="str">
            <v>PREPAID INSURANCE</v>
          </cell>
          <cell r="C93">
            <v>1912149.39</v>
          </cell>
          <cell r="D93">
            <v>2180373.5</v>
          </cell>
          <cell r="E93">
            <v>1322069.57</v>
          </cell>
          <cell r="F93">
            <v>2574922.4</v>
          </cell>
          <cell r="G93">
            <v>2516914.2599999998</v>
          </cell>
          <cell r="H93">
            <v>2130643.75</v>
          </cell>
          <cell r="I93">
            <v>1794317.78</v>
          </cell>
          <cell r="J93">
            <v>1575820.29</v>
          </cell>
          <cell r="K93">
            <v>1202275.02</v>
          </cell>
          <cell r="L93">
            <v>877352.64</v>
          </cell>
          <cell r="M93">
            <v>1869867.92</v>
          </cell>
          <cell r="N93">
            <v>0</v>
          </cell>
        </row>
        <row r="94">
          <cell r="A94">
            <v>114002</v>
          </cell>
          <cell r="B94" t="str">
            <v>PREPAID ADVERTISING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114003</v>
          </cell>
          <cell r="B95" t="str">
            <v>PREPAID LICENSE &amp; TAX</v>
          </cell>
          <cell r="C95">
            <v>275000</v>
          </cell>
          <cell r="D95">
            <v>250000</v>
          </cell>
          <cell r="E95">
            <v>225000</v>
          </cell>
          <cell r="F95">
            <v>200000</v>
          </cell>
          <cell r="G95">
            <v>175000</v>
          </cell>
          <cell r="H95">
            <v>150000</v>
          </cell>
          <cell r="I95">
            <v>125000</v>
          </cell>
          <cell r="J95">
            <v>100000</v>
          </cell>
          <cell r="K95">
            <v>75000</v>
          </cell>
          <cell r="L95">
            <v>50000</v>
          </cell>
          <cell r="M95">
            <v>25000</v>
          </cell>
          <cell r="N95">
            <v>0</v>
          </cell>
        </row>
        <row r="96">
          <cell r="A96">
            <v>114004</v>
          </cell>
          <cell r="B96" t="str">
            <v>PREPAID DUES &amp; SUBSCRIPTION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114005</v>
          </cell>
          <cell r="B97" t="str">
            <v>PREPAID MAINTENANCE</v>
          </cell>
          <cell r="C97">
            <v>196951.4</v>
          </cell>
          <cell r="D97">
            <v>147484.04</v>
          </cell>
          <cell r="E97">
            <v>406816.56</v>
          </cell>
          <cell r="F97">
            <v>663681.53</v>
          </cell>
          <cell r="G97">
            <v>714145.32</v>
          </cell>
          <cell r="H97">
            <v>627843.64</v>
          </cell>
          <cell r="I97">
            <v>540807.43000000005</v>
          </cell>
          <cell r="J97">
            <v>473472.89</v>
          </cell>
          <cell r="K97">
            <v>394364.1</v>
          </cell>
          <cell r="L97">
            <v>353736.4</v>
          </cell>
          <cell r="M97">
            <v>274627.61</v>
          </cell>
          <cell r="N97">
            <v>0</v>
          </cell>
        </row>
        <row r="98">
          <cell r="A98">
            <v>114006</v>
          </cell>
          <cell r="B98" t="str">
            <v>PREPAID OVERSEA SEMINAR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>
            <v>114007</v>
          </cell>
          <cell r="B99" t="str">
            <v>PREPAID MARKETING MANAGEMENT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>
            <v>114008</v>
          </cell>
          <cell r="B100" t="str">
            <v>PREPAID CORP INCOME TAX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114009</v>
          </cell>
          <cell r="B101" t="str">
            <v>PREPAID CONCESSION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114099</v>
          </cell>
          <cell r="B102" t="str">
            <v>PREPAID OTHERS</v>
          </cell>
          <cell r="C102">
            <v>2110153.88</v>
          </cell>
          <cell r="D102">
            <v>1893981.88</v>
          </cell>
          <cell r="E102">
            <v>2295433.88</v>
          </cell>
          <cell r="F102">
            <v>2180511.88</v>
          </cell>
          <cell r="G102">
            <v>2065589.88</v>
          </cell>
          <cell r="H102">
            <v>1950667.88</v>
          </cell>
          <cell r="I102">
            <v>1854683.63</v>
          </cell>
          <cell r="J102">
            <v>1742597.48</v>
          </cell>
          <cell r="K102">
            <v>2238012.33</v>
          </cell>
          <cell r="L102">
            <v>2125926.1800000002</v>
          </cell>
          <cell r="M102">
            <v>2013840.03</v>
          </cell>
          <cell r="N102">
            <v>0</v>
          </cell>
        </row>
        <row r="103">
          <cell r="A103">
            <v>114999</v>
          </cell>
          <cell r="B103" t="str">
            <v>TOTAL PREPAID EXPENSE</v>
          </cell>
          <cell r="C103">
            <v>4494254.67</v>
          </cell>
          <cell r="D103">
            <v>4471839.42</v>
          </cell>
          <cell r="E103">
            <v>4249320.01</v>
          </cell>
          <cell r="F103">
            <v>5619115.8099999996</v>
          </cell>
          <cell r="G103">
            <v>5471649.46</v>
          </cell>
          <cell r="H103">
            <v>4859155.2699999996</v>
          </cell>
          <cell r="I103">
            <v>4314808.84</v>
          </cell>
          <cell r="J103">
            <v>3891890.66</v>
          </cell>
          <cell r="K103">
            <v>3909651.45</v>
          </cell>
          <cell r="L103">
            <v>3407015.22</v>
          </cell>
          <cell r="M103">
            <v>4183335.56</v>
          </cell>
          <cell r="N103">
            <v>0</v>
          </cell>
        </row>
        <row r="104">
          <cell r="B104" t="str">
            <v>OTHER CURRENT ASSETS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B105" t="str">
            <v>ADVANCE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119101</v>
          </cell>
          <cell r="B106" t="str">
            <v>ADVANCE TO RELATED COMPANY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119102</v>
          </cell>
          <cell r="B107" t="str">
            <v>ADVANCE TO DIRECTOR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119103</v>
          </cell>
          <cell r="B108" t="str">
            <v>ADVANCE TO OTHERS</v>
          </cell>
          <cell r="C108">
            <v>1317207.42</v>
          </cell>
          <cell r="D108">
            <v>973844.1</v>
          </cell>
          <cell r="E108">
            <v>1188947.31</v>
          </cell>
          <cell r="F108">
            <v>661382.74</v>
          </cell>
          <cell r="G108">
            <v>697974.96</v>
          </cell>
          <cell r="H108">
            <v>1071079.2</v>
          </cell>
          <cell r="I108">
            <v>1063020.24</v>
          </cell>
          <cell r="J108">
            <v>690742.17</v>
          </cell>
          <cell r="K108">
            <v>7281944.3099999996</v>
          </cell>
          <cell r="L108">
            <v>707356.66</v>
          </cell>
          <cell r="M108">
            <v>519863.48</v>
          </cell>
          <cell r="N108">
            <v>0</v>
          </cell>
        </row>
        <row r="109">
          <cell r="A109">
            <v>119104</v>
          </cell>
          <cell r="B109" t="str">
            <v>ADVANCE TO EMPLOYEE</v>
          </cell>
          <cell r="C109">
            <v>638186.56999999995</v>
          </cell>
          <cell r="D109">
            <v>218781.24</v>
          </cell>
          <cell r="E109">
            <v>311997.44</v>
          </cell>
          <cell r="F109">
            <v>172088.82</v>
          </cell>
          <cell r="G109">
            <v>175848.83</v>
          </cell>
          <cell r="H109">
            <v>148967.82999999999</v>
          </cell>
          <cell r="I109">
            <v>81873.8</v>
          </cell>
          <cell r="J109">
            <v>500846.9</v>
          </cell>
          <cell r="K109">
            <v>472470.64</v>
          </cell>
          <cell r="L109">
            <v>384042.45</v>
          </cell>
          <cell r="M109">
            <v>418957.61</v>
          </cell>
          <cell r="N109">
            <v>0</v>
          </cell>
        </row>
        <row r="110">
          <cell r="A110">
            <v>119199</v>
          </cell>
          <cell r="B110" t="str">
            <v>TOTAL ADVANCE</v>
          </cell>
          <cell r="C110">
            <v>1955393.99</v>
          </cell>
          <cell r="D110">
            <v>1192625.3400000001</v>
          </cell>
          <cell r="E110">
            <v>1500944.75</v>
          </cell>
          <cell r="F110">
            <v>833471.56</v>
          </cell>
          <cell r="G110">
            <v>873823.79</v>
          </cell>
          <cell r="H110">
            <v>1220047.03</v>
          </cell>
          <cell r="I110">
            <v>1144894.04</v>
          </cell>
          <cell r="J110">
            <v>1191589.07</v>
          </cell>
          <cell r="K110">
            <v>7754414.9500000002</v>
          </cell>
          <cell r="L110">
            <v>1091399.1100000001</v>
          </cell>
          <cell r="M110">
            <v>938821.09</v>
          </cell>
          <cell r="N110">
            <v>0</v>
          </cell>
        </row>
        <row r="111">
          <cell r="B111" t="str">
            <v>SHORT TERM LOAN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119201</v>
          </cell>
          <cell r="B112" t="str">
            <v>S/T LOAN TO RELATED COMPANY</v>
          </cell>
          <cell r="C112">
            <v>60000000</v>
          </cell>
          <cell r="D112">
            <v>65000000</v>
          </cell>
          <cell r="E112">
            <v>65000000</v>
          </cell>
          <cell r="F112">
            <v>65000000</v>
          </cell>
          <cell r="G112">
            <v>65000000</v>
          </cell>
          <cell r="H112">
            <v>65000000</v>
          </cell>
          <cell r="I112">
            <v>60000000</v>
          </cell>
          <cell r="J112">
            <v>60000000</v>
          </cell>
          <cell r="K112">
            <v>60000000</v>
          </cell>
          <cell r="L112">
            <v>60000000</v>
          </cell>
          <cell r="M112">
            <v>60000000</v>
          </cell>
          <cell r="N112">
            <v>0</v>
          </cell>
        </row>
        <row r="113">
          <cell r="A113">
            <v>119202</v>
          </cell>
          <cell r="B113" t="str">
            <v>S/T  LOAN TO DIRECTOR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119203</v>
          </cell>
          <cell r="B114" t="str">
            <v>S/T  LOAN TO OTHERS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119299</v>
          </cell>
          <cell r="B115" t="str">
            <v>TOTAL SHORT TERM LOAN</v>
          </cell>
          <cell r="C115">
            <v>60000000</v>
          </cell>
          <cell r="D115">
            <v>65000000</v>
          </cell>
          <cell r="E115">
            <v>65000000</v>
          </cell>
          <cell r="F115">
            <v>65000000</v>
          </cell>
          <cell r="G115">
            <v>65000000</v>
          </cell>
          <cell r="H115">
            <v>65000000</v>
          </cell>
          <cell r="I115">
            <v>60000000</v>
          </cell>
          <cell r="J115">
            <v>60000000</v>
          </cell>
          <cell r="K115">
            <v>60000000</v>
          </cell>
          <cell r="L115">
            <v>60000000</v>
          </cell>
          <cell r="M115">
            <v>60000000</v>
          </cell>
          <cell r="N115">
            <v>0</v>
          </cell>
        </row>
        <row r="116">
          <cell r="B116" t="str">
            <v>INVESTMENT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119301</v>
          </cell>
          <cell r="B117" t="str">
            <v xml:space="preserve"> S/T  INVESTMENT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119399</v>
          </cell>
          <cell r="B118" t="str">
            <v>TOTAL S/T INVESTMENT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>
            <v>119998</v>
          </cell>
          <cell r="B119" t="str">
            <v>TOTAL OTHER CURRENT ASSETS</v>
          </cell>
          <cell r="C119">
            <v>61955393.990000002</v>
          </cell>
          <cell r="D119">
            <v>66192625.340000004</v>
          </cell>
          <cell r="E119">
            <v>66500944.75</v>
          </cell>
          <cell r="F119">
            <v>65833471.560000002</v>
          </cell>
          <cell r="G119">
            <v>65873823.789999999</v>
          </cell>
          <cell r="H119">
            <v>66220047.030000001</v>
          </cell>
          <cell r="I119">
            <v>61144894.039999999</v>
          </cell>
          <cell r="J119">
            <v>61191589.07</v>
          </cell>
          <cell r="K119">
            <v>67754414.950000003</v>
          </cell>
          <cell r="L119">
            <v>61091399.109999999</v>
          </cell>
          <cell r="M119">
            <v>60938821.090000004</v>
          </cell>
          <cell r="N119">
            <v>0</v>
          </cell>
        </row>
        <row r="120">
          <cell r="A120">
            <v>119999</v>
          </cell>
          <cell r="B120" t="str">
            <v>TOTAL CURRENT ASSETS</v>
          </cell>
          <cell r="C120">
            <v>471741821.27999997</v>
          </cell>
          <cell r="D120">
            <v>498459681.38999999</v>
          </cell>
          <cell r="E120">
            <v>567046351.27999997</v>
          </cell>
          <cell r="F120">
            <v>586595289.53999996</v>
          </cell>
          <cell r="G120">
            <v>597576982.62</v>
          </cell>
          <cell r="H120">
            <v>445796100.62</v>
          </cell>
          <cell r="I120">
            <v>495113495.20999998</v>
          </cell>
          <cell r="J120">
            <v>516100808.63999999</v>
          </cell>
          <cell r="K120">
            <v>512949051.82999998</v>
          </cell>
          <cell r="L120">
            <v>515474809.10000002</v>
          </cell>
          <cell r="M120">
            <v>553273704.41999996</v>
          </cell>
          <cell r="N120">
            <v>0</v>
          </cell>
        </row>
        <row r="121">
          <cell r="B121" t="str">
            <v>NON CURRENT 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GUARANTEE DEPOSIT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121001</v>
          </cell>
          <cell r="B123" t="str">
            <v>BANK GUARANTEE</v>
          </cell>
          <cell r="C123">
            <v>119663.55</v>
          </cell>
          <cell r="D123">
            <v>119663.55</v>
          </cell>
          <cell r="E123">
            <v>119663.55</v>
          </cell>
          <cell r="F123">
            <v>119663.55</v>
          </cell>
          <cell r="G123">
            <v>119663.55</v>
          </cell>
          <cell r="H123">
            <v>119663.55</v>
          </cell>
          <cell r="I123">
            <v>119663.55</v>
          </cell>
          <cell r="J123">
            <v>119663.55</v>
          </cell>
          <cell r="K123">
            <v>119663.55</v>
          </cell>
          <cell r="L123">
            <v>119663.55</v>
          </cell>
          <cell r="M123">
            <v>119663.55</v>
          </cell>
          <cell r="N123">
            <v>0</v>
          </cell>
        </row>
        <row r="124">
          <cell r="A124">
            <v>121002</v>
          </cell>
          <cell r="B124" t="str">
            <v>ELECTRICITY DEPOSIT</v>
          </cell>
          <cell r="C124">
            <v>1500000</v>
          </cell>
          <cell r="D124">
            <v>1500000</v>
          </cell>
          <cell r="E124">
            <v>1500000</v>
          </cell>
          <cell r="F124">
            <v>1500000</v>
          </cell>
          <cell r="G124">
            <v>1500000</v>
          </cell>
          <cell r="H124">
            <v>1500000</v>
          </cell>
          <cell r="I124">
            <v>1500000</v>
          </cell>
          <cell r="J124">
            <v>1500000</v>
          </cell>
          <cell r="K124">
            <v>1500000</v>
          </cell>
          <cell r="L124">
            <v>1500000</v>
          </cell>
          <cell r="M124">
            <v>1500000</v>
          </cell>
          <cell r="N124">
            <v>0</v>
          </cell>
        </row>
        <row r="125">
          <cell r="A125">
            <v>121003</v>
          </cell>
          <cell r="B125" t="str">
            <v>WATER DEPOSIT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121004</v>
          </cell>
          <cell r="B126" t="str">
            <v>TELEPHONE DEPOSIT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121005</v>
          </cell>
          <cell r="B127" t="str">
            <v>DEPOSIT PAID TO CONTRACTOR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121006</v>
          </cell>
          <cell r="B128" t="str">
            <v>OTHER DEPOSITS</v>
          </cell>
          <cell r="C128">
            <v>2880732.5</v>
          </cell>
          <cell r="D128">
            <v>2720932.5</v>
          </cell>
          <cell r="E128">
            <v>4678735.5</v>
          </cell>
          <cell r="F128">
            <v>5109349.0999999996</v>
          </cell>
          <cell r="G128">
            <v>5707457.0999999996</v>
          </cell>
          <cell r="H128">
            <v>10797375.890000001</v>
          </cell>
          <cell r="I128">
            <v>8198089.3899999997</v>
          </cell>
          <cell r="J128">
            <v>8296920.3899999997</v>
          </cell>
          <cell r="K128">
            <v>7484820.3899999997</v>
          </cell>
          <cell r="L128">
            <v>3137466</v>
          </cell>
          <cell r="M128">
            <v>3531686</v>
          </cell>
          <cell r="N128">
            <v>0</v>
          </cell>
        </row>
        <row r="129">
          <cell r="A129">
            <v>121999</v>
          </cell>
          <cell r="B129" t="str">
            <v>TOTAL GUARANTEE DEPOSIT</v>
          </cell>
          <cell r="C129">
            <v>4500396.05</v>
          </cell>
          <cell r="D129">
            <v>4340596.05</v>
          </cell>
          <cell r="E129">
            <v>6298399.0499999998</v>
          </cell>
          <cell r="F129">
            <v>6729012.6500000004</v>
          </cell>
          <cell r="G129">
            <v>7327120.6500000004</v>
          </cell>
          <cell r="H129">
            <v>12417039.439999999</v>
          </cell>
          <cell r="I129">
            <v>9817752.9399999995</v>
          </cell>
          <cell r="J129">
            <v>9916583.9399999995</v>
          </cell>
          <cell r="K129">
            <v>9104483.9399999995</v>
          </cell>
          <cell r="L129">
            <v>4757129.55</v>
          </cell>
          <cell r="M129">
            <v>5151349.55</v>
          </cell>
          <cell r="N129">
            <v>0</v>
          </cell>
        </row>
        <row r="130">
          <cell r="B130" t="str">
            <v>OTHER NONCURRENT ASSETS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129999</v>
          </cell>
          <cell r="B131" t="str">
            <v>TOTAL OTHER NONCURRENT ASSETS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SUBSIDIARY INVESTMENT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>
            <v>131001</v>
          </cell>
          <cell r="B133" t="str">
            <v>XX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131002</v>
          </cell>
          <cell r="B134" t="str">
            <v>INVESTMENT IN SUBSIDIARY COMPANY</v>
          </cell>
          <cell r="C134">
            <v>269960647.56</v>
          </cell>
          <cell r="D134">
            <v>269960647.56</v>
          </cell>
          <cell r="E134">
            <v>270210640.06</v>
          </cell>
          <cell r="F134">
            <v>279960632.56</v>
          </cell>
          <cell r="G134">
            <v>279960632.56</v>
          </cell>
          <cell r="H134">
            <v>279960632.56</v>
          </cell>
          <cell r="I134">
            <v>279960632.56</v>
          </cell>
          <cell r="J134">
            <v>279960632.56</v>
          </cell>
          <cell r="K134">
            <v>279960632.56</v>
          </cell>
          <cell r="L134">
            <v>279960632.56</v>
          </cell>
          <cell r="M134">
            <v>279960632.56</v>
          </cell>
          <cell r="N134">
            <v>0</v>
          </cell>
        </row>
        <row r="135">
          <cell r="A135">
            <v>139999</v>
          </cell>
          <cell r="B135" t="str">
            <v>TOTAL SUBSIDIARY INVESTMENT</v>
          </cell>
          <cell r="C135">
            <v>269960647.56</v>
          </cell>
          <cell r="D135">
            <v>269960647.56</v>
          </cell>
          <cell r="E135">
            <v>270210640.06</v>
          </cell>
          <cell r="F135">
            <v>279960632.56</v>
          </cell>
          <cell r="G135">
            <v>279960632.56</v>
          </cell>
          <cell r="H135">
            <v>279960632.56</v>
          </cell>
          <cell r="I135">
            <v>279960632.56</v>
          </cell>
          <cell r="J135">
            <v>279960632.56</v>
          </cell>
          <cell r="K135">
            <v>279960632.56</v>
          </cell>
          <cell r="L135">
            <v>279960632.56</v>
          </cell>
          <cell r="M135">
            <v>279960632.56</v>
          </cell>
          <cell r="N135">
            <v>0</v>
          </cell>
        </row>
        <row r="136">
          <cell r="B136" t="str">
            <v>PROPERTY AND EQUIPMENT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141000</v>
          </cell>
          <cell r="B137" t="str">
            <v>PROPERTY AND EQUIPMENT - COST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141001</v>
          </cell>
          <cell r="B138" t="str">
            <v>LAND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>
            <v>141002</v>
          </cell>
          <cell r="B139" t="str">
            <v>BUILDINGS IMPROVEMENT</v>
          </cell>
          <cell r="C139">
            <v>35517961.409999996</v>
          </cell>
          <cell r="D139">
            <v>35880961.409999996</v>
          </cell>
          <cell r="E139">
            <v>35880961.409999996</v>
          </cell>
          <cell r="F139">
            <v>36376501.409999996</v>
          </cell>
          <cell r="G139">
            <v>36955266.409999996</v>
          </cell>
          <cell r="H139">
            <v>36955266.409999996</v>
          </cell>
          <cell r="I139">
            <v>38398921.409999996</v>
          </cell>
          <cell r="J139">
            <v>39648266.409999996</v>
          </cell>
          <cell r="K139">
            <v>39648266.409999996</v>
          </cell>
          <cell r="L139">
            <v>40668266.409999996</v>
          </cell>
          <cell r="M139">
            <v>40668266.409999996</v>
          </cell>
          <cell r="N139">
            <v>0</v>
          </cell>
        </row>
        <row r="140">
          <cell r="A140">
            <v>141003</v>
          </cell>
          <cell r="B140" t="str">
            <v>UTILITY IMPROVEMENT</v>
          </cell>
          <cell r="C140">
            <v>28529049.010000002</v>
          </cell>
          <cell r="D140">
            <v>28529049.010000002</v>
          </cell>
          <cell r="E140">
            <v>28529049.010000002</v>
          </cell>
          <cell r="F140">
            <v>28687201.010000002</v>
          </cell>
          <cell r="G140">
            <v>28769101.010000002</v>
          </cell>
          <cell r="H140">
            <v>29214120.010000002</v>
          </cell>
          <cell r="I140">
            <v>29728331.280000001</v>
          </cell>
          <cell r="J140">
            <v>31872031.280000001</v>
          </cell>
          <cell r="K140">
            <v>32074481.280000001</v>
          </cell>
          <cell r="L140">
            <v>34574481.280000001</v>
          </cell>
          <cell r="M140">
            <v>34574481.280000001</v>
          </cell>
          <cell r="N140">
            <v>0</v>
          </cell>
        </row>
        <row r="141">
          <cell r="A141">
            <v>141004</v>
          </cell>
          <cell r="B141" t="str">
            <v>OFFICE EQUIPMENT</v>
          </cell>
          <cell r="C141">
            <v>12077566.65</v>
          </cell>
          <cell r="D141">
            <v>12085726.65</v>
          </cell>
          <cell r="E141">
            <v>12169989.15</v>
          </cell>
          <cell r="F141">
            <v>12186309.15</v>
          </cell>
          <cell r="G141">
            <v>12469308.52</v>
          </cell>
          <cell r="H141">
            <v>12469308.52</v>
          </cell>
          <cell r="I141">
            <v>12469308.52</v>
          </cell>
          <cell r="J141">
            <v>12469308.52</v>
          </cell>
          <cell r="K141">
            <v>12529906.65</v>
          </cell>
          <cell r="L141">
            <v>12529906.65</v>
          </cell>
          <cell r="M141">
            <v>12529906.65</v>
          </cell>
          <cell r="N141">
            <v>0</v>
          </cell>
        </row>
        <row r="142">
          <cell r="A142">
            <v>141005</v>
          </cell>
          <cell r="B142" t="str">
            <v>OPERATING MACHINE</v>
          </cell>
          <cell r="C142">
            <v>40552478.729999997</v>
          </cell>
          <cell r="D142">
            <v>40552478.729999997</v>
          </cell>
          <cell r="E142">
            <v>40552478.729999997</v>
          </cell>
          <cell r="F142">
            <v>40552478.729999997</v>
          </cell>
          <cell r="G142">
            <v>40552478.729999997</v>
          </cell>
          <cell r="H142">
            <v>40552478.729999997</v>
          </cell>
          <cell r="I142">
            <v>40552478.729999997</v>
          </cell>
          <cell r="J142">
            <v>40552478.729999997</v>
          </cell>
          <cell r="K142">
            <v>40552478.729999997</v>
          </cell>
          <cell r="L142">
            <v>40552478.729999997</v>
          </cell>
          <cell r="M142">
            <v>51258802.719999999</v>
          </cell>
          <cell r="N142">
            <v>0</v>
          </cell>
        </row>
        <row r="143">
          <cell r="A143">
            <v>141006</v>
          </cell>
          <cell r="B143" t="str">
            <v>KITCHEN MACHINE</v>
          </cell>
          <cell r="C143">
            <v>166907185.15000001</v>
          </cell>
          <cell r="D143">
            <v>166907185.15000001</v>
          </cell>
          <cell r="E143">
            <v>166907185.15000001</v>
          </cell>
          <cell r="F143">
            <v>166907185.15000001</v>
          </cell>
          <cell r="G143">
            <v>167978685.66999999</v>
          </cell>
          <cell r="H143">
            <v>167978685.66999999</v>
          </cell>
          <cell r="I143">
            <v>170099754.88</v>
          </cell>
          <cell r="J143">
            <v>170280860.03999999</v>
          </cell>
          <cell r="K143">
            <v>170790860.03999999</v>
          </cell>
          <cell r="L143">
            <v>170872060.03999999</v>
          </cell>
          <cell r="M143">
            <v>170872060.03999999</v>
          </cell>
          <cell r="N143">
            <v>0</v>
          </cell>
        </row>
        <row r="144">
          <cell r="A144">
            <v>141007</v>
          </cell>
          <cell r="B144" t="str">
            <v>OPERATING EQUIPMENT/TOOLS</v>
          </cell>
          <cell r="C144">
            <v>20245590.23</v>
          </cell>
          <cell r="D144">
            <v>20387880.23</v>
          </cell>
          <cell r="E144">
            <v>21035550.23</v>
          </cell>
          <cell r="F144">
            <v>21378589.23</v>
          </cell>
          <cell r="G144">
            <v>21703537.359999999</v>
          </cell>
          <cell r="H144">
            <v>22339826.359999999</v>
          </cell>
          <cell r="I144">
            <v>22478303.079999998</v>
          </cell>
          <cell r="J144">
            <v>22478303.079999998</v>
          </cell>
          <cell r="K144">
            <v>22742554.949999999</v>
          </cell>
          <cell r="L144">
            <v>22753304.949999999</v>
          </cell>
          <cell r="M144">
            <v>22824404.949999999</v>
          </cell>
          <cell r="N144">
            <v>0</v>
          </cell>
        </row>
        <row r="145">
          <cell r="A145">
            <v>141008</v>
          </cell>
          <cell r="B145" t="str">
            <v>IT EQUIPMENT</v>
          </cell>
          <cell r="C145">
            <v>13386499.140000001</v>
          </cell>
          <cell r="D145">
            <v>13553299.140000001</v>
          </cell>
          <cell r="E145">
            <v>13858139.140000001</v>
          </cell>
          <cell r="F145">
            <v>14021027.550000001</v>
          </cell>
          <cell r="G145">
            <v>14091948.109999999</v>
          </cell>
          <cell r="H145">
            <v>14188248.109999999</v>
          </cell>
          <cell r="I145">
            <v>14235148.109999999</v>
          </cell>
          <cell r="J145">
            <v>14243898.109999999</v>
          </cell>
          <cell r="K145">
            <v>14254048.109999999</v>
          </cell>
          <cell r="L145">
            <v>14283148.109999999</v>
          </cell>
          <cell r="M145">
            <v>14335148.109999999</v>
          </cell>
          <cell r="N145">
            <v>0</v>
          </cell>
        </row>
        <row r="146">
          <cell r="A146">
            <v>141009</v>
          </cell>
          <cell r="B146" t="str">
            <v>VEHICLE</v>
          </cell>
          <cell r="C146">
            <v>219269341.52000001</v>
          </cell>
          <cell r="D146">
            <v>219269341.52000001</v>
          </cell>
          <cell r="E146">
            <v>219269341.52000001</v>
          </cell>
          <cell r="F146">
            <v>219269341.52000001</v>
          </cell>
          <cell r="G146">
            <v>219269341.52000001</v>
          </cell>
          <cell r="H146">
            <v>219269341.52000001</v>
          </cell>
          <cell r="I146">
            <v>219269341.52000001</v>
          </cell>
          <cell r="J146">
            <v>219269341.52000001</v>
          </cell>
          <cell r="K146">
            <v>188367741.44999999</v>
          </cell>
          <cell r="L146">
            <v>188367741.44999999</v>
          </cell>
          <cell r="M146">
            <v>188367741.44999999</v>
          </cell>
          <cell r="N146">
            <v>0</v>
          </cell>
        </row>
        <row r="147">
          <cell r="A147">
            <v>141010</v>
          </cell>
          <cell r="B147" t="str">
            <v>KITCHEN EQUIPMENT</v>
          </cell>
          <cell r="C147">
            <v>27686602.899999999</v>
          </cell>
          <cell r="D147">
            <v>27707002.899999999</v>
          </cell>
          <cell r="E147">
            <v>27707002.899999999</v>
          </cell>
          <cell r="F147">
            <v>27707002.899999999</v>
          </cell>
          <cell r="G147">
            <v>27713752.899999999</v>
          </cell>
          <cell r="H147">
            <v>27774006.899999999</v>
          </cell>
          <cell r="I147">
            <v>27885856.899999999</v>
          </cell>
          <cell r="J147">
            <v>27885856.899999999</v>
          </cell>
          <cell r="K147">
            <v>27728324.829999998</v>
          </cell>
          <cell r="L147">
            <v>27962574.829999998</v>
          </cell>
          <cell r="M147">
            <v>28008574.829999998</v>
          </cell>
          <cell r="N147">
            <v>0</v>
          </cell>
        </row>
        <row r="148">
          <cell r="A148">
            <v>141011</v>
          </cell>
          <cell r="B148" t="str">
            <v>SOFTWARE</v>
          </cell>
          <cell r="C148">
            <v>3456381</v>
          </cell>
          <cell r="D148">
            <v>3456381</v>
          </cell>
          <cell r="E148">
            <v>3456381</v>
          </cell>
          <cell r="F148">
            <v>3456381</v>
          </cell>
          <cell r="G148">
            <v>3456381</v>
          </cell>
          <cell r="H148">
            <v>3456381</v>
          </cell>
          <cell r="I148">
            <v>3456381</v>
          </cell>
          <cell r="J148">
            <v>3456381</v>
          </cell>
          <cell r="K148">
            <v>3456381</v>
          </cell>
          <cell r="L148">
            <v>3456381</v>
          </cell>
          <cell r="M148">
            <v>3456381</v>
          </cell>
          <cell r="N148">
            <v>0</v>
          </cell>
        </row>
        <row r="149">
          <cell r="A149">
            <v>141999</v>
          </cell>
          <cell r="B149" t="str">
            <v>TOTAL PROPERTY AND EQUIPMENT-COST</v>
          </cell>
          <cell r="C149">
            <v>567628655.74000001</v>
          </cell>
          <cell r="D149">
            <v>568329305.74000001</v>
          </cell>
          <cell r="E149">
            <v>569366078.24000001</v>
          </cell>
          <cell r="F149">
            <v>570542017.64999998</v>
          </cell>
          <cell r="G149">
            <v>572959801.23000002</v>
          </cell>
          <cell r="H149">
            <v>574197663.23000002</v>
          </cell>
          <cell r="I149">
            <v>578573825.42999995</v>
          </cell>
          <cell r="J149">
            <v>582156725.59000003</v>
          </cell>
          <cell r="K149">
            <v>552145043.45000005</v>
          </cell>
          <cell r="L149">
            <v>556020343.45000005</v>
          </cell>
          <cell r="M149">
            <v>566895767.44000006</v>
          </cell>
          <cell r="N149">
            <v>0</v>
          </cell>
        </row>
        <row r="150">
          <cell r="B150" t="str">
            <v>ACC DP-PROPERTY AND EQUIPMENT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142002</v>
          </cell>
          <cell r="B151" t="str">
            <v>ACC DP - BUILDING IMPROVEMENT</v>
          </cell>
          <cell r="C151">
            <v>-23025853.469999999</v>
          </cell>
          <cell r="D151">
            <v>-23419591.079999998</v>
          </cell>
          <cell r="E151">
            <v>-23861457.440000001</v>
          </cell>
          <cell r="F151">
            <v>-24295573.219999999</v>
          </cell>
          <cell r="G151">
            <v>-24745739.289999999</v>
          </cell>
          <cell r="H151">
            <v>-25182126.829999998</v>
          </cell>
          <cell r="I151">
            <v>-25646692.809999999</v>
          </cell>
          <cell r="J151">
            <v>-26122154.07</v>
          </cell>
          <cell r="K151">
            <v>-26586231.57</v>
          </cell>
          <cell r="L151">
            <v>-27073642.120000001</v>
          </cell>
          <cell r="M151">
            <v>-27544625.609999999</v>
          </cell>
          <cell r="N151">
            <v>0</v>
          </cell>
        </row>
        <row r="152">
          <cell r="A152">
            <v>142003</v>
          </cell>
          <cell r="B152" t="str">
            <v>ACC DP - UTILITY IMPROVEMENT</v>
          </cell>
          <cell r="C152">
            <v>-14704454.34</v>
          </cell>
          <cell r="D152">
            <v>-15067037.220000001</v>
          </cell>
          <cell r="E152">
            <v>-15466870.380000001</v>
          </cell>
          <cell r="F152">
            <v>-15852236.52</v>
          </cell>
          <cell r="G152">
            <v>-16251613.550000001</v>
          </cell>
          <cell r="H152">
            <v>-16643338.83</v>
          </cell>
          <cell r="I152">
            <v>-17050664.289999999</v>
          </cell>
          <cell r="J152">
            <v>-17489040.699999999</v>
          </cell>
          <cell r="K152">
            <v>-17913565.43</v>
          </cell>
          <cell r="L152">
            <v>-18355003.260000002</v>
          </cell>
          <cell r="M152">
            <v>-18821881.190000001</v>
          </cell>
          <cell r="N152">
            <v>0</v>
          </cell>
        </row>
        <row r="153">
          <cell r="A153">
            <v>142004</v>
          </cell>
          <cell r="B153" t="str">
            <v>ACC DP - OFFICE EQUIPMENT</v>
          </cell>
          <cell r="C153">
            <v>-9895766.0700000003</v>
          </cell>
          <cell r="D153">
            <v>-9951473.6400000006</v>
          </cell>
          <cell r="E153">
            <v>-10013145.689999999</v>
          </cell>
          <cell r="F153">
            <v>-10073685.470000001</v>
          </cell>
          <cell r="G153">
            <v>-10138910.949999999</v>
          </cell>
          <cell r="H153">
            <v>-10203830.32</v>
          </cell>
          <cell r="I153">
            <v>-10270714.859999999</v>
          </cell>
          <cell r="J153">
            <v>-10336613.609999999</v>
          </cell>
          <cell r="K153">
            <v>-10399582</v>
          </cell>
          <cell r="L153">
            <v>-10464563.51</v>
          </cell>
          <cell r="M153">
            <v>-10527168.199999999</v>
          </cell>
          <cell r="N153">
            <v>0</v>
          </cell>
        </row>
        <row r="154">
          <cell r="A154">
            <v>142005</v>
          </cell>
          <cell r="B154" t="str">
            <v>ACC DP - OPERATING MACHINE</v>
          </cell>
          <cell r="C154">
            <v>-29191198.010000002</v>
          </cell>
          <cell r="D154">
            <v>-29318246.82</v>
          </cell>
          <cell r="E154">
            <v>-29458908.010000002</v>
          </cell>
          <cell r="F154">
            <v>-29595031.739999998</v>
          </cell>
          <cell r="G154">
            <v>-29735692.93</v>
          </cell>
          <cell r="H154">
            <v>-29871816.66</v>
          </cell>
          <cell r="I154">
            <v>-30012477.850000001</v>
          </cell>
          <cell r="J154">
            <v>-30153139.030000001</v>
          </cell>
          <cell r="K154">
            <v>-30289237.579999998</v>
          </cell>
          <cell r="L154">
            <v>-30429841.09</v>
          </cell>
          <cell r="M154">
            <v>-31366244.84</v>
          </cell>
          <cell r="N154">
            <v>0</v>
          </cell>
        </row>
        <row r="155">
          <cell r="A155">
            <v>142006</v>
          </cell>
          <cell r="B155" t="str">
            <v>ACC DP - KITCHEN MACHINE</v>
          </cell>
          <cell r="C155">
            <v>-143423029.58000001</v>
          </cell>
          <cell r="D155">
            <v>-143761315.53999999</v>
          </cell>
          <cell r="E155">
            <v>-144135782.99000001</v>
          </cell>
          <cell r="F155">
            <v>-144493815.21000001</v>
          </cell>
          <cell r="G155">
            <v>-144836366.30000001</v>
          </cell>
          <cell r="H155">
            <v>-145156981.18000001</v>
          </cell>
          <cell r="I155">
            <v>-145500517.59</v>
          </cell>
          <cell r="J155">
            <v>-145849826.59999999</v>
          </cell>
          <cell r="K155">
            <v>-146192178.91</v>
          </cell>
          <cell r="L155">
            <v>-146544227.41</v>
          </cell>
          <cell r="M155">
            <v>-146883385.33000001</v>
          </cell>
          <cell r="N155">
            <v>0</v>
          </cell>
        </row>
        <row r="156">
          <cell r="A156">
            <v>142007</v>
          </cell>
          <cell r="B156" t="str">
            <v>ACC DP - OPERATING EQUIPMENT/TOOLS</v>
          </cell>
          <cell r="C156">
            <v>-16524818.619999999</v>
          </cell>
          <cell r="D156">
            <v>-16633880.34</v>
          </cell>
          <cell r="E156">
            <v>-16763659.23</v>
          </cell>
          <cell r="F156">
            <v>-16894541.59</v>
          </cell>
          <cell r="G156">
            <v>-17033688.829999998</v>
          </cell>
          <cell r="H156">
            <v>-17173445.260000002</v>
          </cell>
          <cell r="I156">
            <v>-17323639.469999999</v>
          </cell>
          <cell r="J156">
            <v>-17470937.489999998</v>
          </cell>
          <cell r="K156">
            <v>-17613539.719999999</v>
          </cell>
          <cell r="L156">
            <v>-17765598.960000001</v>
          </cell>
          <cell r="M156">
            <v>-17912836.32</v>
          </cell>
          <cell r="N156">
            <v>0</v>
          </cell>
        </row>
        <row r="157">
          <cell r="A157">
            <v>142008</v>
          </cell>
          <cell r="B157" t="str">
            <v>ACC DP - IT EQUIPMENT</v>
          </cell>
          <cell r="C157">
            <v>-8814778.6899999995</v>
          </cell>
          <cell r="D157">
            <v>-8955200.0500000007</v>
          </cell>
          <cell r="E157">
            <v>-9113665.9600000009</v>
          </cell>
          <cell r="F157">
            <v>-9271112</v>
          </cell>
          <cell r="G157">
            <v>-9434186.1099999994</v>
          </cell>
          <cell r="H157">
            <v>-9593134.1500000004</v>
          </cell>
          <cell r="I157">
            <v>-9758721.8499999996</v>
          </cell>
          <cell r="J157">
            <v>-9924054.4800000004</v>
          </cell>
          <cell r="K157">
            <v>-10084068.02</v>
          </cell>
          <cell r="L157">
            <v>-10249883.34</v>
          </cell>
          <cell r="M157">
            <v>-10410368.99</v>
          </cell>
          <cell r="N157">
            <v>0</v>
          </cell>
        </row>
        <row r="158">
          <cell r="A158">
            <v>142009</v>
          </cell>
          <cell r="B158" t="str">
            <v>ACC DP - VEHICLE</v>
          </cell>
          <cell r="C158">
            <v>-142323964.77000001</v>
          </cell>
          <cell r="D158">
            <v>-143893664.58000001</v>
          </cell>
          <cell r="E158">
            <v>-145631546.53999999</v>
          </cell>
          <cell r="F158">
            <v>-147313367.80000001</v>
          </cell>
          <cell r="G158">
            <v>-149051249.78</v>
          </cell>
          <cell r="H158">
            <v>-150733071.03</v>
          </cell>
          <cell r="I158">
            <v>-152470953</v>
          </cell>
          <cell r="J158">
            <v>-154208834.97999999</v>
          </cell>
          <cell r="K158">
            <v>-131906960.26000001</v>
          </cell>
          <cell r="L158">
            <v>-133269431.98999999</v>
          </cell>
          <cell r="M158">
            <v>-134583932.66999999</v>
          </cell>
          <cell r="N158">
            <v>0</v>
          </cell>
        </row>
        <row r="159">
          <cell r="A159">
            <v>142010</v>
          </cell>
          <cell r="B159" t="str">
            <v>ACC DP - KITCHEN EQUIPMENT</v>
          </cell>
          <cell r="C159">
            <v>-23850618.289999999</v>
          </cell>
          <cell r="D159">
            <v>-23979287.920000002</v>
          </cell>
          <cell r="E159">
            <v>-24121160.100000001</v>
          </cell>
          <cell r="F159">
            <v>-24258328.010000002</v>
          </cell>
          <cell r="G159">
            <v>-24398522.329999998</v>
          </cell>
          <cell r="H159">
            <v>-24523623.59</v>
          </cell>
          <cell r="I159">
            <v>-24645673.760000002</v>
          </cell>
          <cell r="J159">
            <v>-24759074.859999999</v>
          </cell>
          <cell r="K159">
            <v>-24587692.870000001</v>
          </cell>
          <cell r="L159">
            <v>-24687221.27</v>
          </cell>
          <cell r="M159">
            <v>-24787581.850000001</v>
          </cell>
          <cell r="N159">
            <v>0</v>
          </cell>
        </row>
        <row r="160">
          <cell r="A160">
            <v>142011</v>
          </cell>
          <cell r="B160" t="str">
            <v>ACC DP - SOFTWARE</v>
          </cell>
          <cell r="C160">
            <v>-2366538.37</v>
          </cell>
          <cell r="D160">
            <v>-2391028.4300000002</v>
          </cell>
          <cell r="E160">
            <v>-2418142.44</v>
          </cell>
          <cell r="F160">
            <v>-2444381.79</v>
          </cell>
          <cell r="G160">
            <v>-2471495.7999999998</v>
          </cell>
          <cell r="H160">
            <v>-2497735.15</v>
          </cell>
          <cell r="I160">
            <v>-2524849.16</v>
          </cell>
          <cell r="J160">
            <v>-2551963.17</v>
          </cell>
          <cell r="K160">
            <v>-2578202.5099999998</v>
          </cell>
          <cell r="L160">
            <v>-2605316.52</v>
          </cell>
          <cell r="M160">
            <v>-2631555.86</v>
          </cell>
          <cell r="N160">
            <v>0</v>
          </cell>
        </row>
        <row r="161">
          <cell r="A161">
            <v>142999</v>
          </cell>
          <cell r="B161" t="str">
            <v>TOTAL ACC DP - PROPERTY AND EQUIPMENT</v>
          </cell>
          <cell r="C161">
            <v>-414121020.20999998</v>
          </cell>
          <cell r="D161">
            <v>-417370725.62</v>
          </cell>
          <cell r="E161">
            <v>-420984338.77999997</v>
          </cell>
          <cell r="F161">
            <v>-424492073.35000002</v>
          </cell>
          <cell r="G161">
            <v>-428097465.87</v>
          </cell>
          <cell r="H161">
            <v>-431579103</v>
          </cell>
          <cell r="I161">
            <v>-435204904.63999999</v>
          </cell>
          <cell r="J161">
            <v>-438865638.99000001</v>
          </cell>
          <cell r="K161">
            <v>-418151258.87</v>
          </cell>
          <cell r="L161">
            <v>-421444729.47000003</v>
          </cell>
          <cell r="M161">
            <v>-425469580.86000001</v>
          </cell>
          <cell r="N161">
            <v>0</v>
          </cell>
        </row>
        <row r="162">
          <cell r="A162">
            <v>149999</v>
          </cell>
          <cell r="B162" t="str">
            <v>TOTAL PROPERTY AND EQUIPMENT</v>
          </cell>
          <cell r="C162">
            <v>153507635.53</v>
          </cell>
          <cell r="D162">
            <v>150958580.12</v>
          </cell>
          <cell r="E162">
            <v>148381739.46000001</v>
          </cell>
          <cell r="F162">
            <v>146049944.30000001</v>
          </cell>
          <cell r="G162">
            <v>144862335.36000001</v>
          </cell>
          <cell r="H162">
            <v>142618560.22999999</v>
          </cell>
          <cell r="I162">
            <v>143368920.78999999</v>
          </cell>
          <cell r="J162">
            <v>143291086.59999999</v>
          </cell>
          <cell r="K162">
            <v>133993784.58</v>
          </cell>
          <cell r="L162">
            <v>134575613.97999999</v>
          </cell>
          <cell r="M162">
            <v>141426186.58000001</v>
          </cell>
          <cell r="N162">
            <v>0</v>
          </cell>
        </row>
        <row r="163">
          <cell r="B163" t="str">
            <v>CONSTRUCTION IN PROGRESS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B164" t="str">
            <v>C.I.P. - PROPERTY AND EQUIPMENT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151001</v>
          </cell>
          <cell r="B165" t="str">
            <v>C.I.P. - LAND IMPROVEMENT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151002</v>
          </cell>
          <cell r="B166" t="str">
            <v>C.I.P. - BUILDING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151003</v>
          </cell>
          <cell r="B167" t="str">
            <v>C.I.P. - UTILITY SYSTEMS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151004</v>
          </cell>
          <cell r="B168" t="str">
            <v>C.I.P. - MACHINERY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151005</v>
          </cell>
          <cell r="B169" t="str">
            <v>C.I.P. - DEVELOPMENT SYSTEMS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151006</v>
          </cell>
          <cell r="B170" t="str">
            <v>C.I.P. - SOFTWARE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>
            <v>151007</v>
          </cell>
          <cell r="B171" t="str">
            <v>C.I.P. - IT NETWORK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151999</v>
          </cell>
          <cell r="B172" t="str">
            <v>TOTAL C.I.P. - PROPERTY AND EQUIPMENT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B173" t="str">
            <v>PRE-OPERATING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>
            <v>152001</v>
          </cell>
          <cell r="B174" t="str">
            <v>PROJECT MANAGEMENT FEE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152002</v>
          </cell>
          <cell r="B175" t="str">
            <v>FRONT END FEE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>
            <v>152003</v>
          </cell>
          <cell r="B176" t="str">
            <v>SITE OFFICE RENTAL FEE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152004</v>
          </cell>
          <cell r="B177" t="str">
            <v>SOIL SURVEY FEE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>
            <v>152005</v>
          </cell>
          <cell r="B178" t="str">
            <v>INTEREST DURING CONSTRUCTION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152006</v>
          </cell>
          <cell r="B179" t="str">
            <v>ASSET APPRAISAL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152999</v>
          </cell>
          <cell r="B180" t="str">
            <v>TOTAL PRE-OPERATING EXPENSE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>
            <v>159998</v>
          </cell>
          <cell r="B181" t="str">
            <v>TOTAL CONSTRUCTION IN PROGRESS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>
            <v>159999</v>
          </cell>
          <cell r="B182" t="str">
            <v>TOTAL NON CURRENT ASSETS</v>
          </cell>
          <cell r="C182">
            <v>427968679.13999999</v>
          </cell>
          <cell r="D182">
            <v>425259823.73000002</v>
          </cell>
          <cell r="E182">
            <v>424890778.56999999</v>
          </cell>
          <cell r="F182">
            <v>432739589.50999999</v>
          </cell>
          <cell r="G182">
            <v>432150088.56999999</v>
          </cell>
          <cell r="H182">
            <v>434996232.23000002</v>
          </cell>
          <cell r="I182">
            <v>433147306.29000002</v>
          </cell>
          <cell r="J182">
            <v>433168303.10000002</v>
          </cell>
          <cell r="K182">
            <v>423058901.07999998</v>
          </cell>
          <cell r="L182">
            <v>419293376.08999997</v>
          </cell>
          <cell r="M182">
            <v>426538168.69</v>
          </cell>
          <cell r="N182">
            <v>0</v>
          </cell>
        </row>
        <row r="183">
          <cell r="B183" t="str">
            <v>OTHER ASSETS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B184" t="str">
            <v>DEFERRED CHARGE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B185" t="str">
            <v>DEFERRED PROJECT DEVELOPMENT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>
            <v>191201</v>
          </cell>
          <cell r="B186" t="str">
            <v>DEFERRED DEVELOPMENT SYSTEM</v>
          </cell>
          <cell r="C186">
            <v>3370192.59</v>
          </cell>
          <cell r="D186">
            <v>3370192.59</v>
          </cell>
          <cell r="E186">
            <v>3370192.59</v>
          </cell>
          <cell r="F186">
            <v>3370192.59</v>
          </cell>
          <cell r="G186">
            <v>3370192.59</v>
          </cell>
          <cell r="H186">
            <v>3370192.59</v>
          </cell>
          <cell r="I186">
            <v>3370192.59</v>
          </cell>
          <cell r="J186">
            <v>3370192.59</v>
          </cell>
          <cell r="K186">
            <v>3370192.59</v>
          </cell>
          <cell r="L186">
            <v>3370192.59</v>
          </cell>
          <cell r="M186">
            <v>3370192.59</v>
          </cell>
          <cell r="N186">
            <v>0</v>
          </cell>
        </row>
        <row r="187">
          <cell r="A187">
            <v>191202</v>
          </cell>
          <cell r="B187" t="str">
            <v>DEFERRED SOFTWARE</v>
          </cell>
          <cell r="C187">
            <v>6160776.9900000002</v>
          </cell>
          <cell r="D187">
            <v>6160776.9900000002</v>
          </cell>
          <cell r="E187">
            <v>6160776.9900000002</v>
          </cell>
          <cell r="F187">
            <v>6160776.9900000002</v>
          </cell>
          <cell r="G187">
            <v>6160776.9900000002</v>
          </cell>
          <cell r="H187">
            <v>6160776.9900000002</v>
          </cell>
          <cell r="I187">
            <v>6160776.9900000002</v>
          </cell>
          <cell r="J187">
            <v>6160776.9900000002</v>
          </cell>
          <cell r="K187">
            <v>6160776.9900000002</v>
          </cell>
          <cell r="L187">
            <v>6160776.9900000002</v>
          </cell>
          <cell r="M187">
            <v>6160776.9900000002</v>
          </cell>
          <cell r="N187">
            <v>0</v>
          </cell>
        </row>
        <row r="188">
          <cell r="A188">
            <v>191203</v>
          </cell>
          <cell r="B188" t="str">
            <v>DEFERRED IT NETWORK</v>
          </cell>
          <cell r="C188">
            <v>363800</v>
          </cell>
          <cell r="D188">
            <v>363800</v>
          </cell>
          <cell r="E188">
            <v>363800</v>
          </cell>
          <cell r="F188">
            <v>363800</v>
          </cell>
          <cell r="G188">
            <v>363800</v>
          </cell>
          <cell r="H188">
            <v>363800</v>
          </cell>
          <cell r="I188">
            <v>363800</v>
          </cell>
          <cell r="J188">
            <v>363800</v>
          </cell>
          <cell r="K188">
            <v>363800</v>
          </cell>
          <cell r="L188">
            <v>363800</v>
          </cell>
          <cell r="M188">
            <v>363800</v>
          </cell>
          <cell r="N188">
            <v>0</v>
          </cell>
        </row>
        <row r="189">
          <cell r="A189">
            <v>191299</v>
          </cell>
          <cell r="B189" t="str">
            <v>TOTAL DEFERRED PROJECT DEVELOPMENT</v>
          </cell>
          <cell r="C189">
            <v>9894769.5800000001</v>
          </cell>
          <cell r="D189">
            <v>9894769.5800000001</v>
          </cell>
          <cell r="E189">
            <v>9894769.5800000001</v>
          </cell>
          <cell r="F189">
            <v>9894769.5800000001</v>
          </cell>
          <cell r="G189">
            <v>9894769.5800000001</v>
          </cell>
          <cell r="H189">
            <v>9894769.5800000001</v>
          </cell>
          <cell r="I189">
            <v>9894769.5800000001</v>
          </cell>
          <cell r="J189">
            <v>9894769.5800000001</v>
          </cell>
          <cell r="K189">
            <v>9894769.5800000001</v>
          </cell>
          <cell r="L189">
            <v>9894769.5800000001</v>
          </cell>
          <cell r="M189">
            <v>9894769.5800000001</v>
          </cell>
          <cell r="N189">
            <v>0</v>
          </cell>
        </row>
        <row r="190">
          <cell r="B190" t="str">
            <v>RIGHT TO USE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>
            <v>191301</v>
          </cell>
          <cell r="B191" t="str">
            <v>RIGHT TO USE - BUILDING</v>
          </cell>
          <cell r="C191">
            <v>351884602.91000003</v>
          </cell>
          <cell r="D191">
            <v>351884602.91000003</v>
          </cell>
          <cell r="E191">
            <v>351884602.91000003</v>
          </cell>
          <cell r="F191">
            <v>351884602.91000003</v>
          </cell>
          <cell r="G191">
            <v>351884602.91000003</v>
          </cell>
          <cell r="H191">
            <v>351884602.91000003</v>
          </cell>
          <cell r="I191">
            <v>351884602.91000003</v>
          </cell>
          <cell r="J191">
            <v>351884602.91000003</v>
          </cell>
          <cell r="K191">
            <v>351884602.91000003</v>
          </cell>
          <cell r="L191">
            <v>351884602.91000003</v>
          </cell>
          <cell r="M191">
            <v>351884602.91000003</v>
          </cell>
          <cell r="N191">
            <v>0</v>
          </cell>
        </row>
        <row r="192">
          <cell r="A192">
            <v>191302</v>
          </cell>
          <cell r="B192" t="str">
            <v>RIGHT TO USE - UTILITY SYSTEM</v>
          </cell>
          <cell r="C192">
            <v>282753996.55000001</v>
          </cell>
          <cell r="D192">
            <v>282753996.55000001</v>
          </cell>
          <cell r="E192">
            <v>282753996.55000001</v>
          </cell>
          <cell r="F192">
            <v>282753996.55000001</v>
          </cell>
          <cell r="G192">
            <v>282753996.55000001</v>
          </cell>
          <cell r="H192">
            <v>282753996.55000001</v>
          </cell>
          <cell r="I192">
            <v>282753996.55000001</v>
          </cell>
          <cell r="J192">
            <v>282753996.55000001</v>
          </cell>
          <cell r="K192">
            <v>282753996.55000001</v>
          </cell>
          <cell r="L192">
            <v>282753996.55000001</v>
          </cell>
          <cell r="M192">
            <v>282753996.55000001</v>
          </cell>
          <cell r="N192">
            <v>0</v>
          </cell>
        </row>
        <row r="193">
          <cell r="A193">
            <v>191399</v>
          </cell>
          <cell r="B193" t="str">
            <v>TOTAL RIGHT TO USE</v>
          </cell>
          <cell r="C193">
            <v>634638599.46000004</v>
          </cell>
          <cell r="D193">
            <v>634638599.46000004</v>
          </cell>
          <cell r="E193">
            <v>634638599.46000004</v>
          </cell>
          <cell r="F193">
            <v>634638599.46000004</v>
          </cell>
          <cell r="G193">
            <v>634638599.46000004</v>
          </cell>
          <cell r="H193">
            <v>634638599.46000004</v>
          </cell>
          <cell r="I193">
            <v>634638599.46000004</v>
          </cell>
          <cell r="J193">
            <v>634638599.46000004</v>
          </cell>
          <cell r="K193">
            <v>634638599.46000004</v>
          </cell>
          <cell r="L193">
            <v>634638599.46000004</v>
          </cell>
          <cell r="M193">
            <v>634638599.46000004</v>
          </cell>
          <cell r="N193">
            <v>0</v>
          </cell>
        </row>
        <row r="194">
          <cell r="A194">
            <v>191999</v>
          </cell>
          <cell r="B194" t="str">
            <v>TOTAL DEFERRED CHARGE</v>
          </cell>
          <cell r="C194">
            <v>644533369.03999996</v>
          </cell>
          <cell r="D194">
            <v>644533369.03999996</v>
          </cell>
          <cell r="E194">
            <v>644533369.03999996</v>
          </cell>
          <cell r="F194">
            <v>644533369.03999996</v>
          </cell>
          <cell r="G194">
            <v>644533369.03999996</v>
          </cell>
          <cell r="H194">
            <v>644533369.03999996</v>
          </cell>
          <cell r="I194">
            <v>644533369.03999996</v>
          </cell>
          <cell r="J194">
            <v>644533369.03999996</v>
          </cell>
          <cell r="K194">
            <v>644533369.03999996</v>
          </cell>
          <cell r="L194">
            <v>644533369.03999996</v>
          </cell>
          <cell r="M194">
            <v>644533369.03999996</v>
          </cell>
          <cell r="N194">
            <v>0</v>
          </cell>
        </row>
        <row r="195">
          <cell r="B195" t="str">
            <v>ACCUMULATED AMORTIZATION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B196" t="str">
            <v>ACC AMORT PROJECT  DEVELOPMENT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192201</v>
          </cell>
          <cell r="B197" t="str">
            <v>ACC AMORT DEVELOPMENT SYSTEM</v>
          </cell>
          <cell r="C197">
            <v>-3370191.59</v>
          </cell>
          <cell r="D197">
            <v>-3370191.59</v>
          </cell>
          <cell r="E197">
            <v>-3370191.59</v>
          </cell>
          <cell r="F197">
            <v>-3370191.59</v>
          </cell>
          <cell r="G197">
            <v>-3370191.59</v>
          </cell>
          <cell r="H197">
            <v>-3370191.59</v>
          </cell>
          <cell r="I197">
            <v>-3370191.59</v>
          </cell>
          <cell r="J197">
            <v>-3370191.59</v>
          </cell>
          <cell r="K197">
            <v>-3370191.59</v>
          </cell>
          <cell r="L197">
            <v>-3370191.59</v>
          </cell>
          <cell r="M197">
            <v>-3370191.59</v>
          </cell>
          <cell r="N197">
            <v>0</v>
          </cell>
        </row>
        <row r="198">
          <cell r="A198">
            <v>192202</v>
          </cell>
          <cell r="B198" t="str">
            <v>ACC AMORT SOFTWARE</v>
          </cell>
          <cell r="C198">
            <v>-6160775.9900000002</v>
          </cell>
          <cell r="D198">
            <v>-6160775.9900000002</v>
          </cell>
          <cell r="E198">
            <v>-6160775.9900000002</v>
          </cell>
          <cell r="F198">
            <v>-6160775.9900000002</v>
          </cell>
          <cell r="G198">
            <v>-6160775.9900000002</v>
          </cell>
          <cell r="H198">
            <v>-6160775.9900000002</v>
          </cell>
          <cell r="I198">
            <v>-6160775.9900000002</v>
          </cell>
          <cell r="J198">
            <v>-6160775.9900000002</v>
          </cell>
          <cell r="K198">
            <v>-6160775.9900000002</v>
          </cell>
          <cell r="L198">
            <v>-6160775.9900000002</v>
          </cell>
          <cell r="M198">
            <v>-6160775.9900000002</v>
          </cell>
          <cell r="N198">
            <v>0</v>
          </cell>
        </row>
        <row r="199">
          <cell r="A199">
            <v>192203</v>
          </cell>
          <cell r="B199" t="str">
            <v>ACC AMORT IT NETWORK</v>
          </cell>
          <cell r="C199">
            <v>-363799</v>
          </cell>
          <cell r="D199">
            <v>-363799</v>
          </cell>
          <cell r="E199">
            <v>-363799</v>
          </cell>
          <cell r="F199">
            <v>-363799</v>
          </cell>
          <cell r="G199">
            <v>-363799</v>
          </cell>
          <cell r="H199">
            <v>-363799</v>
          </cell>
          <cell r="I199">
            <v>-363799</v>
          </cell>
          <cell r="J199">
            <v>-363799</v>
          </cell>
          <cell r="K199">
            <v>-363799</v>
          </cell>
          <cell r="L199">
            <v>-363799</v>
          </cell>
          <cell r="M199">
            <v>-363799</v>
          </cell>
          <cell r="N199">
            <v>0</v>
          </cell>
        </row>
        <row r="200">
          <cell r="A200">
            <v>192299</v>
          </cell>
          <cell r="B200" t="str">
            <v>TOTAL ACC AMORT PROJECT DEVELOPMENT</v>
          </cell>
          <cell r="C200">
            <v>-9894766.5800000001</v>
          </cell>
          <cell r="D200">
            <v>-9894766.5800000001</v>
          </cell>
          <cell r="E200">
            <v>-9894766.5800000001</v>
          </cell>
          <cell r="F200">
            <v>-9894766.5800000001</v>
          </cell>
          <cell r="G200">
            <v>-9894766.5800000001</v>
          </cell>
          <cell r="H200">
            <v>-9894766.5800000001</v>
          </cell>
          <cell r="I200">
            <v>-9894766.5800000001</v>
          </cell>
          <cell r="J200">
            <v>-9894766.5800000001</v>
          </cell>
          <cell r="K200">
            <v>-9894766.5800000001</v>
          </cell>
          <cell r="L200">
            <v>-9894766.5800000001</v>
          </cell>
          <cell r="M200">
            <v>-9894766.5800000001</v>
          </cell>
          <cell r="N200">
            <v>0</v>
          </cell>
        </row>
        <row r="201">
          <cell r="B201" t="str">
            <v>ACC AMORT RIGHT TO USE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192301</v>
          </cell>
          <cell r="B202" t="str">
            <v>ACC AMORT RIGHT TO USE - BUILDING</v>
          </cell>
          <cell r="C202">
            <v>-177712467.97</v>
          </cell>
          <cell r="D202">
            <v>-179099580.69999999</v>
          </cell>
          <cell r="E202">
            <v>-180635312.65000001</v>
          </cell>
          <cell r="F202">
            <v>-182121504.86000001</v>
          </cell>
          <cell r="G202">
            <v>-183657236.81</v>
          </cell>
          <cell r="H202">
            <v>-185143429.02000001</v>
          </cell>
          <cell r="I202">
            <v>-186679160.97</v>
          </cell>
          <cell r="J202">
            <v>-188214892.91999999</v>
          </cell>
          <cell r="K202">
            <v>-189701085.13</v>
          </cell>
          <cell r="L202">
            <v>-191236817.08000001</v>
          </cell>
          <cell r="M202">
            <v>-192723009.28999999</v>
          </cell>
          <cell r="N202">
            <v>0</v>
          </cell>
        </row>
        <row r="203">
          <cell r="A203">
            <v>192302</v>
          </cell>
          <cell r="B203" t="str">
            <v>ACC AMORT RIGHT TO USE - UTILITY SYSTEM</v>
          </cell>
          <cell r="C203">
            <v>-146282400.34</v>
          </cell>
          <cell r="D203">
            <v>-147366122.59999999</v>
          </cell>
          <cell r="E203">
            <v>-148565957.96000001</v>
          </cell>
          <cell r="F203">
            <v>-149727088.94999999</v>
          </cell>
          <cell r="G203">
            <v>-150926924.31</v>
          </cell>
          <cell r="H203">
            <v>-152088055.30000001</v>
          </cell>
          <cell r="I203">
            <v>-153287890.66</v>
          </cell>
          <cell r="J203">
            <v>-154487726.02000001</v>
          </cell>
          <cell r="K203">
            <v>-155648857.02000001</v>
          </cell>
          <cell r="L203">
            <v>-156848692.38</v>
          </cell>
          <cell r="M203">
            <v>-158009823.37</v>
          </cell>
          <cell r="N203">
            <v>0</v>
          </cell>
        </row>
        <row r="204">
          <cell r="A204">
            <v>192399</v>
          </cell>
          <cell r="B204" t="str">
            <v>TOTAL AMORT RIGHT TO USE</v>
          </cell>
          <cell r="C204">
            <v>-323994868.31</v>
          </cell>
          <cell r="D204">
            <v>-326465703.30000001</v>
          </cell>
          <cell r="E204">
            <v>-329201270.61000001</v>
          </cell>
          <cell r="F204">
            <v>-331848593.81</v>
          </cell>
          <cell r="G204">
            <v>-334584161.12</v>
          </cell>
          <cell r="H204">
            <v>-337231484.31999999</v>
          </cell>
          <cell r="I204">
            <v>-339967051.63</v>
          </cell>
          <cell r="J204">
            <v>-342702618.94</v>
          </cell>
          <cell r="K204">
            <v>-345349942.14999998</v>
          </cell>
          <cell r="L204">
            <v>-348085509.45999998</v>
          </cell>
          <cell r="M204">
            <v>-350732832.66000003</v>
          </cell>
          <cell r="N204">
            <v>0</v>
          </cell>
        </row>
        <row r="205">
          <cell r="A205">
            <v>192999</v>
          </cell>
          <cell r="B205" t="str">
            <v>TOTAL ACCUMULATED AMORTIZATION</v>
          </cell>
          <cell r="C205">
            <v>-333889634.88999999</v>
          </cell>
          <cell r="D205">
            <v>-336360469.88</v>
          </cell>
          <cell r="E205">
            <v>-339096037.19</v>
          </cell>
          <cell r="F205">
            <v>-341743360.38999999</v>
          </cell>
          <cell r="G205">
            <v>-344478927.69999999</v>
          </cell>
          <cell r="H205">
            <v>-347126250.89999998</v>
          </cell>
          <cell r="I205">
            <v>-349861818.20999998</v>
          </cell>
          <cell r="J205">
            <v>-352597385.51999998</v>
          </cell>
          <cell r="K205">
            <v>-355244708.73000002</v>
          </cell>
          <cell r="L205">
            <v>-357980276.04000002</v>
          </cell>
          <cell r="M205">
            <v>-360627599.24000001</v>
          </cell>
          <cell r="N205">
            <v>0</v>
          </cell>
        </row>
        <row r="206">
          <cell r="A206">
            <v>195999</v>
          </cell>
          <cell r="B206" t="str">
            <v>TOTAL OTHER ASSETS</v>
          </cell>
          <cell r="C206">
            <v>310643734.14999998</v>
          </cell>
          <cell r="D206">
            <v>308172899.16000003</v>
          </cell>
          <cell r="E206">
            <v>305437331.85000002</v>
          </cell>
          <cell r="F206">
            <v>302790008.64999998</v>
          </cell>
          <cell r="G206">
            <v>300054441.33999997</v>
          </cell>
          <cell r="H206">
            <v>297407118.13999999</v>
          </cell>
          <cell r="I206">
            <v>294671550.82999998</v>
          </cell>
          <cell r="J206">
            <v>291935983.51999998</v>
          </cell>
          <cell r="K206">
            <v>289288660.31</v>
          </cell>
          <cell r="L206">
            <v>286553093</v>
          </cell>
          <cell r="M206">
            <v>283905769.80000001</v>
          </cell>
          <cell r="N206">
            <v>0</v>
          </cell>
        </row>
        <row r="207"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B208" t="str">
            <v>SUSPENSE ACCOUNT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900001</v>
          </cell>
          <cell r="B209" t="str">
            <v>SUSPENSE FIXED ASSET</v>
          </cell>
          <cell r="C209">
            <v>93320</v>
          </cell>
          <cell r="D209">
            <v>141000</v>
          </cell>
          <cell r="E209">
            <v>200190</v>
          </cell>
          <cell r="F209">
            <v>362110</v>
          </cell>
          <cell r="G209">
            <v>562907.89</v>
          </cell>
          <cell r="H209">
            <v>1159761.8899999999</v>
          </cell>
          <cell r="I209">
            <v>4435347</v>
          </cell>
          <cell r="J209">
            <v>2128810</v>
          </cell>
          <cell r="K209">
            <v>3523810</v>
          </cell>
          <cell r="L209">
            <v>14585270.029999999</v>
          </cell>
          <cell r="M209">
            <v>6078313.8200000003</v>
          </cell>
          <cell r="N209">
            <v>0</v>
          </cell>
        </row>
        <row r="210">
          <cell r="A210">
            <v>900002</v>
          </cell>
          <cell r="B210" t="str">
            <v>SUSPENSE ACCOUNTS PAYABLE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>
            <v>900003</v>
          </cell>
          <cell r="B211" t="str">
            <v>AIRLINE EQUIPMENT INVENTORY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900004</v>
          </cell>
          <cell r="B212" t="str">
            <v>SUSPENSE WASTE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>
            <v>900005</v>
          </cell>
          <cell r="B213" t="str">
            <v>SUSPENSE FOR TRANSFER RM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>
            <v>999999</v>
          </cell>
          <cell r="B214" t="str">
            <v>TOTAL SUSPENSE ACCOUNT</v>
          </cell>
          <cell r="C214">
            <v>93320</v>
          </cell>
          <cell r="D214">
            <v>141000</v>
          </cell>
          <cell r="E214">
            <v>200190</v>
          </cell>
          <cell r="F214">
            <v>362110</v>
          </cell>
          <cell r="G214">
            <v>562907.89</v>
          </cell>
          <cell r="H214">
            <v>1159761.8899999999</v>
          </cell>
          <cell r="I214">
            <v>4435347</v>
          </cell>
          <cell r="J214">
            <v>2128810</v>
          </cell>
          <cell r="K214">
            <v>3523810</v>
          </cell>
          <cell r="L214">
            <v>14585270.029999999</v>
          </cell>
          <cell r="M214">
            <v>6078313.8200000003</v>
          </cell>
          <cell r="N214">
            <v>0</v>
          </cell>
        </row>
        <row r="215"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195999</v>
          </cell>
          <cell r="B216" t="str">
            <v>TOTAL OTHER ASSETS</v>
          </cell>
          <cell r="C216">
            <v>310737054.14999998</v>
          </cell>
          <cell r="D216">
            <v>308313899.16000003</v>
          </cell>
          <cell r="E216">
            <v>305637521.85000002</v>
          </cell>
          <cell r="F216">
            <v>303152118.64999998</v>
          </cell>
          <cell r="G216">
            <v>300617349.23000002</v>
          </cell>
          <cell r="H216">
            <v>298566880.02999997</v>
          </cell>
          <cell r="I216">
            <v>299106897.82999998</v>
          </cell>
          <cell r="J216">
            <v>294064793.51999998</v>
          </cell>
          <cell r="K216">
            <v>292812470.31</v>
          </cell>
          <cell r="L216">
            <v>301138363.02999997</v>
          </cell>
          <cell r="M216">
            <v>289984083.62</v>
          </cell>
          <cell r="N216">
            <v>0</v>
          </cell>
        </row>
        <row r="217">
          <cell r="A217">
            <v>199999</v>
          </cell>
          <cell r="B217" t="str">
            <v>TOTAL ASSETS</v>
          </cell>
          <cell r="C217">
            <v>1210447554.5699999</v>
          </cell>
          <cell r="D217">
            <v>1232033404.28</v>
          </cell>
          <cell r="E217">
            <v>1297574651.7</v>
          </cell>
          <cell r="F217">
            <v>1322486997.7</v>
          </cell>
          <cell r="G217">
            <v>1330344420.4200001</v>
          </cell>
          <cell r="H217">
            <v>1179359212.8800001</v>
          </cell>
          <cell r="I217">
            <v>1227367699.3299999</v>
          </cell>
          <cell r="J217">
            <v>1243333905.26</v>
          </cell>
          <cell r="K217">
            <v>1228820423.22</v>
          </cell>
          <cell r="L217">
            <v>1235906548.22</v>
          </cell>
          <cell r="M217">
            <v>1269795956.73</v>
          </cell>
          <cell r="N217">
            <v>0</v>
          </cell>
        </row>
        <row r="218"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B220" t="str">
            <v>LIABILITIES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B221" t="str">
            <v>CURRENT LIABILITIES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B222" t="str">
            <v>OTHER ACCOUNTS PAYABLE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211001</v>
          </cell>
          <cell r="B223" t="str">
            <v>BANK OVER DRAFT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>
            <v>211002</v>
          </cell>
          <cell r="B224" t="str">
            <v>ACCOUNTS PAYABLE-CLEARING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211099</v>
          </cell>
          <cell r="B225" t="str">
            <v>TOTAL OTHER ACCOUNTS PAYABLE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B226" t="str">
            <v>ACCOUNTS PAYABLE DOMESTIC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>
            <v>211101</v>
          </cell>
          <cell r="B227" t="str">
            <v>A/P DOM - TRADES</v>
          </cell>
          <cell r="C227">
            <v>-48304948.880000003</v>
          </cell>
          <cell r="D227">
            <v>-45854927.240000002</v>
          </cell>
          <cell r="E227">
            <v>-49386571.219999999</v>
          </cell>
          <cell r="F227">
            <v>-45822706</v>
          </cell>
          <cell r="G227">
            <v>-35341784.329999998</v>
          </cell>
          <cell r="H227">
            <v>-34222436.649999999</v>
          </cell>
          <cell r="I227">
            <v>-42816706.909999996</v>
          </cell>
          <cell r="J227">
            <v>-46852877.729999997</v>
          </cell>
          <cell r="K227">
            <v>-39863186.219999999</v>
          </cell>
          <cell r="L227">
            <v>-34536390.130000003</v>
          </cell>
          <cell r="M227">
            <v>-35888897.07</v>
          </cell>
          <cell r="N227">
            <v>0</v>
          </cell>
        </row>
        <row r="228">
          <cell r="A228">
            <v>211102</v>
          </cell>
          <cell r="B228" t="str">
            <v>A/P DOM - NON TRADES</v>
          </cell>
          <cell r="C228">
            <v>-51623976.850000001</v>
          </cell>
          <cell r="D228">
            <v>-54268551.240000002</v>
          </cell>
          <cell r="E228">
            <v>-53211501.369999997</v>
          </cell>
          <cell r="F228">
            <v>-54660277.850000001</v>
          </cell>
          <cell r="G228">
            <v>-54909730.32</v>
          </cell>
          <cell r="H228">
            <v>-57182645.07</v>
          </cell>
          <cell r="I228">
            <v>-55862704.5</v>
          </cell>
          <cell r="J228">
            <v>-55508076.659999996</v>
          </cell>
          <cell r="K228">
            <v>-56069563.079999998</v>
          </cell>
          <cell r="L228">
            <v>-52204327.369999997</v>
          </cell>
          <cell r="M228">
            <v>-54196613.719999999</v>
          </cell>
          <cell r="N228">
            <v>0</v>
          </cell>
        </row>
        <row r="229">
          <cell r="A229">
            <v>211103</v>
          </cell>
          <cell r="B229" t="str">
            <v>A/P DOM - RELATED COMPANY</v>
          </cell>
          <cell r="C229">
            <v>-398508.9</v>
          </cell>
          <cell r="D229">
            <v>-530341.12</v>
          </cell>
          <cell r="E229">
            <v>-583903.31999999995</v>
          </cell>
          <cell r="F229">
            <v>-789217.12</v>
          </cell>
          <cell r="G229">
            <v>-497924.81</v>
          </cell>
          <cell r="H229">
            <v>-430446.43</v>
          </cell>
          <cell r="I229">
            <v>-419904.52</v>
          </cell>
          <cell r="J229">
            <v>-689216.95</v>
          </cell>
          <cell r="K229">
            <v>-544232.75</v>
          </cell>
          <cell r="L229">
            <v>-440173.1</v>
          </cell>
          <cell r="M229">
            <v>-1363232.83</v>
          </cell>
          <cell r="N229">
            <v>0</v>
          </cell>
        </row>
        <row r="230">
          <cell r="A230">
            <v>211199</v>
          </cell>
          <cell r="B230" t="str">
            <v>TOTAL ACCOUNT PAYABLE DOMESTIC</v>
          </cell>
          <cell r="C230">
            <v>-100327434.63</v>
          </cell>
          <cell r="D230">
            <v>-100653819.59999999</v>
          </cell>
          <cell r="E230">
            <v>-103181975.91</v>
          </cell>
          <cell r="F230">
            <v>-101272200.97</v>
          </cell>
          <cell r="G230">
            <v>-90749439.459999993</v>
          </cell>
          <cell r="H230">
            <v>-91835528.150000006</v>
          </cell>
          <cell r="I230">
            <v>-99099315.930000007</v>
          </cell>
          <cell r="J230">
            <v>-103050171.34</v>
          </cell>
          <cell r="K230">
            <v>-96476982.049999997</v>
          </cell>
          <cell r="L230">
            <v>-87180890.599999994</v>
          </cell>
          <cell r="M230">
            <v>-91448743.620000005</v>
          </cell>
          <cell r="N230">
            <v>0</v>
          </cell>
        </row>
        <row r="231">
          <cell r="B231" t="str">
            <v>ACCOUNTS PAYABLE INTERNATIONAL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>
            <v>211201</v>
          </cell>
          <cell r="B232" t="str">
            <v>A/P INTER - TRADES</v>
          </cell>
          <cell r="C232">
            <v>-4935597.3499999996</v>
          </cell>
          <cell r="D232">
            <v>-3571408.93</v>
          </cell>
          <cell r="E232">
            <v>-2840296.37</v>
          </cell>
          <cell r="F232">
            <v>-2285743.14</v>
          </cell>
          <cell r="G232">
            <v>-4368279.4800000004</v>
          </cell>
          <cell r="H232">
            <v>-1048568.63</v>
          </cell>
          <cell r="I232">
            <v>-1916464.69</v>
          </cell>
          <cell r="J232">
            <v>-1375475.17</v>
          </cell>
          <cell r="K232">
            <v>-1096231.26</v>
          </cell>
          <cell r="L232">
            <v>-1751351.32</v>
          </cell>
          <cell r="M232">
            <v>-4392178.13</v>
          </cell>
          <cell r="N232">
            <v>0</v>
          </cell>
        </row>
        <row r="233">
          <cell r="A233">
            <v>211202</v>
          </cell>
          <cell r="B233" t="str">
            <v>A/P INTER - NON TRADES</v>
          </cell>
          <cell r="C233">
            <v>-240084.29</v>
          </cell>
          <cell r="D233">
            <v>-136.09</v>
          </cell>
          <cell r="E233">
            <v>-977806.67</v>
          </cell>
          <cell r="F233">
            <v>-1029429.93</v>
          </cell>
          <cell r="G233">
            <v>-966376.64</v>
          </cell>
          <cell r="H233">
            <v>-558873.76</v>
          </cell>
          <cell r="I233">
            <v>-478008.65</v>
          </cell>
          <cell r="J233">
            <v>-605905.81000000006</v>
          </cell>
          <cell r="K233">
            <v>-495629.84</v>
          </cell>
          <cell r="L233">
            <v>-788527.88</v>
          </cell>
          <cell r="M233">
            <v>-1211252.04</v>
          </cell>
          <cell r="N233">
            <v>0</v>
          </cell>
        </row>
        <row r="234">
          <cell r="A234">
            <v>211203</v>
          </cell>
          <cell r="B234" t="str">
            <v>A/P INTER - RELATED COMPANY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>
            <v>211299</v>
          </cell>
          <cell r="B235" t="str">
            <v>TOTAL ACCOUNTS PAYABLE INTERNATIONAL</v>
          </cell>
          <cell r="C235">
            <v>-5175681.6399999997</v>
          </cell>
          <cell r="D235">
            <v>-3571545.02</v>
          </cell>
          <cell r="E235">
            <v>-3818103.04</v>
          </cell>
          <cell r="F235">
            <v>-3315173.07</v>
          </cell>
          <cell r="G235">
            <v>-5334656.12</v>
          </cell>
          <cell r="H235">
            <v>-1607442.39</v>
          </cell>
          <cell r="I235">
            <v>-2394473.34</v>
          </cell>
          <cell r="J235">
            <v>-1981380.98</v>
          </cell>
          <cell r="K235">
            <v>-1591861.1</v>
          </cell>
          <cell r="L235">
            <v>-2539879.2000000002</v>
          </cell>
          <cell r="M235">
            <v>-5603430.1699999999</v>
          </cell>
          <cell r="N235">
            <v>0</v>
          </cell>
        </row>
        <row r="236">
          <cell r="A236">
            <v>211999</v>
          </cell>
          <cell r="B236" t="str">
            <v>TOTAL ACCOUNTS PAYABLE</v>
          </cell>
          <cell r="C236">
            <v>-105503116.27</v>
          </cell>
          <cell r="D236">
            <v>-104225364.62</v>
          </cell>
          <cell r="E236">
            <v>-107000078.95</v>
          </cell>
          <cell r="F236">
            <v>-104587374.04000001</v>
          </cell>
          <cell r="G236">
            <v>-96084095.579999998</v>
          </cell>
          <cell r="H236">
            <v>-93442970.540000007</v>
          </cell>
          <cell r="I236">
            <v>-101493789.27</v>
          </cell>
          <cell r="J236">
            <v>-105031552.31999999</v>
          </cell>
          <cell r="K236">
            <v>-98068843.150000006</v>
          </cell>
          <cell r="L236">
            <v>-89720769.799999997</v>
          </cell>
          <cell r="M236">
            <v>-97052173.790000007</v>
          </cell>
          <cell r="N236">
            <v>0</v>
          </cell>
        </row>
        <row r="237">
          <cell r="B237" t="str">
            <v>ACCRUED EXPENSE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>
            <v>212001</v>
          </cell>
          <cell r="B238" t="str">
            <v>ACCR DIVIDEND</v>
          </cell>
          <cell r="C238">
            <v>-250000000</v>
          </cell>
          <cell r="D238">
            <v>-250000000</v>
          </cell>
          <cell r="E238">
            <v>-187500000</v>
          </cell>
          <cell r="F238">
            <v>-187500000</v>
          </cell>
          <cell r="G238">
            <v>-187500000</v>
          </cell>
          <cell r="H238">
            <v>-125000008.75</v>
          </cell>
          <cell r="I238">
            <v>-125000008.75</v>
          </cell>
          <cell r="J238">
            <v>-25000008.75</v>
          </cell>
          <cell r="K238">
            <v>-25000008.75</v>
          </cell>
          <cell r="L238">
            <v>-25000008.75</v>
          </cell>
          <cell r="M238">
            <v>-25000008.75</v>
          </cell>
          <cell r="N238">
            <v>0</v>
          </cell>
        </row>
        <row r="239">
          <cell r="A239">
            <v>212002</v>
          </cell>
          <cell r="B239" t="str">
            <v>ACCR  TELEPHONE ALLOWANCE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>
            <v>212003</v>
          </cell>
          <cell r="B240" t="str">
            <v>ACCR  WATER SUPPLY EXPENSE</v>
          </cell>
          <cell r="C240">
            <v>-500</v>
          </cell>
          <cell r="D240">
            <v>-500</v>
          </cell>
          <cell r="E240">
            <v>-500</v>
          </cell>
          <cell r="F240">
            <v>-500</v>
          </cell>
          <cell r="G240">
            <v>-500</v>
          </cell>
          <cell r="H240">
            <v>-500</v>
          </cell>
          <cell r="I240">
            <v>-500</v>
          </cell>
          <cell r="J240">
            <v>-500</v>
          </cell>
          <cell r="K240">
            <v>-500</v>
          </cell>
          <cell r="L240">
            <v>-500</v>
          </cell>
          <cell r="M240">
            <v>-500</v>
          </cell>
          <cell r="N240">
            <v>0</v>
          </cell>
        </row>
        <row r="241">
          <cell r="A241">
            <v>212004</v>
          </cell>
          <cell r="B241" t="str">
            <v>ACCR  SSF COMPANY CONTRIBUTE</v>
          </cell>
          <cell r="C241">
            <v>-434234</v>
          </cell>
          <cell r="D241">
            <v>-438544</v>
          </cell>
          <cell r="E241">
            <v>-447695</v>
          </cell>
          <cell r="F241">
            <v>-447130</v>
          </cell>
          <cell r="G241">
            <v>-443506</v>
          </cell>
          <cell r="H241">
            <v>-432363</v>
          </cell>
          <cell r="I241">
            <v>-431842</v>
          </cell>
          <cell r="J241">
            <v>0</v>
          </cell>
          <cell r="K241">
            <v>-447298</v>
          </cell>
          <cell r="L241">
            <v>-442267</v>
          </cell>
          <cell r="M241">
            <v>-422086</v>
          </cell>
          <cell r="N241">
            <v>0</v>
          </cell>
        </row>
        <row r="242">
          <cell r="A242">
            <v>212005</v>
          </cell>
          <cell r="B242" t="str">
            <v>ACCR  PVF COMPANY CONTRIBUTE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212006</v>
          </cell>
          <cell r="B243" t="str">
            <v>ACCR AUDITOR FEE</v>
          </cell>
          <cell r="C243">
            <v>-298750</v>
          </cell>
          <cell r="D243">
            <v>-352500</v>
          </cell>
          <cell r="E243">
            <v>-161250</v>
          </cell>
          <cell r="F243">
            <v>-215000</v>
          </cell>
          <cell r="G243">
            <v>-268750</v>
          </cell>
          <cell r="H243">
            <v>-272500</v>
          </cell>
          <cell r="I243">
            <v>-326250</v>
          </cell>
          <cell r="J243">
            <v>-330000</v>
          </cell>
          <cell r="K243">
            <v>-136250</v>
          </cell>
          <cell r="L243">
            <v>-190000</v>
          </cell>
          <cell r="M243">
            <v>-243750</v>
          </cell>
          <cell r="N243">
            <v>0</v>
          </cell>
        </row>
        <row r="244">
          <cell r="A244">
            <v>212007</v>
          </cell>
          <cell r="B244" t="str">
            <v>ACCR PETTY CASH</v>
          </cell>
          <cell r="C244">
            <v>-144696.49</v>
          </cell>
          <cell r="D244">
            <v>-143996.14000000001</v>
          </cell>
          <cell r="E244">
            <v>-139980.98000000001</v>
          </cell>
          <cell r="F244">
            <v>-117518.14</v>
          </cell>
          <cell r="G244">
            <v>-171747.34</v>
          </cell>
          <cell r="H244">
            <v>-199915.41</v>
          </cell>
          <cell r="I244">
            <v>-198865.05</v>
          </cell>
          <cell r="J244">
            <v>-142691.43</v>
          </cell>
          <cell r="K244">
            <v>-171645.58</v>
          </cell>
          <cell r="L244">
            <v>-154671.70000000001</v>
          </cell>
          <cell r="M244">
            <v>-139575.21</v>
          </cell>
          <cell r="N244">
            <v>0</v>
          </cell>
        </row>
        <row r="245">
          <cell r="A245">
            <v>212008</v>
          </cell>
          <cell r="B245" t="str">
            <v>ACCR INTEREST EXPENSE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>
            <v>212009</v>
          </cell>
          <cell r="B246" t="str">
            <v>ACCR BUSINESS TRAVEL EXPENSE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212010</v>
          </cell>
          <cell r="B247" t="str">
            <v>ACCR CONCESSION FEE</v>
          </cell>
          <cell r="C247">
            <v>-18341310.57</v>
          </cell>
          <cell r="D247">
            <v>-16739800.710000001</v>
          </cell>
          <cell r="E247">
            <v>-17535770.460000001</v>
          </cell>
          <cell r="F247">
            <v>-15940701.77</v>
          </cell>
          <cell r="G247">
            <v>-13684079.560000001</v>
          </cell>
          <cell r="H247">
            <v>-12095405.82</v>
          </cell>
          <cell r="I247">
            <v>-15953870.15</v>
          </cell>
          <cell r="J247">
            <v>-16308008.52</v>
          </cell>
          <cell r="K247">
            <v>-13763149.6</v>
          </cell>
          <cell r="L247">
            <v>-12958165.25</v>
          </cell>
          <cell r="M247">
            <v>-13848772</v>
          </cell>
          <cell r="N247">
            <v>0</v>
          </cell>
        </row>
        <row r="248">
          <cell r="A248">
            <v>212011</v>
          </cell>
          <cell r="B248" t="str">
            <v>ACCR SALARY</v>
          </cell>
          <cell r="C248">
            <v>-27942264.199999999</v>
          </cell>
          <cell r="D248">
            <v>-18371109.199999999</v>
          </cell>
          <cell r="E248">
            <v>-8410613.8100000005</v>
          </cell>
          <cell r="F248">
            <v>-11200000</v>
          </cell>
          <cell r="G248">
            <v>-14027349.01</v>
          </cell>
          <cell r="H248">
            <v>-16806967.73</v>
          </cell>
          <cell r="I248">
            <v>-19606967.73</v>
          </cell>
          <cell r="J248">
            <v>-22400000</v>
          </cell>
          <cell r="K248">
            <v>-25200000</v>
          </cell>
          <cell r="L248">
            <v>-28000000</v>
          </cell>
          <cell r="M248">
            <v>-30800000</v>
          </cell>
          <cell r="N248">
            <v>0</v>
          </cell>
        </row>
        <row r="249">
          <cell r="A249">
            <v>212099</v>
          </cell>
          <cell r="B249" t="str">
            <v>ACCR OTHERS</v>
          </cell>
          <cell r="C249">
            <v>-767776.1</v>
          </cell>
          <cell r="D249">
            <v>-184331.5</v>
          </cell>
          <cell r="E249">
            <v>-981778.36</v>
          </cell>
          <cell r="F249">
            <v>-2767804.45</v>
          </cell>
          <cell r="G249">
            <v>-2742005.16</v>
          </cell>
          <cell r="H249">
            <v>-1179999.25</v>
          </cell>
          <cell r="I249">
            <v>-1854939.14</v>
          </cell>
          <cell r="J249">
            <v>-2003975.48</v>
          </cell>
          <cell r="K249">
            <v>-1464076.62</v>
          </cell>
          <cell r="L249">
            <v>-1306969.6000000001</v>
          </cell>
          <cell r="M249">
            <v>-1522049.61</v>
          </cell>
          <cell r="N249">
            <v>0</v>
          </cell>
        </row>
        <row r="250">
          <cell r="A250">
            <v>212999</v>
          </cell>
          <cell r="B250" t="str">
            <v>TOTAL ACCRUED EXPENSE</v>
          </cell>
          <cell r="C250">
            <v>-297929531.36000001</v>
          </cell>
          <cell r="D250">
            <v>-286230781.55000001</v>
          </cell>
          <cell r="E250">
            <v>-215177588.61000001</v>
          </cell>
          <cell r="F250">
            <v>-218188654.36000001</v>
          </cell>
          <cell r="G250">
            <v>-218837937.06999999</v>
          </cell>
          <cell r="H250">
            <v>-155987659.96000001</v>
          </cell>
          <cell r="I250">
            <v>-163373242.81999999</v>
          </cell>
          <cell r="J250">
            <v>-66185184.18</v>
          </cell>
          <cell r="K250">
            <v>-66182928.549999997</v>
          </cell>
          <cell r="L250">
            <v>-68052582.299999997</v>
          </cell>
          <cell r="M250">
            <v>-71976741.569999993</v>
          </cell>
          <cell r="N250">
            <v>0</v>
          </cell>
        </row>
        <row r="251">
          <cell r="B251" t="str">
            <v>ADVANCE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213001</v>
          </cell>
          <cell r="B252" t="str">
            <v>ADVANCE FROM RELATED COMPANY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213002</v>
          </cell>
          <cell r="B253" t="str">
            <v>ADVANCE FROM DIRECTOR</v>
          </cell>
          <cell r="C253">
            <v>-27100.82</v>
          </cell>
          <cell r="D253">
            <v>0</v>
          </cell>
          <cell r="E253">
            <v>-75062.240000000005</v>
          </cell>
          <cell r="F253">
            <v>-150262.84</v>
          </cell>
          <cell r="G253">
            <v>-135943.51999999999</v>
          </cell>
          <cell r="H253">
            <v>-142598.01999999999</v>
          </cell>
          <cell r="I253">
            <v>-24111.360000000001</v>
          </cell>
          <cell r="J253">
            <v>-28487.69</v>
          </cell>
          <cell r="K253">
            <v>-54397.79</v>
          </cell>
          <cell r="L253">
            <v>-17572.39</v>
          </cell>
          <cell r="M253">
            <v>0</v>
          </cell>
          <cell r="N253">
            <v>0</v>
          </cell>
        </row>
        <row r="254">
          <cell r="A254">
            <v>213003</v>
          </cell>
          <cell r="B254" t="str">
            <v>ADVANCE FROM OTHER</v>
          </cell>
          <cell r="C254">
            <v>-4944899.72</v>
          </cell>
          <cell r="D254">
            <v>-6132990.0099999998</v>
          </cell>
          <cell r="E254">
            <v>-4343091.97</v>
          </cell>
          <cell r="F254">
            <v>-2315714.2799999998</v>
          </cell>
          <cell r="G254">
            <v>-3856771.9</v>
          </cell>
          <cell r="H254">
            <v>-5110685.01</v>
          </cell>
          <cell r="I254">
            <v>-6594159.0899999999</v>
          </cell>
          <cell r="J254">
            <v>-7891764.8399999999</v>
          </cell>
          <cell r="K254">
            <v>-6568089.4299999997</v>
          </cell>
          <cell r="L254">
            <v>-5326912.33</v>
          </cell>
          <cell r="M254">
            <v>-6608674.6600000001</v>
          </cell>
          <cell r="N254">
            <v>0</v>
          </cell>
        </row>
        <row r="255">
          <cell r="A255">
            <v>213004</v>
          </cell>
          <cell r="B255" t="str">
            <v>ADVANCE FROM EMPLOYEE</v>
          </cell>
          <cell r="C255">
            <v>-234398.43</v>
          </cell>
          <cell r="D255">
            <v>-297742.56</v>
          </cell>
          <cell r="E255">
            <v>-385878.38</v>
          </cell>
          <cell r="F255">
            <v>-193914.3</v>
          </cell>
          <cell r="G255">
            <v>-302878.87</v>
          </cell>
          <cell r="H255">
            <v>-204110.69</v>
          </cell>
          <cell r="I255">
            <v>-578428.14</v>
          </cell>
          <cell r="J255">
            <v>-311226.09999999998</v>
          </cell>
          <cell r="K255">
            <v>-386076.57</v>
          </cell>
          <cell r="L255">
            <v>-515427.92</v>
          </cell>
          <cell r="M255">
            <v>-524727.13</v>
          </cell>
          <cell r="N255">
            <v>0</v>
          </cell>
        </row>
        <row r="256">
          <cell r="A256">
            <v>213999</v>
          </cell>
          <cell r="B256" t="str">
            <v>TOTAL ADVANCE</v>
          </cell>
          <cell r="C256">
            <v>-5206398.97</v>
          </cell>
          <cell r="D256">
            <v>-6430732.5700000003</v>
          </cell>
          <cell r="E256">
            <v>-4804032.59</v>
          </cell>
          <cell r="F256">
            <v>-2659891.42</v>
          </cell>
          <cell r="G256">
            <v>-4295594.29</v>
          </cell>
          <cell r="H256">
            <v>-5457393.7199999997</v>
          </cell>
          <cell r="I256">
            <v>-7196698.5899999999</v>
          </cell>
          <cell r="J256">
            <v>-8231478.6299999999</v>
          </cell>
          <cell r="K256">
            <v>-7008563.79</v>
          </cell>
          <cell r="L256">
            <v>-5859912.6399999997</v>
          </cell>
          <cell r="M256">
            <v>-7133401.79</v>
          </cell>
          <cell r="N256">
            <v>0</v>
          </cell>
        </row>
        <row r="257">
          <cell r="B257" t="str">
            <v>SHORT TERM LOANS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>
            <v>214001</v>
          </cell>
          <cell r="B258" t="str">
            <v>S/T LOAN FROM RELATED COMPANY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214002</v>
          </cell>
          <cell r="B259" t="str">
            <v>S/T LOAN FROM DIRECTOR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214003</v>
          </cell>
          <cell r="B260" t="str">
            <v>S/T LOAN FROM BANK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214999</v>
          </cell>
          <cell r="B261" t="str">
            <v>TOTAL SHORT TERM LOANS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 t="str">
            <v>SHORT TERM PROVISION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>
            <v>215001</v>
          </cell>
          <cell r="B263" t="str">
            <v>PROVISION FOR ANNUAL DISCOUNT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215999</v>
          </cell>
          <cell r="B264" t="str">
            <v>TOTAL SHORT TERM PROVISION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OTHER CURRENT LIABILITIES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219001</v>
          </cell>
          <cell r="B266" t="str">
            <v>CREDITOR WHT-PHOR NGOR DOR  1</v>
          </cell>
          <cell r="C266">
            <v>-2111036.67</v>
          </cell>
          <cell r="D266">
            <v>-2171385.9700000002</v>
          </cell>
          <cell r="E266">
            <v>-2462082.25</v>
          </cell>
          <cell r="F266">
            <v>-1014630.34</v>
          </cell>
          <cell r="G266">
            <v>-1016796.82</v>
          </cell>
          <cell r="H266">
            <v>-1007195.98</v>
          </cell>
          <cell r="I266">
            <v>-1380183.76</v>
          </cell>
          <cell r="J266">
            <v>-1029420.86</v>
          </cell>
          <cell r="K266">
            <v>-1148173.24</v>
          </cell>
          <cell r="L266">
            <v>-1064497.8</v>
          </cell>
          <cell r="M266">
            <v>-1017575.33</v>
          </cell>
          <cell r="N266">
            <v>0</v>
          </cell>
        </row>
        <row r="267">
          <cell r="A267">
            <v>219002</v>
          </cell>
          <cell r="B267" t="str">
            <v>CREDITOR WHT-PHOR NGOR DOR  3</v>
          </cell>
          <cell r="C267">
            <v>-1143.98</v>
          </cell>
          <cell r="D267">
            <v>-3697.91</v>
          </cell>
          <cell r="E267">
            <v>-3251.89</v>
          </cell>
          <cell r="F267">
            <v>-3564.01</v>
          </cell>
          <cell r="G267">
            <v>-22486.959999999999</v>
          </cell>
          <cell r="H267">
            <v>-8420.41</v>
          </cell>
          <cell r="I267">
            <v>-6653.53</v>
          </cell>
          <cell r="J267">
            <v>-4039.95</v>
          </cell>
          <cell r="K267">
            <v>-2083.94</v>
          </cell>
          <cell r="L267">
            <v>-5651.14</v>
          </cell>
          <cell r="M267">
            <v>-7761.98</v>
          </cell>
          <cell r="N267">
            <v>0</v>
          </cell>
        </row>
        <row r="268">
          <cell r="A268">
            <v>219003</v>
          </cell>
          <cell r="B268" t="str">
            <v>CREDITOR WHT-PHOR NGOR DOR 53</v>
          </cell>
          <cell r="C268">
            <v>-954626.47</v>
          </cell>
          <cell r="D268">
            <v>-1023211.47</v>
          </cell>
          <cell r="E268">
            <v>-1589355.4</v>
          </cell>
          <cell r="F268">
            <v>-1050737.82</v>
          </cell>
          <cell r="G268">
            <v>-993211.35</v>
          </cell>
          <cell r="H268">
            <v>-1723134.63</v>
          </cell>
          <cell r="I268">
            <v>-937256.8</v>
          </cell>
          <cell r="J268">
            <v>-2018535.32</v>
          </cell>
          <cell r="K268">
            <v>-996743.75</v>
          </cell>
          <cell r="L268">
            <v>-975163.02</v>
          </cell>
          <cell r="M268">
            <v>-899665.76</v>
          </cell>
          <cell r="N268">
            <v>0</v>
          </cell>
        </row>
        <row r="269">
          <cell r="A269">
            <v>219004</v>
          </cell>
          <cell r="B269" t="str">
            <v>CREDITOR WHT-PHOR NGOR DOR 54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219005</v>
          </cell>
          <cell r="B270" t="str">
            <v>CREDITOR VAT- PHOR PHOR  30</v>
          </cell>
          <cell r="C270">
            <v>-1209619.24</v>
          </cell>
          <cell r="D270">
            <v>-18412.95</v>
          </cell>
          <cell r="E270">
            <v>-301261.34000000003</v>
          </cell>
          <cell r="F270">
            <v>-220755.15</v>
          </cell>
          <cell r="G270">
            <v>-11596.9</v>
          </cell>
          <cell r="H270">
            <v>0</v>
          </cell>
          <cell r="I270">
            <v>-408115.99</v>
          </cell>
          <cell r="J270">
            <v>-803269.78</v>
          </cell>
          <cell r="K270">
            <v>-874914.37</v>
          </cell>
          <cell r="L270">
            <v>-289239.67999999999</v>
          </cell>
          <cell r="M270">
            <v>-157743.28</v>
          </cell>
          <cell r="N270">
            <v>0</v>
          </cell>
        </row>
        <row r="271">
          <cell r="A271">
            <v>219006</v>
          </cell>
          <cell r="B271" t="str">
            <v>CREDITOR VAT- PHOR PHOR  36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>
            <v>219007</v>
          </cell>
          <cell r="B272" t="str">
            <v>SSF EMPLOYEE CONTRIBUTION</v>
          </cell>
          <cell r="C272">
            <v>-434234</v>
          </cell>
          <cell r="D272">
            <v>-438544</v>
          </cell>
          <cell r="E272">
            <v>-447695</v>
          </cell>
          <cell r="F272">
            <v>-447130</v>
          </cell>
          <cell r="G272">
            <v>-443506</v>
          </cell>
          <cell r="H272">
            <v>-432363</v>
          </cell>
          <cell r="I272">
            <v>-431842</v>
          </cell>
          <cell r="J272">
            <v>0</v>
          </cell>
          <cell r="K272">
            <v>-447298</v>
          </cell>
          <cell r="L272">
            <v>-442267</v>
          </cell>
          <cell r="M272">
            <v>-422086</v>
          </cell>
          <cell r="N272">
            <v>0</v>
          </cell>
        </row>
        <row r="273">
          <cell r="A273">
            <v>219008</v>
          </cell>
          <cell r="B273" t="str">
            <v>PVF EMPLOYEE CONTRIBUTION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219009</v>
          </cell>
          <cell r="B274" t="str">
            <v>CREDIT UNION PAYABLE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10613.81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>
            <v>219010</v>
          </cell>
          <cell r="B275" t="str">
            <v>OUTPUT VAT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-315.17</v>
          </cell>
          <cell r="L275">
            <v>-315.17</v>
          </cell>
          <cell r="M275">
            <v>0</v>
          </cell>
          <cell r="N275">
            <v>0</v>
          </cell>
        </row>
        <row r="276">
          <cell r="A276">
            <v>219011</v>
          </cell>
          <cell r="B276" t="str">
            <v>CREDITOR CIT - PHOR NGOR DOR 50</v>
          </cell>
          <cell r="C276">
            <v>-36133652.82</v>
          </cell>
          <cell r="D276">
            <v>-42552864.539999999</v>
          </cell>
          <cell r="E276">
            <v>-48915864.729999997</v>
          </cell>
          <cell r="F276">
            <v>-54572281.859999999</v>
          </cell>
          <cell r="G276">
            <v>-56948537.659999996</v>
          </cell>
          <cell r="H276">
            <v>-30016453.530000001</v>
          </cell>
          <cell r="I276">
            <v>-34815002.329999998</v>
          </cell>
          <cell r="J276">
            <v>-40628185.140000001</v>
          </cell>
          <cell r="K276">
            <v>-14809312.140000001</v>
          </cell>
          <cell r="L276">
            <v>-17435908.18</v>
          </cell>
          <cell r="M276">
            <v>-21399513.210000001</v>
          </cell>
          <cell r="N276">
            <v>0</v>
          </cell>
        </row>
        <row r="277">
          <cell r="A277">
            <v>219012</v>
          </cell>
          <cell r="B277" t="str">
            <v>GOVERNMENT HOUSING BANK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219013</v>
          </cell>
          <cell r="B278" t="str">
            <v>RETENTION</v>
          </cell>
          <cell r="C278">
            <v>-6789598.6600000001</v>
          </cell>
          <cell r="D278">
            <v>-6789598.6600000001</v>
          </cell>
          <cell r="E278">
            <v>-6773603.9900000002</v>
          </cell>
          <cell r="F278">
            <v>-6784179.29</v>
          </cell>
          <cell r="G278">
            <v>-6932533.5899999999</v>
          </cell>
          <cell r="H278">
            <v>-7024099.79</v>
          </cell>
          <cell r="I278">
            <v>-7465891.5599999996</v>
          </cell>
          <cell r="J278">
            <v>-8454857.9000000004</v>
          </cell>
          <cell r="K278">
            <v>-8663647.9000000004</v>
          </cell>
          <cell r="L278">
            <v>-8852592.4800000004</v>
          </cell>
          <cell r="M278">
            <v>-8912307.4800000004</v>
          </cell>
          <cell r="N278">
            <v>0</v>
          </cell>
        </row>
        <row r="279">
          <cell r="A279">
            <v>219199</v>
          </cell>
          <cell r="B279" t="str">
            <v>TOTAL OTHER CURRENT LIABILITIE</v>
          </cell>
          <cell r="C279">
            <v>-47633911.840000004</v>
          </cell>
          <cell r="D279">
            <v>-52997715.5</v>
          </cell>
          <cell r="E279">
            <v>-60493114.600000001</v>
          </cell>
          <cell r="F279">
            <v>-64093278.469999999</v>
          </cell>
          <cell r="G279">
            <v>-66368669.280000001</v>
          </cell>
          <cell r="H279">
            <v>-40211667.340000004</v>
          </cell>
          <cell r="I279">
            <v>-45434332.159999996</v>
          </cell>
          <cell r="J279">
            <v>-52938308.950000003</v>
          </cell>
          <cell r="K279">
            <v>-26942488.510000002</v>
          </cell>
          <cell r="L279">
            <v>-29065634.469999999</v>
          </cell>
          <cell r="M279">
            <v>-32816653.039999999</v>
          </cell>
          <cell r="N279">
            <v>0</v>
          </cell>
        </row>
        <row r="280">
          <cell r="A280">
            <v>219999</v>
          </cell>
          <cell r="B280" t="str">
            <v>TOTAL CURRENT LIABILITIES</v>
          </cell>
          <cell r="C280">
            <v>-456272958.44</v>
          </cell>
          <cell r="D280">
            <v>-449884594.24000001</v>
          </cell>
          <cell r="E280">
            <v>-387474814.75</v>
          </cell>
          <cell r="F280">
            <v>-389529198.29000002</v>
          </cell>
          <cell r="G280">
            <v>-385586296.22000003</v>
          </cell>
          <cell r="H280">
            <v>-295099691.56</v>
          </cell>
          <cell r="I280">
            <v>-317498062.83999997</v>
          </cell>
          <cell r="J280">
            <v>-232386524.08000001</v>
          </cell>
          <cell r="K280">
            <v>-198202824</v>
          </cell>
          <cell r="L280">
            <v>-192698899.21000001</v>
          </cell>
          <cell r="M280">
            <v>-208978970.19</v>
          </cell>
          <cell r="N280">
            <v>0</v>
          </cell>
        </row>
        <row r="281">
          <cell r="B281" t="str">
            <v>NON CURRENT LIABILITIES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229999</v>
          </cell>
          <cell r="B282" t="str">
            <v>TOTAL NON CURRENT LIABILITIES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B283" t="str">
            <v>LONG TERM LIABILITIES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>
            <v>230001</v>
          </cell>
          <cell r="B284" t="str">
            <v>L/T LOANS FROM BANK</v>
          </cell>
          <cell r="C284">
            <v>-16000000</v>
          </cell>
          <cell r="D284">
            <v>-16000000</v>
          </cell>
          <cell r="E284">
            <v>-116000000</v>
          </cell>
          <cell r="F284">
            <v>-115000000</v>
          </cell>
          <cell r="G284">
            <v>-115000000</v>
          </cell>
          <cell r="H284">
            <v>-50000000</v>
          </cell>
          <cell r="I284">
            <v>-54100000</v>
          </cell>
          <cell r="J284">
            <v>-130000000</v>
          </cell>
          <cell r="K284">
            <v>-130000000</v>
          </cell>
          <cell r="L284">
            <v>-130000000</v>
          </cell>
          <cell r="M284">
            <v>-130000000</v>
          </cell>
          <cell r="N284">
            <v>0</v>
          </cell>
        </row>
        <row r="285">
          <cell r="A285">
            <v>230002</v>
          </cell>
          <cell r="B285" t="str">
            <v>L/T LOANS FROM FINANCE</v>
          </cell>
          <cell r="C285">
            <v>-22068234.600000001</v>
          </cell>
          <cell r="D285">
            <v>-21005696.010000002</v>
          </cell>
          <cell r="E285">
            <v>-20027449.579999998</v>
          </cell>
          <cell r="F285">
            <v>-18880618.829999998</v>
          </cell>
          <cell r="G285">
            <v>-17818080.239999998</v>
          </cell>
          <cell r="H285">
            <v>-16755541.65</v>
          </cell>
          <cell r="I285">
            <v>-15693003.060000001</v>
          </cell>
          <cell r="J285">
            <v>-14695389.630000001</v>
          </cell>
          <cell r="K285">
            <v>-13717143.199999999</v>
          </cell>
          <cell r="L285">
            <v>-12738896.77</v>
          </cell>
          <cell r="M285">
            <v>-11760650.34</v>
          </cell>
          <cell r="N285">
            <v>0</v>
          </cell>
        </row>
        <row r="286">
          <cell r="A286">
            <v>230003</v>
          </cell>
          <cell r="B286" t="str">
            <v>L/T LOANS FROM RELATED COMPANY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239999</v>
          </cell>
          <cell r="B287" t="str">
            <v>TOTAL LONG TERM LIABILITIES</v>
          </cell>
          <cell r="C287">
            <v>-38068234.600000001</v>
          </cell>
          <cell r="D287">
            <v>-37005696.009999998</v>
          </cell>
          <cell r="E287">
            <v>-136027449.58000001</v>
          </cell>
          <cell r="F287">
            <v>-133880618.83</v>
          </cell>
          <cell r="G287">
            <v>-132818080.23999999</v>
          </cell>
          <cell r="H287">
            <v>-66755541.649999999</v>
          </cell>
          <cell r="I287">
            <v>-69793003.060000002</v>
          </cell>
          <cell r="J287">
            <v>-144695389.63</v>
          </cell>
          <cell r="K287">
            <v>-143717143.19999999</v>
          </cell>
          <cell r="L287">
            <v>-142738896.77000001</v>
          </cell>
          <cell r="M287">
            <v>-141760650.34</v>
          </cell>
          <cell r="N287">
            <v>0</v>
          </cell>
        </row>
        <row r="288">
          <cell r="A288">
            <v>240000</v>
          </cell>
          <cell r="B288" t="str">
            <v>LONG TERM PROVISION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240001</v>
          </cell>
          <cell r="B289" t="str">
            <v>PROVISION FOR SEVERANCE PAY</v>
          </cell>
          <cell r="C289">
            <v>-30339104</v>
          </cell>
          <cell r="D289">
            <v>-30924144</v>
          </cell>
          <cell r="E289">
            <v>-34406613</v>
          </cell>
          <cell r="F289">
            <v>-35026556</v>
          </cell>
          <cell r="G289">
            <v>-35667165</v>
          </cell>
          <cell r="H289">
            <v>-36287106</v>
          </cell>
          <cell r="I289">
            <v>-36920751</v>
          </cell>
          <cell r="J289">
            <v>-37554396</v>
          </cell>
          <cell r="K289">
            <v>-38167605</v>
          </cell>
          <cell r="L289">
            <v>-38801248</v>
          </cell>
          <cell r="M289">
            <v>-39414448</v>
          </cell>
          <cell r="N289">
            <v>0</v>
          </cell>
        </row>
        <row r="290">
          <cell r="A290">
            <v>240002</v>
          </cell>
          <cell r="B290" t="str">
            <v>PROVISION FOR LAND RENTAL</v>
          </cell>
          <cell r="C290">
            <v>-18542832.239999998</v>
          </cell>
          <cell r="D290">
            <v>-18410544.260000002</v>
          </cell>
          <cell r="E290">
            <v>-18436284.050000001</v>
          </cell>
          <cell r="F290">
            <v>-18409347.920000002</v>
          </cell>
          <cell r="G290">
            <v>-18435087.710000001</v>
          </cell>
          <cell r="H290">
            <v>-18408151.579999998</v>
          </cell>
          <cell r="I290">
            <v>-18433891.370000001</v>
          </cell>
          <cell r="J290">
            <v>-18459631.16</v>
          </cell>
          <cell r="K290">
            <v>-18432695.030000001</v>
          </cell>
          <cell r="L290">
            <v>-18458434.82</v>
          </cell>
          <cell r="M290">
            <v>-18431498.690000001</v>
          </cell>
          <cell r="N290">
            <v>0</v>
          </cell>
        </row>
        <row r="291">
          <cell r="A291">
            <v>249999</v>
          </cell>
          <cell r="B291" t="str">
            <v>TOTAL LONG TERM PROVISION</v>
          </cell>
          <cell r="C291">
            <v>-48881936.240000002</v>
          </cell>
          <cell r="D291">
            <v>-49334688.259999998</v>
          </cell>
          <cell r="E291">
            <v>-52842897.049999997</v>
          </cell>
          <cell r="F291">
            <v>-53435903.920000002</v>
          </cell>
          <cell r="G291">
            <v>-54102252.710000001</v>
          </cell>
          <cell r="H291">
            <v>-54695257.579999998</v>
          </cell>
          <cell r="I291">
            <v>-55354642.369999997</v>
          </cell>
          <cell r="J291">
            <v>-56014027.159999996</v>
          </cell>
          <cell r="K291">
            <v>-56600300.030000001</v>
          </cell>
          <cell r="L291">
            <v>-57259682.82</v>
          </cell>
          <cell r="M291">
            <v>-57845946.689999998</v>
          </cell>
          <cell r="N291">
            <v>0</v>
          </cell>
        </row>
        <row r="292">
          <cell r="A292">
            <v>299999</v>
          </cell>
          <cell r="B292" t="str">
            <v>TOTAL LIABILITIES</v>
          </cell>
          <cell r="C292">
            <v>-543223129.27999997</v>
          </cell>
          <cell r="D292">
            <v>-536224978.50999999</v>
          </cell>
          <cell r="E292">
            <v>-576345161.38</v>
          </cell>
          <cell r="F292">
            <v>-576845721.03999996</v>
          </cell>
          <cell r="G292">
            <v>-572506629.16999996</v>
          </cell>
          <cell r="H292">
            <v>-416550490.79000002</v>
          </cell>
          <cell r="I292">
            <v>-442645708.26999998</v>
          </cell>
          <cell r="J292">
            <v>-433095940.87</v>
          </cell>
          <cell r="K292">
            <v>-398520267.23000002</v>
          </cell>
          <cell r="L292">
            <v>-392697478.80000001</v>
          </cell>
          <cell r="M292">
            <v>-408585567.22000003</v>
          </cell>
          <cell r="N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B295" t="str">
            <v>SHAREHOLDERS' EQUITY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B296" t="str">
            <v>CAPITAL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R310001</v>
          </cell>
          <cell r="B297" t="str">
            <v>COMMON STOCK</v>
          </cell>
          <cell r="C297">
            <v>-500000000</v>
          </cell>
          <cell r="D297">
            <v>-500000000</v>
          </cell>
          <cell r="E297">
            <v>-500000000</v>
          </cell>
          <cell r="F297">
            <v>-500000000</v>
          </cell>
          <cell r="G297">
            <v>-500000000</v>
          </cell>
          <cell r="H297">
            <v>-500000000</v>
          </cell>
          <cell r="I297">
            <v>-500000000</v>
          </cell>
          <cell r="J297">
            <v>-500000000</v>
          </cell>
          <cell r="K297">
            <v>-500000000</v>
          </cell>
          <cell r="L297">
            <v>-500000000</v>
          </cell>
          <cell r="M297">
            <v>-500000000</v>
          </cell>
          <cell r="N297">
            <v>-500000000</v>
          </cell>
        </row>
        <row r="298">
          <cell r="A298" t="str">
            <v>R320000</v>
          </cell>
          <cell r="B298" t="str">
            <v>RETAINED EARNINGS PRIOR YEARS</v>
          </cell>
          <cell r="C298">
            <v>-79929349.310000002</v>
          </cell>
          <cell r="D298">
            <v>-79929349.310000002</v>
          </cell>
          <cell r="E298">
            <v>-79929349.310000002</v>
          </cell>
          <cell r="F298">
            <v>-79929349.310000002</v>
          </cell>
          <cell r="G298">
            <v>-79929349.310000002</v>
          </cell>
          <cell r="H298">
            <v>-79929349.310000002</v>
          </cell>
          <cell r="I298">
            <v>-79929349.310000002</v>
          </cell>
          <cell r="J298">
            <v>-79929349.310000002</v>
          </cell>
          <cell r="K298">
            <v>-79929349.310000002</v>
          </cell>
          <cell r="L298">
            <v>-79929349.310000002</v>
          </cell>
          <cell r="M298">
            <v>-79929349.310000002</v>
          </cell>
          <cell r="N298">
            <v>0</v>
          </cell>
        </row>
        <row r="299">
          <cell r="A299" t="str">
            <v>R330000</v>
          </cell>
          <cell r="B299" t="str">
            <v>RETAINED EARNINGS CURRENT YEARS</v>
          </cell>
          <cell r="C299">
            <v>-37295075.979999997</v>
          </cell>
          <cell r="D299">
            <v>-65879076.460000001</v>
          </cell>
          <cell r="E299">
            <v>-91300141.010000005</v>
          </cell>
          <cell r="F299">
            <v>-115711927.34999999</v>
          </cell>
          <cell r="G299">
            <v>-127908441.94</v>
          </cell>
          <cell r="H299">
            <v>-132879372.78</v>
          </cell>
          <cell r="I299">
            <v>-154792641.75</v>
          </cell>
          <cell r="J299">
            <v>-180308615.08000001</v>
          </cell>
          <cell r="K299">
            <v>-200370806.68000001</v>
          </cell>
          <cell r="L299">
            <v>-213279720.11000001</v>
          </cell>
          <cell r="M299">
            <v>-231281040.19999999</v>
          </cell>
          <cell r="N299">
            <v>0</v>
          </cell>
        </row>
        <row r="300">
          <cell r="A300" t="str">
            <v>R340000</v>
          </cell>
          <cell r="B300" t="str">
            <v>LEGAL RESERVE</v>
          </cell>
          <cell r="C300">
            <v>-50000000</v>
          </cell>
          <cell r="D300">
            <v>-50000000</v>
          </cell>
          <cell r="E300">
            <v>-50000000</v>
          </cell>
          <cell r="F300">
            <v>-50000000</v>
          </cell>
          <cell r="G300">
            <v>-50000000</v>
          </cell>
          <cell r="H300">
            <v>-50000000</v>
          </cell>
          <cell r="I300">
            <v>-50000000</v>
          </cell>
          <cell r="J300">
            <v>-50000000</v>
          </cell>
          <cell r="K300">
            <v>-50000000</v>
          </cell>
          <cell r="L300">
            <v>-50000000</v>
          </cell>
          <cell r="M300">
            <v>-50000000</v>
          </cell>
          <cell r="N300">
            <v>0</v>
          </cell>
        </row>
        <row r="301">
          <cell r="A301" t="str">
            <v>R_TSE</v>
          </cell>
          <cell r="B301" t="str">
            <v>TOTAL SHAREHOLDERS' EQUITY</v>
          </cell>
          <cell r="C301">
            <v>-667224425.28999996</v>
          </cell>
          <cell r="D301">
            <v>-695808425.76999998</v>
          </cell>
          <cell r="E301">
            <v>-721229490.32000005</v>
          </cell>
          <cell r="F301">
            <v>-745641276.65999997</v>
          </cell>
          <cell r="G301">
            <v>-757837791.25</v>
          </cell>
          <cell r="H301">
            <v>-762808722.09000003</v>
          </cell>
          <cell r="I301">
            <v>-784721991.05999994</v>
          </cell>
          <cell r="J301">
            <v>-810237964.38999999</v>
          </cell>
          <cell r="K301">
            <v>-830300155.99000001</v>
          </cell>
          <cell r="L301">
            <v>-843209069.41999996</v>
          </cell>
          <cell r="M301">
            <v>-861210389.50999999</v>
          </cell>
          <cell r="N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R_TLSE</v>
          </cell>
          <cell r="B303" t="str">
            <v>TOTAL LIABILITIES AND SHAREHOLDERS' EQUITY</v>
          </cell>
          <cell r="C303">
            <v>-1210447554.5699999</v>
          </cell>
          <cell r="D303">
            <v>-1232033404.28</v>
          </cell>
          <cell r="E303">
            <v>-1297574651.7</v>
          </cell>
          <cell r="F303">
            <v>-1322486997.7</v>
          </cell>
          <cell r="G303">
            <v>-1330344420.4200001</v>
          </cell>
          <cell r="H303">
            <v>-1179359212.8800001</v>
          </cell>
          <cell r="I303">
            <v>-1227367699.3299999</v>
          </cell>
          <cell r="J303">
            <v>-1243333905.26</v>
          </cell>
          <cell r="K303">
            <v>-1228820423.22</v>
          </cell>
          <cell r="L303">
            <v>-1235906548.22</v>
          </cell>
          <cell r="M303">
            <v>-1269795956.73</v>
          </cell>
          <cell r="N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R_VAR</v>
          </cell>
          <cell r="B305" t="str">
            <v>VARIANT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R1</v>
          </cell>
          <cell r="B308" t="str">
            <v>Retained Earnings 4*</v>
          </cell>
          <cell r="C308">
            <v>-154272271</v>
          </cell>
          <cell r="D308">
            <v>-294604660.64999998</v>
          </cell>
          <cell r="E308">
            <v>-442762059.75</v>
          </cell>
          <cell r="F308">
            <v>-576922796.40999997</v>
          </cell>
          <cell r="G308">
            <v>-692419179.84000003</v>
          </cell>
          <cell r="H308">
            <v>-794776387.17999995</v>
          </cell>
          <cell r="I308">
            <v>-929222373.36000001</v>
          </cell>
          <cell r="J308">
            <v>-1066316908.28</v>
          </cell>
          <cell r="K308">
            <v>-1186402506.1800001</v>
          </cell>
          <cell r="L308">
            <v>-1295986942.4100001</v>
          </cell>
          <cell r="M308">
            <v>-1412527083.0599999</v>
          </cell>
          <cell r="N308">
            <v>0</v>
          </cell>
        </row>
        <row r="309">
          <cell r="A309" t="str">
            <v>R2</v>
          </cell>
          <cell r="B309" t="str">
            <v>Retained Earnings 5*</v>
          </cell>
          <cell r="C309">
            <v>87474192.530000001</v>
          </cell>
          <cell r="D309">
            <v>170144558.63999999</v>
          </cell>
          <cell r="E309">
            <v>259724233.46000001</v>
          </cell>
          <cell r="F309">
            <v>341533091.32999998</v>
          </cell>
          <cell r="G309">
            <v>419617644.5</v>
          </cell>
          <cell r="H309">
            <v>489990994.69999999</v>
          </cell>
          <cell r="I309">
            <v>569547546</v>
          </cell>
          <cell r="J309">
            <v>653680471.55999994</v>
          </cell>
          <cell r="K309">
            <v>726834968.34000003</v>
          </cell>
          <cell r="L309">
            <v>798373375.76999998</v>
          </cell>
          <cell r="M309">
            <v>869902841.44000006</v>
          </cell>
          <cell r="N309">
            <v>0</v>
          </cell>
        </row>
        <row r="310">
          <cell r="A310" t="str">
            <v>R3</v>
          </cell>
          <cell r="B310" t="str">
            <v>Retained Earnings 6*</v>
          </cell>
          <cell r="C310">
            <v>20139007.52</v>
          </cell>
          <cell r="D310">
            <v>42053173.909999996</v>
          </cell>
          <cell r="E310">
            <v>67980730.540000007</v>
          </cell>
          <cell r="F310">
            <v>89291202.650000006</v>
          </cell>
          <cell r="G310">
            <v>111017687.31999999</v>
          </cell>
          <cell r="H310">
            <v>136318802.13</v>
          </cell>
          <cell r="I310">
            <v>163664347.53999999</v>
          </cell>
          <cell r="J310">
            <v>184541937.13999999</v>
          </cell>
          <cell r="K310">
            <v>205857383.33000001</v>
          </cell>
          <cell r="L310">
            <v>227191296.91999999</v>
          </cell>
          <cell r="M310">
            <v>249036647.09999999</v>
          </cell>
          <cell r="N310">
            <v>0</v>
          </cell>
        </row>
        <row r="311">
          <cell r="A311" t="str">
            <v>R4</v>
          </cell>
          <cell r="B311" t="str">
            <v>Retained Earnings 7*..8*</v>
          </cell>
          <cell r="C311">
            <v>9363994.9700000007</v>
          </cell>
          <cell r="D311">
            <v>16527851.640000001</v>
          </cell>
          <cell r="E311">
            <v>23756954.739999998</v>
          </cell>
          <cell r="F311">
            <v>30386575.079999998</v>
          </cell>
          <cell r="G311">
            <v>33875406.079999998</v>
          </cell>
          <cell r="H311">
            <v>35587217.57</v>
          </cell>
          <cell r="I311">
            <v>41217838.07</v>
          </cell>
          <cell r="J311">
            <v>47785884.5</v>
          </cell>
          <cell r="K311">
            <v>53339347.829999998</v>
          </cell>
          <cell r="L311">
            <v>57142549.609999999</v>
          </cell>
          <cell r="M311">
            <v>62306554.32</v>
          </cell>
          <cell r="N311">
            <v>0</v>
          </cell>
        </row>
        <row r="312">
          <cell r="A312" t="str">
            <v>R5</v>
          </cell>
          <cell r="B312" t="str">
            <v>Retained Earnings</v>
          </cell>
          <cell r="C312">
            <v>-37295075.979999997</v>
          </cell>
          <cell r="D312">
            <v>-65879076.460000001</v>
          </cell>
          <cell r="E312">
            <v>-91300141.010000005</v>
          </cell>
          <cell r="F312">
            <v>-115711927.34999999</v>
          </cell>
          <cell r="G312">
            <v>-127908441.94</v>
          </cell>
          <cell r="H312">
            <v>-132879372.78</v>
          </cell>
          <cell r="I312">
            <v>-154792641.75</v>
          </cell>
          <cell r="J312">
            <v>-180308615.08000001</v>
          </cell>
          <cell r="K312">
            <v>-200370806.68000001</v>
          </cell>
          <cell r="L312">
            <v>-213279720.11000001</v>
          </cell>
          <cell r="M312">
            <v>-231281040.19999999</v>
          </cell>
          <cell r="N312">
            <v>0</v>
          </cell>
        </row>
        <row r="313">
          <cell r="A313" t="str">
            <v>R6</v>
          </cell>
          <cell r="B313" t="str">
            <v>Retained Earnings</v>
          </cell>
          <cell r="C313">
            <v>-79929349.310000002</v>
          </cell>
          <cell r="D313">
            <v>-79929349.310000002</v>
          </cell>
          <cell r="E313">
            <v>-79929349.310000002</v>
          </cell>
          <cell r="F313">
            <v>-79929349.310000002</v>
          </cell>
          <cell r="G313">
            <v>-79929349.310000002</v>
          </cell>
          <cell r="H313">
            <v>-79929349.310000002</v>
          </cell>
          <cell r="I313">
            <v>-79929349.310000002</v>
          </cell>
          <cell r="J313">
            <v>-79929349.310000002</v>
          </cell>
          <cell r="K313">
            <v>-79929349.310000002</v>
          </cell>
          <cell r="L313">
            <v>-79929349.310000002</v>
          </cell>
          <cell r="M313">
            <v>-79929349.310000002</v>
          </cell>
          <cell r="N313">
            <v>0</v>
          </cell>
        </row>
      </sheetData>
      <sheetData sheetId="1">
        <row r="6">
          <cell r="A6" t="str">
            <v>JAN</v>
          </cell>
        </row>
        <row r="7">
          <cell r="A7" t="str">
            <v>FEB</v>
          </cell>
        </row>
        <row r="8">
          <cell r="A8" t="str">
            <v>MAR</v>
          </cell>
        </row>
        <row r="9">
          <cell r="A9" t="str">
            <v>APR</v>
          </cell>
        </row>
        <row r="10">
          <cell r="A10" t="str">
            <v>MAY</v>
          </cell>
        </row>
        <row r="11">
          <cell r="A11" t="str">
            <v>JUN</v>
          </cell>
        </row>
        <row r="12">
          <cell r="A12" t="str">
            <v>JUL</v>
          </cell>
        </row>
        <row r="13">
          <cell r="A13" t="str">
            <v>AUG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2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  <cell r="O1" t="str">
            <v>Total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2017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-34145138.990000002</v>
          </cell>
          <cell r="D11">
            <v>-30284487.579999998</v>
          </cell>
          <cell r="E11">
            <v>-29016890.16</v>
          </cell>
          <cell r="F11">
            <v>-27953294.25</v>
          </cell>
          <cell r="G11">
            <v>-24059238.18</v>
          </cell>
          <cell r="H11">
            <v>-23138330.030000001</v>
          </cell>
          <cell r="I11">
            <v>-28455440.199999999</v>
          </cell>
          <cell r="J11">
            <v>-30492867.920000002</v>
          </cell>
          <cell r="K11">
            <v>-23119555.109999999</v>
          </cell>
          <cell r="L11">
            <v>-19848652.989999998</v>
          </cell>
          <cell r="M11">
            <v>-19392731.850000001</v>
          </cell>
          <cell r="N11">
            <v>0</v>
          </cell>
          <cell r="O11">
            <v>-289906627.26000005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-2256194.36</v>
          </cell>
          <cell r="D12">
            <v>-1929322.34</v>
          </cell>
          <cell r="E12">
            <v>-1979454.64</v>
          </cell>
          <cell r="F12">
            <v>-1816592.72</v>
          </cell>
          <cell r="G12">
            <v>-1763835.18</v>
          </cell>
          <cell r="H12">
            <v>-1783792.74</v>
          </cell>
          <cell r="I12">
            <v>-1968507.44</v>
          </cell>
          <cell r="J12">
            <v>-1839145.54</v>
          </cell>
          <cell r="K12">
            <v>-1580988.22</v>
          </cell>
          <cell r="L12">
            <v>-1743941.1</v>
          </cell>
          <cell r="M12">
            <v>-1687792.16</v>
          </cell>
          <cell r="N12">
            <v>0</v>
          </cell>
          <cell r="O12">
            <v>-20349566.440000001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-36401333.350000001</v>
          </cell>
          <cell r="D13">
            <v>-32213809.920000002</v>
          </cell>
          <cell r="E13">
            <v>-30996344.800000001</v>
          </cell>
          <cell r="F13">
            <v>-29769886.969999999</v>
          </cell>
          <cell r="G13">
            <v>-25823073.359999999</v>
          </cell>
          <cell r="H13">
            <v>-24922122.77</v>
          </cell>
          <cell r="I13">
            <v>-30423947.640000001</v>
          </cell>
          <cell r="J13">
            <v>-32332013.460000001</v>
          </cell>
          <cell r="K13">
            <v>-24700543.329999998</v>
          </cell>
          <cell r="L13">
            <v>-21592594.09</v>
          </cell>
          <cell r="M13">
            <v>-21080524.010000002</v>
          </cell>
          <cell r="N13">
            <v>0</v>
          </cell>
          <cell r="O13">
            <v>-310256193.69999999</v>
          </cell>
        </row>
        <row r="14">
          <cell r="B14" t="str">
            <v xml:space="preserve">    FLIGHT HANDLING SERVICE DOMESTIC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-4433870.57</v>
          </cell>
          <cell r="D15">
            <v>-3937897</v>
          </cell>
          <cell r="E15">
            <v>-4056397.93</v>
          </cell>
          <cell r="F15">
            <v>-3916809</v>
          </cell>
          <cell r="G15">
            <v>-3847059</v>
          </cell>
          <cell r="H15">
            <v>-3820208.5</v>
          </cell>
          <cell r="I15">
            <v>-4130821.34</v>
          </cell>
          <cell r="J15">
            <v>-4400002.5</v>
          </cell>
          <cell r="K15">
            <v>-3760619.07</v>
          </cell>
          <cell r="L15">
            <v>-3969062.28</v>
          </cell>
          <cell r="M15">
            <v>-3659313.5</v>
          </cell>
          <cell r="N15">
            <v>0</v>
          </cell>
          <cell r="O15">
            <v>-43932060.689999998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-174814.73</v>
          </cell>
          <cell r="D16">
            <v>-149614.29999999999</v>
          </cell>
          <cell r="E16">
            <v>-133736.76</v>
          </cell>
          <cell r="F16">
            <v>-135019</v>
          </cell>
          <cell r="G16">
            <v>-170253</v>
          </cell>
          <cell r="H16">
            <v>-169970</v>
          </cell>
          <cell r="I16">
            <v>-188101</v>
          </cell>
          <cell r="J16">
            <v>-187742</v>
          </cell>
          <cell r="K16">
            <v>-138683</v>
          </cell>
          <cell r="L16">
            <v>-170823</v>
          </cell>
          <cell r="M16">
            <v>-143754</v>
          </cell>
          <cell r="N16">
            <v>0</v>
          </cell>
          <cell r="O16">
            <v>-1762510.79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-142628.16</v>
          </cell>
          <cell r="D17">
            <v>-139301.76000000001</v>
          </cell>
          <cell r="E17">
            <v>-152304.95999999999</v>
          </cell>
          <cell r="F17">
            <v>-170146.56</v>
          </cell>
          <cell r="G17">
            <v>-164703.6</v>
          </cell>
          <cell r="H17">
            <v>-148071.35999999999</v>
          </cell>
          <cell r="I17">
            <v>-145955.76</v>
          </cell>
          <cell r="J17">
            <v>-158051.76</v>
          </cell>
          <cell r="K17">
            <v>-163493.76000000001</v>
          </cell>
          <cell r="L17">
            <v>-165610.79999999999</v>
          </cell>
          <cell r="M17">
            <v>-171658.56</v>
          </cell>
          <cell r="N17">
            <v>0</v>
          </cell>
          <cell r="O17">
            <v>-1721927.04</v>
          </cell>
        </row>
        <row r="18">
          <cell r="A18">
            <v>414004</v>
          </cell>
          <cell r="B18" t="str">
            <v xml:space="preserve">      OTHER FLIGHT SERVICE - DOMESTIC</v>
          </cell>
          <cell r="C18">
            <v>-29038</v>
          </cell>
          <cell r="D18">
            <v>-24849</v>
          </cell>
          <cell r="E18">
            <v>-27049</v>
          </cell>
          <cell r="F18">
            <v>-37444</v>
          </cell>
          <cell r="G18">
            <v>-39358</v>
          </cell>
          <cell r="H18">
            <v>-38346</v>
          </cell>
          <cell r="I18">
            <v>-33550</v>
          </cell>
          <cell r="J18">
            <v>-27643</v>
          </cell>
          <cell r="K18">
            <v>-29018</v>
          </cell>
          <cell r="L18">
            <v>-39308.5</v>
          </cell>
          <cell r="M18">
            <v>-38786</v>
          </cell>
          <cell r="N18">
            <v>0</v>
          </cell>
          <cell r="O18">
            <v>-364389.5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-637603.42000000004</v>
          </cell>
          <cell r="D19">
            <v>-637603.42000000004</v>
          </cell>
          <cell r="E19">
            <v>-637603.42000000004</v>
          </cell>
          <cell r="F19">
            <v>-637603.42000000004</v>
          </cell>
          <cell r="G19">
            <v>-637603.42000000004</v>
          </cell>
          <cell r="H19">
            <v>-634436.77</v>
          </cell>
          <cell r="I19">
            <v>-1009857.31</v>
          </cell>
          <cell r="J19">
            <v>-1013671.21</v>
          </cell>
          <cell r="K19">
            <v>-1013108.82</v>
          </cell>
          <cell r="L19">
            <v>-1011003.55</v>
          </cell>
          <cell r="M19">
            <v>-2766615.04</v>
          </cell>
          <cell r="N19">
            <v>0</v>
          </cell>
          <cell r="O19">
            <v>-10636709.800000001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-5417954.8799999999</v>
          </cell>
          <cell r="D20">
            <v>-4889265.4800000004</v>
          </cell>
          <cell r="E20">
            <v>-5007092.07</v>
          </cell>
          <cell r="F20">
            <v>-4897021.9800000004</v>
          </cell>
          <cell r="G20">
            <v>-4858977.0199999996</v>
          </cell>
          <cell r="H20">
            <v>-4811032.63</v>
          </cell>
          <cell r="I20">
            <v>-5508285.4100000001</v>
          </cell>
          <cell r="J20">
            <v>-5787110.4699999997</v>
          </cell>
          <cell r="K20">
            <v>-5104922.6500000004</v>
          </cell>
          <cell r="L20">
            <v>-5355808.13</v>
          </cell>
          <cell r="M20">
            <v>-6780127.0999999996</v>
          </cell>
          <cell r="N20">
            <v>0</v>
          </cell>
          <cell r="O20">
            <v>-58417597.82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-41819288.229999997</v>
          </cell>
          <cell r="D21">
            <v>-37103075.399999999</v>
          </cell>
          <cell r="E21">
            <v>-36003436.869999997</v>
          </cell>
          <cell r="F21">
            <v>-34666908.950000003</v>
          </cell>
          <cell r="G21">
            <v>-30682050.379999999</v>
          </cell>
          <cell r="H21">
            <v>-29733155.399999999</v>
          </cell>
          <cell r="I21">
            <v>-35932233.049999997</v>
          </cell>
          <cell r="J21">
            <v>-38119123.93</v>
          </cell>
          <cell r="K21">
            <v>-29805465.98</v>
          </cell>
          <cell r="L21">
            <v>-26948402.219999999</v>
          </cell>
          <cell r="M21">
            <v>-27860651.109999999</v>
          </cell>
          <cell r="N21">
            <v>0</v>
          </cell>
          <cell r="O21">
            <v>-368673791.51999998</v>
          </cell>
        </row>
        <row r="22">
          <cell r="B22" t="str">
            <v xml:space="preserve">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 xml:space="preserve">  INFLIGHT INTERNATIONAL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-81152960.900000006</v>
          </cell>
          <cell r="D24">
            <v>-77114884.189999998</v>
          </cell>
          <cell r="E24">
            <v>-80042725.269999996</v>
          </cell>
          <cell r="F24">
            <v>-72846087.340000004</v>
          </cell>
          <cell r="G24">
            <v>-58463190.920000002</v>
          </cell>
          <cell r="H24">
            <v>-52120950.600000001</v>
          </cell>
          <cell r="I24">
            <v>-69397955.620000005</v>
          </cell>
          <cell r="J24">
            <v>-72675112.959999993</v>
          </cell>
          <cell r="K24">
            <v>-61310478.710000001</v>
          </cell>
          <cell r="L24">
            <v>-58047387.18</v>
          </cell>
          <cell r="M24">
            <v>-63963560.549999997</v>
          </cell>
          <cell r="N24">
            <v>0</v>
          </cell>
          <cell r="O24">
            <v>-747135294.24000001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-6988629.6500000004</v>
          </cell>
          <cell r="D25">
            <v>-6570778.7300000004</v>
          </cell>
          <cell r="E25">
            <v>-6870957.1699999999</v>
          </cell>
          <cell r="F25">
            <v>-6108321.6600000001</v>
          </cell>
          <cell r="G25">
            <v>-5161810.17</v>
          </cell>
          <cell r="H25">
            <v>-4254749.7</v>
          </cell>
          <cell r="I25">
            <v>-5570012.7400000002</v>
          </cell>
          <cell r="J25">
            <v>-5721345.7699999996</v>
          </cell>
          <cell r="K25">
            <v>-5105417.1500000004</v>
          </cell>
          <cell r="L25">
            <v>-5227075.88</v>
          </cell>
          <cell r="M25">
            <v>-6136821.4699999997</v>
          </cell>
          <cell r="N25">
            <v>0</v>
          </cell>
          <cell r="O25">
            <v>-63715920.090000004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-88141590.549999997</v>
          </cell>
          <cell r="D26">
            <v>-83685662.920000002</v>
          </cell>
          <cell r="E26">
            <v>-86913682.439999998</v>
          </cell>
          <cell r="F26">
            <v>-78954409</v>
          </cell>
          <cell r="G26">
            <v>-63625001.090000004</v>
          </cell>
          <cell r="H26">
            <v>-56375700.299999997</v>
          </cell>
          <cell r="I26">
            <v>-74967968.359999999</v>
          </cell>
          <cell r="J26">
            <v>-78396458.730000004</v>
          </cell>
          <cell r="K26">
            <v>-66415895.859999999</v>
          </cell>
          <cell r="L26">
            <v>-63274463.060000002</v>
          </cell>
          <cell r="M26">
            <v>-70100382.019999996</v>
          </cell>
          <cell r="N26">
            <v>0</v>
          </cell>
          <cell r="O26">
            <v>-810851214.32999992</v>
          </cell>
        </row>
        <row r="27">
          <cell r="B27" t="str">
            <v xml:space="preserve">    FLIGHT HANDLING SERVICE INTER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-6760926</v>
          </cell>
          <cell r="D28">
            <v>-6391825.3799999999</v>
          </cell>
          <cell r="E28">
            <v>-7765159.9299999997</v>
          </cell>
          <cell r="F28">
            <v>-6969446.0099999998</v>
          </cell>
          <cell r="G28">
            <v>-6339872.5</v>
          </cell>
          <cell r="H28">
            <v>-6011819.5</v>
          </cell>
          <cell r="I28">
            <v>-6636330.5</v>
          </cell>
          <cell r="J28">
            <v>-6471299.25</v>
          </cell>
          <cell r="K28">
            <v>-5653836</v>
          </cell>
          <cell r="L28">
            <v>-5846150.6399999997</v>
          </cell>
          <cell r="M28">
            <v>-6009436.5</v>
          </cell>
          <cell r="N28">
            <v>0</v>
          </cell>
          <cell r="O28">
            <v>-70856102.210000008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-4668736.9000000004</v>
          </cell>
          <cell r="D29">
            <v>-4294207.9800000004</v>
          </cell>
          <cell r="E29">
            <v>-4432758.83</v>
          </cell>
          <cell r="F29">
            <v>-4379609.17</v>
          </cell>
          <cell r="G29">
            <v>-3974864.64</v>
          </cell>
          <cell r="H29">
            <v>-4030585.14</v>
          </cell>
          <cell r="I29">
            <v>-5164027.0999999996</v>
          </cell>
          <cell r="J29">
            <v>-4652476.99</v>
          </cell>
          <cell r="K29">
            <v>-3683493.68</v>
          </cell>
          <cell r="L29">
            <v>-4486818.29</v>
          </cell>
          <cell r="M29">
            <v>-4671447.24</v>
          </cell>
          <cell r="N29">
            <v>0</v>
          </cell>
          <cell r="O29">
            <v>-48439025.960000008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-190248.32000000001</v>
          </cell>
          <cell r="D30">
            <v>-228724.16</v>
          </cell>
          <cell r="E30">
            <v>-228416.16</v>
          </cell>
          <cell r="F30">
            <v>-226932.96</v>
          </cell>
          <cell r="G30">
            <v>-218576.16</v>
          </cell>
          <cell r="H30">
            <v>-207872.16</v>
          </cell>
          <cell r="I30">
            <v>-225852.96</v>
          </cell>
          <cell r="J30">
            <v>-218244.96</v>
          </cell>
          <cell r="K30">
            <v>-231723.36</v>
          </cell>
          <cell r="L30">
            <v>-224907.36</v>
          </cell>
          <cell r="M30">
            <v>-220150.56</v>
          </cell>
          <cell r="N30">
            <v>0</v>
          </cell>
          <cell r="O30">
            <v>-2421649.1199999996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-321335.52</v>
          </cell>
          <cell r="D31">
            <v>-402235.12</v>
          </cell>
          <cell r="E31">
            <v>-502903.21</v>
          </cell>
          <cell r="F31">
            <v>-474031.67</v>
          </cell>
          <cell r="G31">
            <v>-488658.14</v>
          </cell>
          <cell r="H31">
            <v>-449309.52</v>
          </cell>
          <cell r="I31">
            <v>-370644.47999999998</v>
          </cell>
          <cell r="J31">
            <v>-452590.53</v>
          </cell>
          <cell r="K31">
            <v>-385736.53</v>
          </cell>
          <cell r="L31">
            <v>-505738.18</v>
          </cell>
          <cell r="M31">
            <v>-537002.78</v>
          </cell>
          <cell r="N31">
            <v>0</v>
          </cell>
          <cell r="O31">
            <v>-4890185.6800000006</v>
          </cell>
        </row>
        <row r="32">
          <cell r="A32">
            <v>424005</v>
          </cell>
          <cell r="B32" t="str">
            <v xml:space="preserve">       LABOUR SERVICE - INTER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-11941246.74</v>
          </cell>
          <cell r="D33">
            <v>-11316992.640000001</v>
          </cell>
          <cell r="E33">
            <v>-12929238.130000001</v>
          </cell>
          <cell r="F33">
            <v>-12050019.810000001</v>
          </cell>
          <cell r="G33">
            <v>-11021971.439999999</v>
          </cell>
          <cell r="H33">
            <v>-10699586.32</v>
          </cell>
          <cell r="I33">
            <v>-12396855.039999999</v>
          </cell>
          <cell r="J33">
            <v>-11794611.73</v>
          </cell>
          <cell r="K33">
            <v>-9954789.5700000003</v>
          </cell>
          <cell r="L33">
            <v>-11063614.470000001</v>
          </cell>
          <cell r="M33">
            <v>-11438037.08</v>
          </cell>
          <cell r="N33">
            <v>0</v>
          </cell>
          <cell r="O33">
            <v>-126606962.97000001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-100082837.29000001</v>
          </cell>
          <cell r="D34">
            <v>-95002655.560000002</v>
          </cell>
          <cell r="E34">
            <v>-99842920.569999993</v>
          </cell>
          <cell r="F34">
            <v>-91004428.810000002</v>
          </cell>
          <cell r="G34">
            <v>-74646972.530000001</v>
          </cell>
          <cell r="H34">
            <v>-67075286.619999997</v>
          </cell>
          <cell r="I34">
            <v>-87364823.400000006</v>
          </cell>
          <cell r="J34">
            <v>-90191070.459999993</v>
          </cell>
          <cell r="K34">
            <v>-76370685.430000007</v>
          </cell>
          <cell r="L34">
            <v>-74338077.530000001</v>
          </cell>
          <cell r="M34">
            <v>-81538419.099999994</v>
          </cell>
          <cell r="N34">
            <v>0</v>
          </cell>
          <cell r="O34">
            <v>-937458177.30000007</v>
          </cell>
        </row>
        <row r="35">
          <cell r="B35" t="str">
            <v xml:space="preserve"> 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 xml:space="preserve">  INFLIGHT KOSHER REVENUE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-9517895.5600000005</v>
          </cell>
          <cell r="D37">
            <v>-6364768.4199999999</v>
          </cell>
          <cell r="E37">
            <v>-8953436.4800000004</v>
          </cell>
          <cell r="F37">
            <v>-6319893.6699999999</v>
          </cell>
          <cell r="G37">
            <v>-7523184.1399999997</v>
          </cell>
          <cell r="H37">
            <v>-3274014.8</v>
          </cell>
          <cell r="I37">
            <v>-8235004.1399999997</v>
          </cell>
          <cell r="J37">
            <v>-6692362.4699999997</v>
          </cell>
          <cell r="K37">
            <v>-7386857.3600000003</v>
          </cell>
          <cell r="L37">
            <v>-5892658.6600000001</v>
          </cell>
          <cell r="M37">
            <v>-4992061.59</v>
          </cell>
          <cell r="N37">
            <v>0</v>
          </cell>
          <cell r="O37">
            <v>-75152137.290000007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-252363.56</v>
          </cell>
          <cell r="D38">
            <v>-197026.08</v>
          </cell>
          <cell r="E38">
            <v>-216995.79</v>
          </cell>
          <cell r="F38">
            <v>-174777.18</v>
          </cell>
          <cell r="G38">
            <v>-143198.64000000001</v>
          </cell>
          <cell r="H38">
            <v>-118003.4</v>
          </cell>
          <cell r="I38">
            <v>-151920.71</v>
          </cell>
          <cell r="J38">
            <v>-177173.74</v>
          </cell>
          <cell r="K38">
            <v>-141736.37</v>
          </cell>
          <cell r="L38">
            <v>-161777.12</v>
          </cell>
          <cell r="M38">
            <v>-175733.08</v>
          </cell>
          <cell r="N38">
            <v>0</v>
          </cell>
          <cell r="O38">
            <v>-1910705.6700000004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-9770259.1199999992</v>
          </cell>
          <cell r="D39">
            <v>-6561794.5</v>
          </cell>
          <cell r="E39">
            <v>-9170432.2699999996</v>
          </cell>
          <cell r="F39">
            <v>-6494670.8499999996</v>
          </cell>
          <cell r="G39">
            <v>-7666382.7800000003</v>
          </cell>
          <cell r="H39">
            <v>-3392018.2</v>
          </cell>
          <cell r="I39">
            <v>-8386924.8499999996</v>
          </cell>
          <cell r="J39">
            <v>-6869536.21</v>
          </cell>
          <cell r="K39">
            <v>-7528593.7300000004</v>
          </cell>
          <cell r="L39">
            <v>-6054435.7800000003</v>
          </cell>
          <cell r="M39">
            <v>-5167794.67</v>
          </cell>
          <cell r="N39">
            <v>0</v>
          </cell>
          <cell r="O39">
            <v>-77062842.960000008</v>
          </cell>
        </row>
        <row r="40">
          <cell r="B40" t="str">
            <v xml:space="preserve">   FLIGHT HANDLING SERVICE KOSHER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-272300</v>
          </cell>
          <cell r="D41">
            <v>-220000</v>
          </cell>
          <cell r="E41">
            <v>-234700</v>
          </cell>
          <cell r="F41">
            <v>-214200</v>
          </cell>
          <cell r="G41">
            <v>-209700</v>
          </cell>
          <cell r="H41">
            <v>-220300</v>
          </cell>
          <cell r="I41">
            <v>-227300</v>
          </cell>
          <cell r="J41">
            <v>-237600</v>
          </cell>
          <cell r="K41">
            <v>-201400</v>
          </cell>
          <cell r="L41">
            <v>-220000</v>
          </cell>
          <cell r="M41">
            <v>-228800</v>
          </cell>
          <cell r="N41">
            <v>0</v>
          </cell>
          <cell r="O41">
            <v>-2486300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-281508.5</v>
          </cell>
          <cell r="D42">
            <v>-252792</v>
          </cell>
          <cell r="E42">
            <v>-232925</v>
          </cell>
          <cell r="F42">
            <v>-214918</v>
          </cell>
          <cell r="G42">
            <v>-158693</v>
          </cell>
          <cell r="H42">
            <v>-166536</v>
          </cell>
          <cell r="I42">
            <v>-276530</v>
          </cell>
          <cell r="J42">
            <v>-286665.5</v>
          </cell>
          <cell r="K42">
            <v>-226439</v>
          </cell>
          <cell r="L42">
            <v>-246510</v>
          </cell>
          <cell r="M42">
            <v>-209396</v>
          </cell>
          <cell r="N42">
            <v>0</v>
          </cell>
          <cell r="O42">
            <v>-2552913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-14900</v>
          </cell>
          <cell r="E43">
            <v>-14900</v>
          </cell>
          <cell r="F43">
            <v>-14900</v>
          </cell>
          <cell r="G43">
            <v>-14900</v>
          </cell>
          <cell r="H43">
            <v>-14900</v>
          </cell>
          <cell r="I43">
            <v>-14900</v>
          </cell>
          <cell r="J43">
            <v>-14900</v>
          </cell>
          <cell r="K43">
            <v>-14900</v>
          </cell>
          <cell r="L43">
            <v>-14900</v>
          </cell>
          <cell r="M43">
            <v>-14900</v>
          </cell>
          <cell r="N43">
            <v>0</v>
          </cell>
          <cell r="O43">
            <v>-163900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-99010.04</v>
          </cell>
          <cell r="D44">
            <v>-181732.1</v>
          </cell>
          <cell r="E44">
            <v>-147332.9</v>
          </cell>
          <cell r="F44">
            <v>-96815.4</v>
          </cell>
          <cell r="G44">
            <v>-55861.3</v>
          </cell>
          <cell r="H44">
            <v>-71311.899999999994</v>
          </cell>
          <cell r="I44">
            <v>-138333.79999999999</v>
          </cell>
          <cell r="J44">
            <v>-110323.4</v>
          </cell>
          <cell r="K44">
            <v>-118794.5</v>
          </cell>
          <cell r="L44">
            <v>-62348</v>
          </cell>
          <cell r="M44">
            <v>-160772.70000000001</v>
          </cell>
          <cell r="N44">
            <v>0</v>
          </cell>
          <cell r="O44">
            <v>-1242636.0400000003</v>
          </cell>
        </row>
        <row r="45">
          <cell r="A45">
            <v>434005</v>
          </cell>
          <cell r="B45" t="str">
            <v xml:space="preserve">     LABOUR SERVICE - KOSHER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-504923.24</v>
          </cell>
          <cell r="D46">
            <v>-161370.16</v>
          </cell>
          <cell r="E46">
            <v>-510791.93</v>
          </cell>
          <cell r="F46">
            <v>-137368.54</v>
          </cell>
          <cell r="G46">
            <v>-599491.61</v>
          </cell>
          <cell r="H46">
            <v>-121624.88</v>
          </cell>
          <cell r="I46">
            <v>-608366.27</v>
          </cell>
          <cell r="J46">
            <v>-93636.39</v>
          </cell>
          <cell r="K46">
            <v>-426750.65</v>
          </cell>
          <cell r="L46">
            <v>-140258.28</v>
          </cell>
          <cell r="M46">
            <v>-226094.66</v>
          </cell>
          <cell r="N46">
            <v>0</v>
          </cell>
          <cell r="O46">
            <v>-3530676.61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-1172641.78</v>
          </cell>
          <cell r="D47">
            <v>-830794.26</v>
          </cell>
          <cell r="E47">
            <v>-1140649.83</v>
          </cell>
          <cell r="F47">
            <v>-678201.94</v>
          </cell>
          <cell r="G47">
            <v>-1038645.91</v>
          </cell>
          <cell r="H47">
            <v>-594672.78</v>
          </cell>
          <cell r="I47">
            <v>-1265430.07</v>
          </cell>
          <cell r="J47">
            <v>-743125.29</v>
          </cell>
          <cell r="K47">
            <v>-988284.15</v>
          </cell>
          <cell r="L47">
            <v>-684016.28</v>
          </cell>
          <cell r="M47">
            <v>-839963.36</v>
          </cell>
          <cell r="N47">
            <v>0</v>
          </cell>
          <cell r="O47">
            <v>-9976425.6499999985</v>
          </cell>
        </row>
        <row r="48">
          <cell r="A48" t="str">
            <v>R439999</v>
          </cell>
          <cell r="B48" t="str">
            <v>TOTAL INFLIGHT KOSHER  REVENUE</v>
          </cell>
          <cell r="C48">
            <v>-10942900.9</v>
          </cell>
          <cell r="D48">
            <v>-7392588.7599999998</v>
          </cell>
          <cell r="E48">
            <v>-10311082.1</v>
          </cell>
          <cell r="F48">
            <v>-7172872.79</v>
          </cell>
          <cell r="G48">
            <v>-8705028.6899999995</v>
          </cell>
          <cell r="H48">
            <v>-3986690.98</v>
          </cell>
          <cell r="I48">
            <v>-9652354.9199999999</v>
          </cell>
          <cell r="J48">
            <v>-7612661.5</v>
          </cell>
          <cell r="K48">
            <v>-8516877.8800000008</v>
          </cell>
          <cell r="L48">
            <v>-6738452.0599999996</v>
          </cell>
          <cell r="M48">
            <v>-6007758.0300000003</v>
          </cell>
          <cell r="N48">
            <v>0</v>
          </cell>
          <cell r="O48">
            <v>-87039268.609999999</v>
          </cell>
        </row>
        <row r="49">
          <cell r="B49" t="str">
            <v xml:space="preserve"> 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-152845026.41999999</v>
          </cell>
          <cell r="D50">
            <v>-139498319.72</v>
          </cell>
          <cell r="E50">
            <v>-146157439.53999999</v>
          </cell>
          <cell r="F50">
            <v>-132844210.55</v>
          </cell>
          <cell r="G50">
            <v>-114034051.59999999</v>
          </cell>
          <cell r="H50">
            <v>-100795133</v>
          </cell>
          <cell r="I50">
            <v>-132949411.37</v>
          </cell>
          <cell r="J50">
            <v>-135922855.88999999</v>
          </cell>
          <cell r="K50">
            <v>-114693029.29000001</v>
          </cell>
          <cell r="L50">
            <v>-108024931.81</v>
          </cell>
          <cell r="M50">
            <v>-115406828.23999999</v>
          </cell>
          <cell r="N50">
            <v>0</v>
          </cell>
          <cell r="O50">
            <v>-1393171237.4299998</v>
          </cell>
        </row>
        <row r="51">
          <cell r="B51" t="str">
            <v xml:space="preserve"> 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B52" t="str">
            <v xml:space="preserve"> 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 xml:space="preserve">  OTHER DOMESTIC REVENUE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R415999</v>
          </cell>
          <cell r="B56" t="str">
            <v xml:space="preserve">  TOTAL OTHER DOMESTIC REVENUE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 xml:space="preserve">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 xml:space="preserve">    OTHER INTERNATIONAL REVENUE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460012.58</v>
          </cell>
          <cell r="D60">
            <v>295181.75</v>
          </cell>
          <cell r="E60">
            <v>302121</v>
          </cell>
          <cell r="F60">
            <v>4994.79</v>
          </cell>
          <cell r="G60">
            <v>570998.93999999994</v>
          </cell>
          <cell r="H60">
            <v>246885.38</v>
          </cell>
          <cell r="I60">
            <v>238100.24</v>
          </cell>
          <cell r="J60">
            <v>21335.86</v>
          </cell>
          <cell r="K60">
            <v>564964.67000000004</v>
          </cell>
          <cell r="L60">
            <v>269813.53000000003</v>
          </cell>
          <cell r="M60">
            <v>233781.34</v>
          </cell>
          <cell r="N60">
            <v>0</v>
          </cell>
          <cell r="O60">
            <v>3208190.0799999991</v>
          </cell>
        </row>
        <row r="61">
          <cell r="A61" t="str">
            <v>R425999</v>
          </cell>
          <cell r="B61" t="str">
            <v xml:space="preserve">    TOTAL OTHER INTERNATIONAL REVENUE</v>
          </cell>
          <cell r="C61">
            <v>460012.58</v>
          </cell>
          <cell r="D61">
            <v>295181.75</v>
          </cell>
          <cell r="E61">
            <v>302121</v>
          </cell>
          <cell r="F61">
            <v>4994.79</v>
          </cell>
          <cell r="G61">
            <v>570998.93999999994</v>
          </cell>
          <cell r="H61">
            <v>246885.38</v>
          </cell>
          <cell r="I61">
            <v>238100.24</v>
          </cell>
          <cell r="J61">
            <v>21335.86</v>
          </cell>
          <cell r="K61">
            <v>564964.67000000004</v>
          </cell>
          <cell r="L61">
            <v>269813.53000000003</v>
          </cell>
          <cell r="M61">
            <v>233781.34</v>
          </cell>
          <cell r="N61">
            <v>0</v>
          </cell>
          <cell r="O61">
            <v>3208190.0799999991</v>
          </cell>
        </row>
        <row r="62">
          <cell r="B62" t="str">
            <v xml:space="preserve">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 xml:space="preserve">    OTHER KOSHER  REVENUE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16071.43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16071.43</v>
          </cell>
        </row>
        <row r="66">
          <cell r="A66" t="str">
            <v>R435999</v>
          </cell>
          <cell r="B66" t="str">
            <v xml:space="preserve">    TOTAL OTHER KOSHER  REVENUE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16071.43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16071.43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 t="str">
            <v xml:space="preserve">  NON-OPERATING REVENUE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490001</v>
          </cell>
          <cell r="B69" t="str">
            <v xml:space="preserve">    UNREALIZED GAIN MARK TO MARKET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490002</v>
          </cell>
          <cell r="B70" t="str">
            <v xml:space="preserve">    UNREALIZED GAIN ON FX RATE</v>
          </cell>
          <cell r="C70">
            <v>31339.39</v>
          </cell>
          <cell r="D70">
            <v>4248.8</v>
          </cell>
          <cell r="E70">
            <v>0</v>
          </cell>
          <cell r="F70">
            <v>0</v>
          </cell>
          <cell r="G70">
            <v>243.57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35831.760000000002</v>
          </cell>
        </row>
        <row r="71">
          <cell r="A71">
            <v>490003</v>
          </cell>
          <cell r="B71" t="str">
            <v xml:space="preserve">    REALIZED ON GAIN ON FX RATE</v>
          </cell>
          <cell r="C71">
            <v>-860610.29</v>
          </cell>
          <cell r="D71">
            <v>-29535.56</v>
          </cell>
          <cell r="E71">
            <v>-746036.81</v>
          </cell>
          <cell r="F71">
            <v>-108369.84</v>
          </cell>
          <cell r="G71">
            <v>-731470.6</v>
          </cell>
          <cell r="H71">
            <v>-68514.38</v>
          </cell>
          <cell r="I71">
            <v>-575955.65</v>
          </cell>
          <cell r="J71">
            <v>-65971.199999999997</v>
          </cell>
          <cell r="K71">
            <v>-460121.81</v>
          </cell>
          <cell r="L71">
            <v>-737553.97</v>
          </cell>
          <cell r="M71">
            <v>-50383.12</v>
          </cell>
          <cell r="N71">
            <v>0</v>
          </cell>
          <cell r="O71">
            <v>-4434523.2300000004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-20776.689999999999</v>
          </cell>
          <cell r="D72">
            <v>-46652.37</v>
          </cell>
          <cell r="E72">
            <v>-90198.88</v>
          </cell>
          <cell r="F72">
            <v>-125537.78</v>
          </cell>
          <cell r="G72">
            <v>-164288.4</v>
          </cell>
          <cell r="H72">
            <v>-297403.90000000002</v>
          </cell>
          <cell r="I72">
            <v>-64856.52</v>
          </cell>
          <cell r="J72">
            <v>-73513.039999999994</v>
          </cell>
          <cell r="K72">
            <v>-56544.6</v>
          </cell>
          <cell r="L72">
            <v>0</v>
          </cell>
          <cell r="M72">
            <v>-242756.6</v>
          </cell>
          <cell r="N72">
            <v>0</v>
          </cell>
          <cell r="O72">
            <v>-1182528.78</v>
          </cell>
        </row>
        <row r="73">
          <cell r="A73">
            <v>490005</v>
          </cell>
          <cell r="B73" t="str">
            <v xml:space="preserve">    DIVIDEND REVENUE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-4347524.7300000004</v>
          </cell>
          <cell r="L74">
            <v>0</v>
          </cell>
          <cell r="M74">
            <v>0</v>
          </cell>
          <cell r="N74">
            <v>0</v>
          </cell>
          <cell r="O74">
            <v>-4347524.7300000004</v>
          </cell>
        </row>
        <row r="75">
          <cell r="A75">
            <v>490007</v>
          </cell>
          <cell r="B75" t="str">
            <v xml:space="preserve">    OTHER REVENUE</v>
          </cell>
          <cell r="C75">
            <v>-1037209.57</v>
          </cell>
          <cell r="D75">
            <v>-1057312.55</v>
          </cell>
          <cell r="E75">
            <v>-1465844.87</v>
          </cell>
          <cell r="F75">
            <v>-1087613.28</v>
          </cell>
          <cell r="G75">
            <v>-1137815.3400000001</v>
          </cell>
          <cell r="H75">
            <v>-1443041.44</v>
          </cell>
          <cell r="I75">
            <v>-1093862.8799999999</v>
          </cell>
          <cell r="J75">
            <v>-1069602.08</v>
          </cell>
          <cell r="K75">
            <v>-1093342.1399999999</v>
          </cell>
          <cell r="L75">
            <v>-1091763.98</v>
          </cell>
          <cell r="M75">
            <v>-1073954.03</v>
          </cell>
          <cell r="N75">
            <v>0</v>
          </cell>
          <cell r="O75">
            <v>-12651362.160000002</v>
          </cell>
        </row>
        <row r="76">
          <cell r="A76">
            <v>490008</v>
          </cell>
          <cell r="B76" t="str">
            <v xml:space="preserve">    INTEREST REVENUE - S/T INVESTMENT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-1887257.16</v>
          </cell>
          <cell r="D77">
            <v>-1129251.68</v>
          </cell>
          <cell r="E77">
            <v>-2302080.56</v>
          </cell>
          <cell r="F77">
            <v>-1321520.8999999999</v>
          </cell>
          <cell r="G77">
            <v>-2033330.77</v>
          </cell>
          <cell r="H77">
            <v>-1808959.72</v>
          </cell>
          <cell r="I77">
            <v>-1734675.05</v>
          </cell>
          <cell r="J77">
            <v>-1209086.32</v>
          </cell>
          <cell r="K77">
            <v>-5957533.2800000003</v>
          </cell>
          <cell r="L77">
            <v>-1829317.95</v>
          </cell>
          <cell r="M77">
            <v>-1367093.75</v>
          </cell>
          <cell r="N77">
            <v>0</v>
          </cell>
          <cell r="O77">
            <v>-22580107.140000001</v>
          </cell>
        </row>
        <row r="78">
          <cell r="B78" t="str">
            <v xml:space="preserve"> 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-1427244.58</v>
          </cell>
          <cell r="D79">
            <v>-834069.93</v>
          </cell>
          <cell r="E79">
            <v>-1999959.56</v>
          </cell>
          <cell r="F79">
            <v>-1316526.1100000001</v>
          </cell>
          <cell r="G79">
            <v>-1462331.83</v>
          </cell>
          <cell r="H79">
            <v>-1562074.34</v>
          </cell>
          <cell r="I79">
            <v>-1496574.81</v>
          </cell>
          <cell r="J79">
            <v>-1171679.03</v>
          </cell>
          <cell r="K79">
            <v>-5392568.6100000003</v>
          </cell>
          <cell r="L79">
            <v>-1559504.42</v>
          </cell>
          <cell r="M79">
            <v>-1133312.4099999999</v>
          </cell>
          <cell r="N79">
            <v>0</v>
          </cell>
          <cell r="O79">
            <v>-19355845.629999999</v>
          </cell>
        </row>
        <row r="80">
          <cell r="B80" t="str">
            <v xml:space="preserve">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RT_INCOM</v>
          </cell>
          <cell r="B81" t="str">
            <v>TOTAL REVENUE</v>
          </cell>
          <cell r="C81">
            <v>-154272271</v>
          </cell>
          <cell r="D81">
            <v>-140332389.65000001</v>
          </cell>
          <cell r="E81">
            <v>-148157399.09999999</v>
          </cell>
          <cell r="F81">
            <v>-134160736.66</v>
          </cell>
          <cell r="G81">
            <v>-115496383.43000001</v>
          </cell>
          <cell r="H81">
            <v>-102357207.34</v>
          </cell>
          <cell r="I81">
            <v>-134445986.18000001</v>
          </cell>
          <cell r="J81">
            <v>-137094534.91999999</v>
          </cell>
          <cell r="K81">
            <v>-120085597.90000001</v>
          </cell>
          <cell r="L81">
            <v>-109584436.23</v>
          </cell>
          <cell r="M81">
            <v>-116540140.65000001</v>
          </cell>
          <cell r="N81">
            <v>0</v>
          </cell>
          <cell r="O81">
            <v>-1412527083.0599999</v>
          </cell>
        </row>
        <row r="82">
          <cell r="B82" t="str">
            <v xml:space="preserve"> 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B83" t="str">
            <v xml:space="preserve">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 t="str">
            <v>COST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B85" t="str">
            <v xml:space="preserve">  RAW MATERIAL COST - DOMESTIC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17098054.949999999</v>
          </cell>
          <cell r="D86">
            <v>14506009.039999999</v>
          </cell>
          <cell r="E86">
            <v>14894775.720000001</v>
          </cell>
          <cell r="F86">
            <v>13700020.9</v>
          </cell>
          <cell r="G86">
            <v>12374095.050000001</v>
          </cell>
          <cell r="H86">
            <v>10905632.33</v>
          </cell>
          <cell r="I86">
            <v>13334379.58</v>
          </cell>
          <cell r="J86">
            <v>14144928.779999999</v>
          </cell>
          <cell r="K86">
            <v>11700942.26</v>
          </cell>
          <cell r="L86">
            <v>9412607.1899999995</v>
          </cell>
          <cell r="M86">
            <v>8631279.4199999999</v>
          </cell>
          <cell r="N86">
            <v>0</v>
          </cell>
          <cell r="O86">
            <v>140702725.22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1367864.84</v>
          </cell>
          <cell r="D87">
            <v>1118061.24</v>
          </cell>
          <cell r="E87">
            <v>1228518</v>
          </cell>
          <cell r="F87">
            <v>1143056.01</v>
          </cell>
          <cell r="G87">
            <v>1107854.6299999999</v>
          </cell>
          <cell r="H87">
            <v>1121711.03</v>
          </cell>
          <cell r="I87">
            <v>1238637.45</v>
          </cell>
          <cell r="J87">
            <v>1106060.33</v>
          </cell>
          <cell r="K87">
            <v>988586.89</v>
          </cell>
          <cell r="L87">
            <v>1107267.6200000001</v>
          </cell>
          <cell r="M87">
            <v>1102164.22</v>
          </cell>
          <cell r="N87">
            <v>0</v>
          </cell>
          <cell r="O87">
            <v>12629782.260000004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-2167555.9700000002</v>
          </cell>
          <cell r="D88">
            <v>-1322929.8600000001</v>
          </cell>
          <cell r="E88">
            <v>-1979450.3</v>
          </cell>
          <cell r="F88">
            <v>-1896170.69</v>
          </cell>
          <cell r="G88">
            <v>-1636808.9</v>
          </cell>
          <cell r="H88">
            <v>-1721570.22</v>
          </cell>
          <cell r="I88">
            <v>-1649674.11</v>
          </cell>
          <cell r="J88">
            <v>-1861731.6</v>
          </cell>
          <cell r="K88">
            <v>-2962247.11</v>
          </cell>
          <cell r="L88">
            <v>-2319583.2400000002</v>
          </cell>
          <cell r="M88">
            <v>-1640990.34</v>
          </cell>
          <cell r="N88">
            <v>0</v>
          </cell>
          <cell r="O88">
            <v>-21158712.34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16298363.82</v>
          </cell>
          <cell r="D89">
            <v>14301140.42</v>
          </cell>
          <cell r="E89">
            <v>14143843.42</v>
          </cell>
          <cell r="F89">
            <v>12946906.220000001</v>
          </cell>
          <cell r="G89">
            <v>11845140.779999999</v>
          </cell>
          <cell r="H89">
            <v>10305773.140000001</v>
          </cell>
          <cell r="I89">
            <v>12923342.92</v>
          </cell>
          <cell r="J89">
            <v>13389257.51</v>
          </cell>
          <cell r="K89">
            <v>9727282.0399999991</v>
          </cell>
          <cell r="L89">
            <v>8200291.5700000003</v>
          </cell>
          <cell r="M89">
            <v>8092453.2999999998</v>
          </cell>
          <cell r="N89">
            <v>0</v>
          </cell>
          <cell r="O89">
            <v>132173795.14</v>
          </cell>
        </row>
        <row r="90">
          <cell r="B90" t="str">
            <v xml:space="preserve">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 xml:space="preserve">  RAW MATERIAL COST - INTERNATIONAL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45039761.68</v>
          </cell>
          <cell r="D92">
            <v>41773505.390000001</v>
          </cell>
          <cell r="E92">
            <v>41950240.299999997</v>
          </cell>
          <cell r="F92">
            <v>40006048.439999998</v>
          </cell>
          <cell r="G92">
            <v>30971451.510000002</v>
          </cell>
          <cell r="H92">
            <v>27947067.34</v>
          </cell>
          <cell r="I92">
            <v>37642304.57</v>
          </cell>
          <cell r="J92">
            <v>39572089.399999999</v>
          </cell>
          <cell r="K92">
            <v>32164866.010000002</v>
          </cell>
          <cell r="L92">
            <v>32687190.93</v>
          </cell>
          <cell r="M92">
            <v>32333485.879999999</v>
          </cell>
          <cell r="N92">
            <v>0</v>
          </cell>
          <cell r="O92">
            <v>402088011.44999999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4816355.01</v>
          </cell>
          <cell r="D93">
            <v>4548604.0599999996</v>
          </cell>
          <cell r="E93">
            <v>4600248.8899999997</v>
          </cell>
          <cell r="F93">
            <v>4085762.1</v>
          </cell>
          <cell r="G93">
            <v>3521039.06</v>
          </cell>
          <cell r="H93">
            <v>2828659.01</v>
          </cell>
          <cell r="I93">
            <v>3681646.69</v>
          </cell>
          <cell r="J93">
            <v>3583983.96</v>
          </cell>
          <cell r="K93">
            <v>3346878.12</v>
          </cell>
          <cell r="L93">
            <v>3407050.22</v>
          </cell>
          <cell r="M93">
            <v>4053264.25</v>
          </cell>
          <cell r="N93">
            <v>0</v>
          </cell>
          <cell r="O93">
            <v>42473491.370000005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-13004557.890000001</v>
          </cell>
          <cell r="D94">
            <v>-11380142.539999999</v>
          </cell>
          <cell r="E94">
            <v>-10163115.949999999</v>
          </cell>
          <cell r="F94">
            <v>-10604075.67</v>
          </cell>
          <cell r="G94">
            <v>-7036121.6699999999</v>
          </cell>
          <cell r="H94">
            <v>-6531720.46</v>
          </cell>
          <cell r="I94">
            <v>-10583914.199999999</v>
          </cell>
          <cell r="J94">
            <v>-10829811.91</v>
          </cell>
          <cell r="K94">
            <v>-8460441.3599999994</v>
          </cell>
          <cell r="L94">
            <v>-10145693.27</v>
          </cell>
          <cell r="M94">
            <v>-7972911.4400000004</v>
          </cell>
          <cell r="N94">
            <v>0</v>
          </cell>
          <cell r="O94">
            <v>-106712506.35999998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36851558.799999997</v>
          </cell>
          <cell r="D95">
            <v>34941966.909999996</v>
          </cell>
          <cell r="E95">
            <v>36387373.240000002</v>
          </cell>
          <cell r="F95">
            <v>33487734.870000001</v>
          </cell>
          <cell r="G95">
            <v>27456368.899999999</v>
          </cell>
          <cell r="H95">
            <v>24244005.890000001</v>
          </cell>
          <cell r="I95">
            <v>30740037.059999999</v>
          </cell>
          <cell r="J95">
            <v>32326261.449999999</v>
          </cell>
          <cell r="K95">
            <v>27051302.77</v>
          </cell>
          <cell r="L95">
            <v>25948547.879999999</v>
          </cell>
          <cell r="M95">
            <v>28413838.690000001</v>
          </cell>
          <cell r="N95">
            <v>0</v>
          </cell>
          <cell r="O95">
            <v>337848996.45999998</v>
          </cell>
        </row>
        <row r="96">
          <cell r="B96" t="str">
            <v xml:space="preserve"> 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B97" t="str">
            <v xml:space="preserve">  RAW MATERIAL COST - KOSHER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531000</v>
          </cell>
          <cell r="B98" t="str">
            <v xml:space="preserve">     FOOD COST - KOSHER</v>
          </cell>
          <cell r="C98">
            <v>3922359.64</v>
          </cell>
          <cell r="D98">
            <v>2910292.35</v>
          </cell>
          <cell r="E98">
            <v>3484377.96</v>
          </cell>
          <cell r="F98">
            <v>2469330.4700000002</v>
          </cell>
          <cell r="G98">
            <v>2644686.44</v>
          </cell>
          <cell r="H98">
            <v>1229746.3700000001</v>
          </cell>
          <cell r="I98">
            <v>2926243.31</v>
          </cell>
          <cell r="J98">
            <v>2364620.36</v>
          </cell>
          <cell r="K98">
            <v>2692109.13</v>
          </cell>
          <cell r="L98">
            <v>2287319.54</v>
          </cell>
          <cell r="M98">
            <v>1909428.41</v>
          </cell>
          <cell r="N98">
            <v>0</v>
          </cell>
          <cell r="O98">
            <v>28840513.979999997</v>
          </cell>
        </row>
        <row r="99">
          <cell r="A99">
            <v>532000</v>
          </cell>
          <cell r="B99" t="str">
            <v xml:space="preserve">     BEVERAGE &amp; DRY GOODS COST - KOSHER</v>
          </cell>
          <cell r="C99">
            <v>145880.09</v>
          </cell>
          <cell r="D99">
            <v>116561.39</v>
          </cell>
          <cell r="E99">
            <v>125922.71</v>
          </cell>
          <cell r="F99">
            <v>102063.11</v>
          </cell>
          <cell r="G99">
            <v>84355.01</v>
          </cell>
          <cell r="H99">
            <v>71933.73</v>
          </cell>
          <cell r="I99">
            <v>90780.97</v>
          </cell>
          <cell r="J99">
            <v>106627.18</v>
          </cell>
          <cell r="K99">
            <v>84045.42</v>
          </cell>
          <cell r="L99">
            <v>95813.72</v>
          </cell>
          <cell r="M99">
            <v>102895.81</v>
          </cell>
          <cell r="N99">
            <v>0</v>
          </cell>
          <cell r="O99">
            <v>1126879.1399999999</v>
          </cell>
        </row>
        <row r="100">
          <cell r="A100">
            <v>533000</v>
          </cell>
          <cell r="B100" t="str">
            <v xml:space="preserve">     VARIANCE COST - KOSHER</v>
          </cell>
          <cell r="C100">
            <v>-1201657.1299999999</v>
          </cell>
          <cell r="D100">
            <v>-970572.13</v>
          </cell>
          <cell r="E100">
            <v>-1009708.77</v>
          </cell>
          <cell r="F100">
            <v>-754273.64</v>
          </cell>
          <cell r="G100">
            <v>-772857.64</v>
          </cell>
          <cell r="H100">
            <v>-365390.94</v>
          </cell>
          <cell r="I100">
            <v>-963841.15</v>
          </cell>
          <cell r="J100">
            <v>-748304.38</v>
          </cell>
          <cell r="K100">
            <v>-821586.79</v>
          </cell>
          <cell r="L100">
            <v>-718718.65</v>
          </cell>
          <cell r="M100">
            <v>-600521.6</v>
          </cell>
          <cell r="N100">
            <v>0</v>
          </cell>
          <cell r="O100">
            <v>-8927432.8200000003</v>
          </cell>
        </row>
        <row r="101">
          <cell r="A101" t="str">
            <v>R539999</v>
          </cell>
          <cell r="B101" t="str">
            <v xml:space="preserve">  TOTAL RAW MATERIAL COST - KOSHER</v>
          </cell>
          <cell r="C101">
            <v>2866582.6</v>
          </cell>
          <cell r="D101">
            <v>2056281.61</v>
          </cell>
          <cell r="E101">
            <v>2600591.9</v>
          </cell>
          <cell r="F101">
            <v>1817119.94</v>
          </cell>
          <cell r="G101">
            <v>1956183.81</v>
          </cell>
          <cell r="H101">
            <v>936289.16</v>
          </cell>
          <cell r="I101">
            <v>2053183.13</v>
          </cell>
          <cell r="J101">
            <v>1722943.16</v>
          </cell>
          <cell r="K101">
            <v>1954567.76</v>
          </cell>
          <cell r="L101">
            <v>1664414.61</v>
          </cell>
          <cell r="M101">
            <v>1411802.62</v>
          </cell>
          <cell r="N101">
            <v>0</v>
          </cell>
          <cell r="O101">
            <v>21039960.300000001</v>
          </cell>
        </row>
        <row r="102">
          <cell r="B102" t="str">
            <v xml:space="preserve">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56016505.219999999</v>
          </cell>
          <cell r="D103">
            <v>51299388.939999998</v>
          </cell>
          <cell r="E103">
            <v>53131808.560000002</v>
          </cell>
          <cell r="F103">
            <v>48251761.030000001</v>
          </cell>
          <cell r="G103">
            <v>41257693.490000002</v>
          </cell>
          <cell r="H103">
            <v>35486068.189999998</v>
          </cell>
          <cell r="I103">
            <v>45716563.109999999</v>
          </cell>
          <cell r="J103">
            <v>47438462.119999997</v>
          </cell>
          <cell r="K103">
            <v>38733152.57</v>
          </cell>
          <cell r="L103">
            <v>35813254.060000002</v>
          </cell>
          <cell r="M103">
            <v>37918094.609999999</v>
          </cell>
          <cell r="N103">
            <v>0</v>
          </cell>
          <cell r="O103">
            <v>491062751.90000004</v>
          </cell>
        </row>
        <row r="104">
          <cell r="B104" t="str">
            <v xml:space="preserve"> 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 t="str">
            <v xml:space="preserve"> 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 t="str">
            <v xml:space="preserve">  DIRECT LABOUR COST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B107" t="str">
            <v xml:space="preserve">    PAYROLL &amp; RELATED PAYROLL COST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 t="str">
            <v xml:space="preserve">      SALARY &amp; WAGE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541101</v>
          </cell>
          <cell r="B109" t="str">
            <v xml:space="preserve">        SALARY</v>
          </cell>
          <cell r="C109">
            <v>8241944.5899999999</v>
          </cell>
          <cell r="D109">
            <v>8248217.0099999998</v>
          </cell>
          <cell r="E109">
            <v>8242201.2999999998</v>
          </cell>
          <cell r="F109">
            <v>8227275.21</v>
          </cell>
          <cell r="G109">
            <v>8232067.9500000002</v>
          </cell>
          <cell r="H109">
            <v>7942364.2599999998</v>
          </cell>
          <cell r="I109">
            <v>7921877.7199999997</v>
          </cell>
          <cell r="J109">
            <v>8206789.1699999999</v>
          </cell>
          <cell r="K109">
            <v>8325794.0700000003</v>
          </cell>
          <cell r="L109">
            <v>8226013.54</v>
          </cell>
          <cell r="M109">
            <v>7647717.2800000003</v>
          </cell>
          <cell r="N109">
            <v>0</v>
          </cell>
          <cell r="O109">
            <v>89462262.100000009</v>
          </cell>
        </row>
        <row r="110">
          <cell r="A110">
            <v>541102</v>
          </cell>
          <cell r="B110" t="str">
            <v xml:space="preserve">        WAGES</v>
          </cell>
          <cell r="C110">
            <v>3902681.5</v>
          </cell>
          <cell r="D110">
            <v>3750979</v>
          </cell>
          <cell r="E110">
            <v>4197783</v>
          </cell>
          <cell r="F110">
            <v>4012417.5</v>
          </cell>
          <cell r="G110">
            <v>4143891.5</v>
          </cell>
          <cell r="H110">
            <v>3886053.5</v>
          </cell>
          <cell r="I110">
            <v>3912270.5</v>
          </cell>
          <cell r="J110">
            <v>4159231</v>
          </cell>
          <cell r="K110">
            <v>3872642</v>
          </cell>
          <cell r="L110">
            <v>3972267.5</v>
          </cell>
          <cell r="M110">
            <v>3826574.5</v>
          </cell>
          <cell r="N110">
            <v>0</v>
          </cell>
          <cell r="O110">
            <v>43636791.5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2931194.06</v>
          </cell>
          <cell r="D111">
            <v>3041046.63</v>
          </cell>
          <cell r="E111">
            <v>2737792.78</v>
          </cell>
          <cell r="F111">
            <v>2933645.02</v>
          </cell>
          <cell r="G111">
            <v>1726766.09</v>
          </cell>
          <cell r="H111">
            <v>674840.16</v>
          </cell>
          <cell r="I111">
            <v>1319923.52</v>
          </cell>
          <cell r="J111">
            <v>2006201.34</v>
          </cell>
          <cell r="K111">
            <v>1866319.47</v>
          </cell>
          <cell r="L111">
            <v>1518027.03</v>
          </cell>
          <cell r="M111">
            <v>1515514.32</v>
          </cell>
          <cell r="N111">
            <v>0</v>
          </cell>
          <cell r="O111">
            <v>22271270.419999998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771661.3</v>
          </cell>
          <cell r="D112">
            <v>772428.57</v>
          </cell>
          <cell r="E112">
            <v>770532.25</v>
          </cell>
          <cell r="F112">
            <v>766400</v>
          </cell>
          <cell r="G112">
            <v>777967.72</v>
          </cell>
          <cell r="H112">
            <v>745496.78</v>
          </cell>
          <cell r="I112">
            <v>742612.93</v>
          </cell>
          <cell r="J112">
            <v>770169.34</v>
          </cell>
          <cell r="K112">
            <v>772900</v>
          </cell>
          <cell r="L112">
            <v>765027.4</v>
          </cell>
          <cell r="M112">
            <v>716200</v>
          </cell>
          <cell r="N112">
            <v>0</v>
          </cell>
          <cell r="O112">
            <v>8371396.29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336551.33</v>
          </cell>
          <cell r="D113">
            <v>334105.71000000002</v>
          </cell>
          <cell r="E113">
            <v>300801.90999999997</v>
          </cell>
          <cell r="F113">
            <v>322789.03000000003</v>
          </cell>
          <cell r="G113">
            <v>301581.78000000003</v>
          </cell>
          <cell r="H113">
            <v>325056.27</v>
          </cell>
          <cell r="I113">
            <v>307406.40000000002</v>
          </cell>
          <cell r="J113">
            <v>320457.65000000002</v>
          </cell>
          <cell r="K113">
            <v>321550.53999999998</v>
          </cell>
          <cell r="L113">
            <v>312608.34000000003</v>
          </cell>
          <cell r="M113">
            <v>304757.94</v>
          </cell>
          <cell r="N113">
            <v>0</v>
          </cell>
          <cell r="O113">
            <v>3487666.9</v>
          </cell>
        </row>
        <row r="114">
          <cell r="B114" t="str">
            <v xml:space="preserve">      TOTAL SALARY &amp; WAGES</v>
          </cell>
          <cell r="C114">
            <v>16184032.779999999</v>
          </cell>
          <cell r="D114">
            <v>16146776.92</v>
          </cell>
          <cell r="E114">
            <v>16249111.24</v>
          </cell>
          <cell r="F114">
            <v>16262526.76</v>
          </cell>
          <cell r="G114">
            <v>15182275.039999999</v>
          </cell>
          <cell r="H114">
            <v>13573810.970000001</v>
          </cell>
          <cell r="I114">
            <v>14204091.07</v>
          </cell>
          <cell r="J114">
            <v>15462848.5</v>
          </cell>
          <cell r="K114">
            <v>15159206.08</v>
          </cell>
          <cell r="L114">
            <v>14793943.810000001</v>
          </cell>
          <cell r="M114">
            <v>14010764.039999999</v>
          </cell>
          <cell r="N114">
            <v>0</v>
          </cell>
          <cell r="O114">
            <v>0</v>
          </cell>
        </row>
        <row r="115">
          <cell r="B115" t="str">
            <v xml:space="preserve">      RELATED PAYROLL COST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541201</v>
          </cell>
          <cell r="B116" t="str">
            <v xml:space="preserve">        SSF COMPANY CONTRIBUTION</v>
          </cell>
          <cell r="C116">
            <v>326455</v>
          </cell>
          <cell r="D116">
            <v>326571</v>
          </cell>
          <cell r="E116">
            <v>328417</v>
          </cell>
          <cell r="F116">
            <v>328101</v>
          </cell>
          <cell r="G116">
            <v>327382</v>
          </cell>
          <cell r="H116">
            <v>316937</v>
          </cell>
          <cell r="I116">
            <v>315937</v>
          </cell>
          <cell r="J116">
            <v>329982</v>
          </cell>
          <cell r="K116">
            <v>331039</v>
          </cell>
          <cell r="L116">
            <v>326019</v>
          </cell>
          <cell r="M116">
            <v>302932</v>
          </cell>
          <cell r="N116">
            <v>0</v>
          </cell>
          <cell r="O116">
            <v>3559772</v>
          </cell>
        </row>
        <row r="117">
          <cell r="A117">
            <v>541202</v>
          </cell>
          <cell r="B117" t="str">
            <v xml:space="preserve">        SEVERANCE PAY</v>
          </cell>
          <cell r="C117">
            <v>286185</v>
          </cell>
          <cell r="D117">
            <v>258489</v>
          </cell>
          <cell r="E117">
            <v>1685781</v>
          </cell>
          <cell r="F117">
            <v>273911</v>
          </cell>
          <cell r="G117">
            <v>283041</v>
          </cell>
          <cell r="H117">
            <v>273910</v>
          </cell>
          <cell r="I117">
            <v>279965</v>
          </cell>
          <cell r="J117">
            <v>350370</v>
          </cell>
          <cell r="K117">
            <v>200531</v>
          </cell>
          <cell r="L117">
            <v>279965</v>
          </cell>
          <cell r="M117">
            <v>270931</v>
          </cell>
          <cell r="N117">
            <v>0</v>
          </cell>
          <cell r="O117">
            <v>4443079</v>
          </cell>
        </row>
        <row r="118">
          <cell r="A118">
            <v>541203</v>
          </cell>
          <cell r="B118" t="str">
            <v xml:space="preserve">        PROVIDENT FUND</v>
          </cell>
          <cell r="C118">
            <v>257685</v>
          </cell>
          <cell r="D118">
            <v>259008.55</v>
          </cell>
          <cell r="E118">
            <v>252900.31</v>
          </cell>
          <cell r="F118">
            <v>254637.57</v>
          </cell>
          <cell r="G118">
            <v>253781.98</v>
          </cell>
          <cell r="H118">
            <v>246230.36</v>
          </cell>
          <cell r="I118">
            <v>243664.94</v>
          </cell>
          <cell r="J118">
            <v>242052.82</v>
          </cell>
          <cell r="K118">
            <v>243654.38</v>
          </cell>
          <cell r="L118">
            <v>238292.59</v>
          </cell>
          <cell r="M118">
            <v>233618.11</v>
          </cell>
          <cell r="N118">
            <v>0</v>
          </cell>
          <cell r="O118">
            <v>2725526.61</v>
          </cell>
        </row>
        <row r="119">
          <cell r="A119">
            <v>541204</v>
          </cell>
          <cell r="B119" t="str">
            <v xml:space="preserve">        BONUS</v>
          </cell>
          <cell r="C119">
            <v>1400000</v>
          </cell>
          <cell r="D119">
            <v>1400000</v>
          </cell>
          <cell r="E119">
            <v>1400000</v>
          </cell>
          <cell r="F119">
            <v>1400000</v>
          </cell>
          <cell r="G119">
            <v>1400000</v>
          </cell>
          <cell r="H119">
            <v>1400000</v>
          </cell>
          <cell r="I119">
            <v>1400000</v>
          </cell>
          <cell r="J119">
            <v>1400000</v>
          </cell>
          <cell r="K119">
            <v>1400000</v>
          </cell>
          <cell r="L119">
            <v>1400000</v>
          </cell>
          <cell r="M119">
            <v>1400000</v>
          </cell>
          <cell r="N119">
            <v>0</v>
          </cell>
          <cell r="O119">
            <v>15400000</v>
          </cell>
        </row>
        <row r="120">
          <cell r="B120" t="str">
            <v xml:space="preserve">      TOTAL RELATED PAYROLL COST</v>
          </cell>
          <cell r="C120">
            <v>2270325</v>
          </cell>
          <cell r="D120">
            <v>2244068.5499999998</v>
          </cell>
          <cell r="E120">
            <v>3667098.31</v>
          </cell>
          <cell r="F120">
            <v>2256649.5699999998</v>
          </cell>
          <cell r="G120">
            <v>2264204.98</v>
          </cell>
          <cell r="H120">
            <v>2237077.36</v>
          </cell>
          <cell r="I120">
            <v>2239566.94</v>
          </cell>
          <cell r="J120">
            <v>2322404.8199999998</v>
          </cell>
          <cell r="K120">
            <v>2175224.38</v>
          </cell>
          <cell r="L120">
            <v>2244276.59</v>
          </cell>
          <cell r="M120">
            <v>2207481.11</v>
          </cell>
          <cell r="N120">
            <v>0</v>
          </cell>
          <cell r="O120">
            <v>26128377.609999999</v>
          </cell>
        </row>
        <row r="121">
          <cell r="A121">
            <v>541999</v>
          </cell>
          <cell r="B121" t="str">
            <v xml:space="preserve">    TOTAL PAYROLL &amp; RELATED PAYROLL COST</v>
          </cell>
          <cell r="C121">
            <v>18454357.780000001</v>
          </cell>
          <cell r="D121">
            <v>18390845.469999999</v>
          </cell>
          <cell r="E121">
            <v>19916209.550000001</v>
          </cell>
          <cell r="F121">
            <v>18519176.329999998</v>
          </cell>
          <cell r="G121">
            <v>17446480.02</v>
          </cell>
          <cell r="H121">
            <v>15810888.33</v>
          </cell>
          <cell r="I121">
            <v>16443658.01</v>
          </cell>
          <cell r="J121">
            <v>17785253.32</v>
          </cell>
          <cell r="K121">
            <v>17334430.460000001</v>
          </cell>
          <cell r="L121">
            <v>17038220.399999999</v>
          </cell>
          <cell r="M121">
            <v>16218245.15</v>
          </cell>
          <cell r="N121">
            <v>0</v>
          </cell>
          <cell r="O121">
            <v>193357764.82000002</v>
          </cell>
        </row>
        <row r="122">
          <cell r="A122" t="str">
            <v>RT_LABUR</v>
          </cell>
          <cell r="B122" t="str">
            <v xml:space="preserve">  TOTAL DIRECT LABOUR COST</v>
          </cell>
          <cell r="C122">
            <v>18454357.780000001</v>
          </cell>
          <cell r="D122">
            <v>18390845.469999999</v>
          </cell>
          <cell r="E122">
            <v>19916209.550000001</v>
          </cell>
          <cell r="F122">
            <v>18519176.329999998</v>
          </cell>
          <cell r="G122">
            <v>17446480.02</v>
          </cell>
          <cell r="H122">
            <v>15810888.33</v>
          </cell>
          <cell r="I122">
            <v>16443658.01</v>
          </cell>
          <cell r="J122">
            <v>17785253.32</v>
          </cell>
          <cell r="K122">
            <v>17334430.460000001</v>
          </cell>
          <cell r="L122">
            <v>17038220.399999999</v>
          </cell>
          <cell r="M122">
            <v>16218245.15</v>
          </cell>
          <cell r="N122">
            <v>0</v>
          </cell>
          <cell r="O122">
            <v>193357764.82000002</v>
          </cell>
        </row>
        <row r="123">
          <cell r="B123" t="str">
            <v xml:space="preserve"> 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 xml:space="preserve">  OVERHEAD COST DOMESTIC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514001</v>
          </cell>
          <cell r="B125" t="str">
            <v xml:space="preserve">      CLEANING SUPPLY - DOMESTIC</v>
          </cell>
          <cell r="C125">
            <v>335374.45</v>
          </cell>
          <cell r="D125">
            <v>328887.09999999998</v>
          </cell>
          <cell r="E125">
            <v>317784.40000000002</v>
          </cell>
          <cell r="F125">
            <v>339820.34</v>
          </cell>
          <cell r="G125">
            <v>354743.45</v>
          </cell>
          <cell r="H125">
            <v>365612.15</v>
          </cell>
          <cell r="I125">
            <v>456215.45</v>
          </cell>
          <cell r="J125">
            <v>406532.45</v>
          </cell>
          <cell r="K125">
            <v>391451.75</v>
          </cell>
          <cell r="L125">
            <v>613684.4</v>
          </cell>
          <cell r="M125">
            <v>486349.7</v>
          </cell>
          <cell r="N125">
            <v>0</v>
          </cell>
          <cell r="O125">
            <v>4396455.6400000006</v>
          </cell>
        </row>
        <row r="126">
          <cell r="A126">
            <v>514002</v>
          </cell>
          <cell r="B126" t="str">
            <v xml:space="preserve">      COOKING GAS -  DOMESTIC</v>
          </cell>
          <cell r="C126">
            <v>23446.49</v>
          </cell>
          <cell r="D126">
            <v>47087.61</v>
          </cell>
          <cell r="E126">
            <v>22239.22</v>
          </cell>
          <cell r="F126">
            <v>0</v>
          </cell>
          <cell r="G126">
            <v>19718.849999999999</v>
          </cell>
          <cell r="H126">
            <v>30381.279999999999</v>
          </cell>
          <cell r="I126">
            <v>24600.7</v>
          </cell>
          <cell r="J126">
            <v>0</v>
          </cell>
          <cell r="K126">
            <v>22069.37</v>
          </cell>
          <cell r="L126">
            <v>26599.14</v>
          </cell>
          <cell r="M126">
            <v>0</v>
          </cell>
          <cell r="N126">
            <v>0</v>
          </cell>
          <cell r="O126">
            <v>216142.66000000003</v>
          </cell>
        </row>
        <row r="127">
          <cell r="A127">
            <v>514003</v>
          </cell>
          <cell r="B127" t="str">
            <v xml:space="preserve">      KITCHEN SUPPLY &amp; UTENSIL - DOMESTIC</v>
          </cell>
          <cell r="C127">
            <v>317531.25</v>
          </cell>
          <cell r="D127">
            <v>367144.98</v>
          </cell>
          <cell r="E127">
            <v>403577.92</v>
          </cell>
          <cell r="F127">
            <v>419193.11</v>
          </cell>
          <cell r="G127">
            <v>343472.66</v>
          </cell>
          <cell r="H127">
            <v>439903.84</v>
          </cell>
          <cell r="I127">
            <v>321267.7</v>
          </cell>
          <cell r="J127">
            <v>266835.34999999998</v>
          </cell>
          <cell r="K127">
            <v>305955.03999999998</v>
          </cell>
          <cell r="L127">
            <v>287314.03999999998</v>
          </cell>
          <cell r="M127">
            <v>290312.21000000002</v>
          </cell>
          <cell r="N127">
            <v>0</v>
          </cell>
          <cell r="O127">
            <v>3762508.1</v>
          </cell>
        </row>
        <row r="128">
          <cell r="A128">
            <v>514004</v>
          </cell>
          <cell r="B128" t="str">
            <v xml:space="preserve">      SPOILAGE &amp; WASTAGE  - DOMESTIC</v>
          </cell>
          <cell r="C128">
            <v>271083.62</v>
          </cell>
          <cell r="D128">
            <v>265339.87</v>
          </cell>
          <cell r="E128">
            <v>335998.65</v>
          </cell>
          <cell r="F128">
            <v>241018.51</v>
          </cell>
          <cell r="G128">
            <v>194891.68</v>
          </cell>
          <cell r="H128">
            <v>264040.99</v>
          </cell>
          <cell r="I128">
            <v>188497.2</v>
          </cell>
          <cell r="J128">
            <v>317351.61</v>
          </cell>
          <cell r="K128">
            <v>271853.55</v>
          </cell>
          <cell r="L128">
            <v>213607.18</v>
          </cell>
          <cell r="M128">
            <v>139744.20000000001</v>
          </cell>
          <cell r="N128">
            <v>0</v>
          </cell>
          <cell r="O128">
            <v>2703427.06</v>
          </cell>
        </row>
        <row r="129">
          <cell r="A129">
            <v>514005</v>
          </cell>
          <cell r="B129" t="str">
            <v xml:space="preserve">      ELECTRICITY - DOMESTIC</v>
          </cell>
          <cell r="C129">
            <v>1020639.87</v>
          </cell>
          <cell r="D129">
            <v>943519.95</v>
          </cell>
          <cell r="E129">
            <v>892117.14</v>
          </cell>
          <cell r="F129">
            <v>1026133.77</v>
          </cell>
          <cell r="G129">
            <v>1102557.04</v>
          </cell>
          <cell r="H129">
            <v>1182578.3899999999</v>
          </cell>
          <cell r="I129">
            <v>1029713.55</v>
          </cell>
          <cell r="J129">
            <v>1200192.19</v>
          </cell>
          <cell r="K129">
            <v>906241.37</v>
          </cell>
          <cell r="L129">
            <v>865603.65</v>
          </cell>
          <cell r="M129">
            <v>972048.48</v>
          </cell>
          <cell r="N129">
            <v>0</v>
          </cell>
          <cell r="O129">
            <v>11141345.399999999</v>
          </cell>
        </row>
        <row r="130">
          <cell r="A130">
            <v>514006</v>
          </cell>
          <cell r="B130" t="str">
            <v xml:space="preserve">      WATER SUPPLY - DOMESTIC</v>
          </cell>
          <cell r="C130">
            <v>103663</v>
          </cell>
          <cell r="D130">
            <v>88858</v>
          </cell>
          <cell r="E130">
            <v>83866.5</v>
          </cell>
          <cell r="F130">
            <v>92515.5</v>
          </cell>
          <cell r="G130">
            <v>119949</v>
          </cell>
          <cell r="H130">
            <v>112450.25</v>
          </cell>
          <cell r="I130">
            <v>95706</v>
          </cell>
          <cell r="J130">
            <v>115906.5</v>
          </cell>
          <cell r="K130">
            <v>93843</v>
          </cell>
          <cell r="L130">
            <v>84395</v>
          </cell>
          <cell r="M130">
            <v>83552.75</v>
          </cell>
          <cell r="N130">
            <v>0</v>
          </cell>
          <cell r="O130">
            <v>1074705.5</v>
          </cell>
        </row>
        <row r="131">
          <cell r="A131">
            <v>514007</v>
          </cell>
          <cell r="B131" t="str">
            <v xml:space="preserve">      COST ADJUSTED RAW MATERIAL - DOMESTIC</v>
          </cell>
          <cell r="C131">
            <v>-4707022.75</v>
          </cell>
          <cell r="D131">
            <v>-3546125.87</v>
          </cell>
          <cell r="E131">
            <v>-2687672.72</v>
          </cell>
          <cell r="F131">
            <v>-3385714.7</v>
          </cell>
          <cell r="G131">
            <v>-2797450.59</v>
          </cell>
          <cell r="H131">
            <v>-2094818.25</v>
          </cell>
          <cell r="I131">
            <v>-1716045.35</v>
          </cell>
          <cell r="J131">
            <v>-1927336.09</v>
          </cell>
          <cell r="K131">
            <v>-1294520.54</v>
          </cell>
          <cell r="L131">
            <v>-217506.65</v>
          </cell>
          <cell r="M131">
            <v>-286392.49</v>
          </cell>
          <cell r="N131">
            <v>0</v>
          </cell>
          <cell r="O131">
            <v>-24660605.999999996</v>
          </cell>
        </row>
        <row r="132">
          <cell r="A132">
            <v>514008</v>
          </cell>
          <cell r="B132" t="str">
            <v xml:space="preserve">      COST ADJUSTED FINISH GOODS - DOMESTIC</v>
          </cell>
          <cell r="C132">
            <v>10.99</v>
          </cell>
          <cell r="D132">
            <v>-1466.99</v>
          </cell>
          <cell r="E132">
            <v>-7.0000000000000007E-2</v>
          </cell>
          <cell r="F132">
            <v>5.35</v>
          </cell>
          <cell r="G132">
            <v>-0.28999999999999998</v>
          </cell>
          <cell r="H132">
            <v>-0.12</v>
          </cell>
          <cell r="I132">
            <v>-0.04</v>
          </cell>
          <cell r="J132">
            <v>0.01</v>
          </cell>
          <cell r="K132">
            <v>-0.02</v>
          </cell>
          <cell r="L132">
            <v>0.22</v>
          </cell>
          <cell r="M132">
            <v>-540.54</v>
          </cell>
          <cell r="N132">
            <v>0</v>
          </cell>
          <cell r="O132">
            <v>-1991.4999999999998</v>
          </cell>
        </row>
        <row r="133">
          <cell r="A133">
            <v>514009</v>
          </cell>
          <cell r="B133" t="str">
            <v xml:space="preserve">      COST ADJUSTED WIP - DOMESTIC</v>
          </cell>
          <cell r="C133">
            <v>0</v>
          </cell>
          <cell r="D133">
            <v>-87644.81</v>
          </cell>
          <cell r="E133">
            <v>0</v>
          </cell>
          <cell r="F133">
            <v>-30779.64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-118424.45</v>
          </cell>
        </row>
        <row r="134">
          <cell r="A134">
            <v>514010</v>
          </cell>
          <cell r="B134" t="str">
            <v xml:space="preserve">      GASOLINE - DOMESTIC</v>
          </cell>
          <cell r="C134">
            <v>329868.27</v>
          </cell>
          <cell r="D134">
            <v>299027.90999999997</v>
          </cell>
          <cell r="E134">
            <v>365338.97</v>
          </cell>
          <cell r="F134">
            <v>335733.11</v>
          </cell>
          <cell r="G134">
            <v>316327.01</v>
          </cell>
          <cell r="H134">
            <v>299456.96999999997</v>
          </cell>
          <cell r="I134">
            <v>323176.23</v>
          </cell>
          <cell r="J134">
            <v>329544.40000000002</v>
          </cell>
          <cell r="K134">
            <v>306779.81</v>
          </cell>
          <cell r="L134">
            <v>328224.01</v>
          </cell>
          <cell r="M134">
            <v>330012.73</v>
          </cell>
          <cell r="N134">
            <v>0</v>
          </cell>
          <cell r="O134">
            <v>3563489.4199999995</v>
          </cell>
        </row>
        <row r="135">
          <cell r="A135">
            <v>514011</v>
          </cell>
          <cell r="B135" t="str">
            <v xml:space="preserve">       LAUNDRY SERVICE - DOMESTIC</v>
          </cell>
          <cell r="C135">
            <v>90735.45</v>
          </cell>
          <cell r="D135">
            <v>92016.639999999999</v>
          </cell>
          <cell r="E135">
            <v>69515.53</v>
          </cell>
          <cell r="F135">
            <v>72773.52</v>
          </cell>
          <cell r="G135">
            <v>94401.97</v>
          </cell>
          <cell r="H135">
            <v>147540.43</v>
          </cell>
          <cell r="I135">
            <v>103789.94</v>
          </cell>
          <cell r="J135">
            <v>104488.8</v>
          </cell>
          <cell r="K135">
            <v>72199.92</v>
          </cell>
          <cell r="L135">
            <v>95143.7</v>
          </cell>
          <cell r="M135">
            <v>74360.98</v>
          </cell>
          <cell r="N135">
            <v>0</v>
          </cell>
          <cell r="O135">
            <v>1016966.88</v>
          </cell>
        </row>
        <row r="136">
          <cell r="A136">
            <v>514012</v>
          </cell>
          <cell r="B136" t="str">
            <v xml:space="preserve">       FREIGHT CHARGE - DOMESTIC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514013</v>
          </cell>
          <cell r="B137" t="str">
            <v xml:space="preserve">      CUSTOMS FEE - DOMESTIC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R514999</v>
          </cell>
          <cell r="B138" t="str">
            <v xml:space="preserve">  TOTAL OVERHEAD COST DOMESTIC</v>
          </cell>
          <cell r="C138">
            <v>-2214669.36</v>
          </cell>
          <cell r="D138">
            <v>-1203355.6100000001</v>
          </cell>
          <cell r="E138">
            <v>-197234.46</v>
          </cell>
          <cell r="F138">
            <v>-889301.13</v>
          </cell>
          <cell r="G138">
            <v>-251389.22</v>
          </cell>
          <cell r="H138">
            <v>747145.93</v>
          </cell>
          <cell r="I138">
            <v>826921.38</v>
          </cell>
          <cell r="J138">
            <v>813515.22</v>
          </cell>
          <cell r="K138">
            <v>1075873.25</v>
          </cell>
          <cell r="L138">
            <v>2297064.69</v>
          </cell>
          <cell r="M138">
            <v>2089448.02</v>
          </cell>
          <cell r="N138">
            <v>0</v>
          </cell>
          <cell r="O138">
            <v>3094018.7100000009</v>
          </cell>
        </row>
        <row r="139">
          <cell r="B139" t="str">
            <v xml:space="preserve">  OVERHEAD COST INTERNATIONAL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>
            <v>524001</v>
          </cell>
          <cell r="B140" t="str">
            <v xml:space="preserve">      CLEANING SUPPLY - INTER</v>
          </cell>
          <cell r="C140">
            <v>428165.1</v>
          </cell>
          <cell r="D140">
            <v>447627.15</v>
          </cell>
          <cell r="E140">
            <v>453009.15</v>
          </cell>
          <cell r="F140">
            <v>441139.8</v>
          </cell>
          <cell r="G140">
            <v>426747.75</v>
          </cell>
          <cell r="H140">
            <v>434652.45</v>
          </cell>
          <cell r="I140">
            <v>428165.1</v>
          </cell>
          <cell r="J140">
            <v>439878.45</v>
          </cell>
          <cell r="K140">
            <v>434652.45</v>
          </cell>
          <cell r="L140">
            <v>447627.15</v>
          </cell>
          <cell r="M140">
            <v>473576.55</v>
          </cell>
          <cell r="N140">
            <v>0</v>
          </cell>
          <cell r="O140">
            <v>4855241.1000000006</v>
          </cell>
        </row>
        <row r="141">
          <cell r="A141">
            <v>524002</v>
          </cell>
          <cell r="B141" t="str">
            <v xml:space="preserve">      COOKING GAS -  INTER</v>
          </cell>
          <cell r="C141">
            <v>57313.63</v>
          </cell>
          <cell r="D141">
            <v>124963.28</v>
          </cell>
          <cell r="E141">
            <v>63937.77</v>
          </cell>
          <cell r="F141">
            <v>0</v>
          </cell>
          <cell r="G141">
            <v>47471.3</v>
          </cell>
          <cell r="H141">
            <v>70191.22</v>
          </cell>
          <cell r="I141">
            <v>60135.040000000001</v>
          </cell>
          <cell r="J141">
            <v>0</v>
          </cell>
          <cell r="K141">
            <v>59145.9</v>
          </cell>
          <cell r="L141">
            <v>76472.55</v>
          </cell>
          <cell r="M141">
            <v>0</v>
          </cell>
          <cell r="N141">
            <v>0</v>
          </cell>
          <cell r="O141">
            <v>559630.68999999994</v>
          </cell>
        </row>
        <row r="142">
          <cell r="A142">
            <v>524003</v>
          </cell>
          <cell r="B142" t="str">
            <v xml:space="preserve">      KITCHEN SUPPLY &amp; UTENSIL - INTER</v>
          </cell>
          <cell r="C142">
            <v>485130.85</v>
          </cell>
          <cell r="D142">
            <v>521411.51</v>
          </cell>
          <cell r="E142">
            <v>760780.51</v>
          </cell>
          <cell r="F142">
            <v>398354.24</v>
          </cell>
          <cell r="G142">
            <v>696631.31</v>
          </cell>
          <cell r="H142">
            <v>551997.06999999995</v>
          </cell>
          <cell r="I142">
            <v>421510.13</v>
          </cell>
          <cell r="J142">
            <v>512954.84</v>
          </cell>
          <cell r="K142">
            <v>713065.23</v>
          </cell>
          <cell r="L142">
            <v>478203.96</v>
          </cell>
          <cell r="M142">
            <v>447645.02</v>
          </cell>
          <cell r="N142">
            <v>0</v>
          </cell>
          <cell r="O142">
            <v>5987684.6699999999</v>
          </cell>
        </row>
        <row r="143">
          <cell r="A143">
            <v>524004</v>
          </cell>
          <cell r="B143" t="str">
            <v xml:space="preserve">      SPOILAGE &amp; WASTAGE  - INTER</v>
          </cell>
          <cell r="C143">
            <v>475037.58</v>
          </cell>
          <cell r="D143">
            <v>422783.14</v>
          </cell>
          <cell r="E143">
            <v>429718.87</v>
          </cell>
          <cell r="F143">
            <v>384804.36</v>
          </cell>
          <cell r="G143">
            <v>489007.14</v>
          </cell>
          <cell r="H143">
            <v>546157.99</v>
          </cell>
          <cell r="I143">
            <v>394724.4</v>
          </cell>
          <cell r="J143">
            <v>468639</v>
          </cell>
          <cell r="K143">
            <v>517611.73</v>
          </cell>
          <cell r="L143">
            <v>578997.9</v>
          </cell>
          <cell r="M143">
            <v>613594.93999999994</v>
          </cell>
          <cell r="N143">
            <v>0</v>
          </cell>
          <cell r="O143">
            <v>5321077.0500000007</v>
          </cell>
        </row>
        <row r="144">
          <cell r="A144">
            <v>524005</v>
          </cell>
          <cell r="B144" t="str">
            <v xml:space="preserve">      ELECTRICITY - INTER</v>
          </cell>
          <cell r="C144">
            <v>2498807.9700000002</v>
          </cell>
          <cell r="D144">
            <v>2426194.16</v>
          </cell>
          <cell r="E144">
            <v>2539102.61</v>
          </cell>
          <cell r="F144">
            <v>2774361.69</v>
          </cell>
          <cell r="G144">
            <v>2699363.78</v>
          </cell>
          <cell r="H144">
            <v>2632190.62</v>
          </cell>
          <cell r="I144">
            <v>2521022.84</v>
          </cell>
          <cell r="J144">
            <v>2938401.58</v>
          </cell>
          <cell r="K144">
            <v>2450208.14</v>
          </cell>
          <cell r="L144">
            <v>2596810.96</v>
          </cell>
          <cell r="M144">
            <v>3254249.24</v>
          </cell>
          <cell r="N144">
            <v>0</v>
          </cell>
          <cell r="O144">
            <v>29330713.590000004</v>
          </cell>
        </row>
        <row r="145">
          <cell r="A145">
            <v>524006</v>
          </cell>
          <cell r="B145" t="str">
            <v xml:space="preserve">      WATER SUPPLY - INTER</v>
          </cell>
          <cell r="C145">
            <v>239527</v>
          </cell>
          <cell r="D145">
            <v>217392</v>
          </cell>
          <cell r="E145">
            <v>217403.5</v>
          </cell>
          <cell r="F145">
            <v>232464.5</v>
          </cell>
          <cell r="G145">
            <v>278781</v>
          </cell>
          <cell r="H145">
            <v>244379.75</v>
          </cell>
          <cell r="I145">
            <v>224354</v>
          </cell>
          <cell r="J145">
            <v>270468.5</v>
          </cell>
          <cell r="K145">
            <v>234597</v>
          </cell>
          <cell r="L145">
            <v>228640</v>
          </cell>
          <cell r="M145">
            <v>246907.25</v>
          </cell>
          <cell r="N145">
            <v>0</v>
          </cell>
          <cell r="O145">
            <v>2634914.5</v>
          </cell>
        </row>
        <row r="146">
          <cell r="A146">
            <v>524007</v>
          </cell>
          <cell r="B146" t="str">
            <v xml:space="preserve">      COST ADJUSTED RAW MATERIAL - INTER</v>
          </cell>
          <cell r="C146">
            <v>-1393790.34</v>
          </cell>
          <cell r="D146">
            <v>-1748238.49</v>
          </cell>
          <cell r="E146">
            <v>-1514858.88</v>
          </cell>
          <cell r="F146">
            <v>-489363.65</v>
          </cell>
          <cell r="G146">
            <v>1219957.0900000001</v>
          </cell>
          <cell r="H146">
            <v>-850677.31</v>
          </cell>
          <cell r="I146">
            <v>-405880.54</v>
          </cell>
          <cell r="J146">
            <v>769387.25</v>
          </cell>
          <cell r="K146">
            <v>358134.18</v>
          </cell>
          <cell r="L146">
            <v>8884.1</v>
          </cell>
          <cell r="M146">
            <v>-2542568.23</v>
          </cell>
          <cell r="N146">
            <v>0</v>
          </cell>
          <cell r="O146">
            <v>-6589014.8200000003</v>
          </cell>
        </row>
        <row r="147">
          <cell r="A147">
            <v>524008</v>
          </cell>
          <cell r="B147" t="str">
            <v xml:space="preserve">      COST ADJUSTED FINISH GOODS - INTER</v>
          </cell>
          <cell r="C147">
            <v>-7.22</v>
          </cell>
          <cell r="D147">
            <v>-29005.56</v>
          </cell>
          <cell r="E147">
            <v>-0.27</v>
          </cell>
          <cell r="F147">
            <v>-4957.45</v>
          </cell>
          <cell r="G147">
            <v>-0.15</v>
          </cell>
          <cell r="H147">
            <v>-0.43</v>
          </cell>
          <cell r="I147">
            <v>-0.01</v>
          </cell>
          <cell r="J147">
            <v>-0.1</v>
          </cell>
          <cell r="K147">
            <v>0</v>
          </cell>
          <cell r="L147">
            <v>-0.57999999999999996</v>
          </cell>
          <cell r="M147">
            <v>710.76</v>
          </cell>
          <cell r="N147">
            <v>0</v>
          </cell>
          <cell r="O147">
            <v>-33261.01</v>
          </cell>
        </row>
        <row r="148">
          <cell r="A148">
            <v>524009</v>
          </cell>
          <cell r="B148" t="str">
            <v xml:space="preserve">      COST ADJUSTED WIP - INTER</v>
          </cell>
          <cell r="C148">
            <v>-500</v>
          </cell>
          <cell r="D148">
            <v>-201172.63</v>
          </cell>
          <cell r="E148">
            <v>-1402.88</v>
          </cell>
          <cell r="F148">
            <v>-222477.87</v>
          </cell>
          <cell r="G148">
            <v>-667</v>
          </cell>
          <cell r="H148">
            <v>-13550</v>
          </cell>
          <cell r="I148">
            <v>-4356.25</v>
          </cell>
          <cell r="J148">
            <v>-1020</v>
          </cell>
          <cell r="K148">
            <v>-2226.25</v>
          </cell>
          <cell r="L148">
            <v>0</v>
          </cell>
          <cell r="M148">
            <v>-250</v>
          </cell>
          <cell r="N148">
            <v>0</v>
          </cell>
          <cell r="O148">
            <v>-447622.88</v>
          </cell>
        </row>
        <row r="149">
          <cell r="A149">
            <v>524010</v>
          </cell>
          <cell r="B149" t="str">
            <v xml:space="preserve">      GASOLINE - INTER</v>
          </cell>
          <cell r="C149">
            <v>499031.49</v>
          </cell>
          <cell r="D149">
            <v>492991.96</v>
          </cell>
          <cell r="E149">
            <v>687696.89</v>
          </cell>
          <cell r="F149">
            <v>604319.59</v>
          </cell>
          <cell r="G149">
            <v>521512.09</v>
          </cell>
          <cell r="H149">
            <v>472826.79</v>
          </cell>
          <cell r="I149">
            <v>506409.83</v>
          </cell>
          <cell r="J149">
            <v>477839.38</v>
          </cell>
          <cell r="K149">
            <v>464102.79</v>
          </cell>
          <cell r="L149">
            <v>475924.82</v>
          </cell>
          <cell r="M149">
            <v>544075.04</v>
          </cell>
          <cell r="N149">
            <v>0</v>
          </cell>
          <cell r="O149">
            <v>5746730.6699999999</v>
          </cell>
        </row>
        <row r="150">
          <cell r="A150">
            <v>524011</v>
          </cell>
          <cell r="B150" t="str">
            <v xml:space="preserve">       LAUNDRY SERVICE - INTER</v>
          </cell>
          <cell r="C150">
            <v>2869181.74</v>
          </cell>
          <cell r="D150">
            <v>2634690.52</v>
          </cell>
          <cell r="E150">
            <v>2708026.51</v>
          </cell>
          <cell r="F150">
            <v>2686717.03</v>
          </cell>
          <cell r="G150">
            <v>2378634.86</v>
          </cell>
          <cell r="H150">
            <v>2273208.86</v>
          </cell>
          <cell r="I150">
            <v>3139701.85</v>
          </cell>
          <cell r="J150">
            <v>2802246.45</v>
          </cell>
          <cell r="K150">
            <v>2172850.9300000002</v>
          </cell>
          <cell r="L150">
            <v>2660397.2599999998</v>
          </cell>
          <cell r="M150">
            <v>2758223.52</v>
          </cell>
          <cell r="N150">
            <v>0</v>
          </cell>
          <cell r="O150">
            <v>29083879.529999997</v>
          </cell>
        </row>
        <row r="151">
          <cell r="A151">
            <v>524012</v>
          </cell>
          <cell r="B151" t="str">
            <v xml:space="preserve">       FREIGHT CHARGE -  INTER</v>
          </cell>
          <cell r="C151">
            <v>396070.48</v>
          </cell>
          <cell r="D151">
            <v>521000.91</v>
          </cell>
          <cell r="E151">
            <v>491735.98</v>
          </cell>
          <cell r="F151">
            <v>418502.48</v>
          </cell>
          <cell r="G151">
            <v>549878.39</v>
          </cell>
          <cell r="H151">
            <v>481615.94</v>
          </cell>
          <cell r="I151">
            <v>262061.58</v>
          </cell>
          <cell r="J151">
            <v>623405.88</v>
          </cell>
          <cell r="K151">
            <v>493647.93</v>
          </cell>
          <cell r="L151">
            <v>564178.52</v>
          </cell>
          <cell r="M151">
            <v>655001.30000000005</v>
          </cell>
          <cell r="N151">
            <v>0</v>
          </cell>
          <cell r="O151">
            <v>5457099.3899999997</v>
          </cell>
        </row>
        <row r="152">
          <cell r="A152">
            <v>524013</v>
          </cell>
          <cell r="B152" t="str">
            <v xml:space="preserve">      CUSTOMS FEE - INTER</v>
          </cell>
          <cell r="C152">
            <v>241400</v>
          </cell>
          <cell r="D152">
            <v>227700</v>
          </cell>
          <cell r="E152">
            <v>237060</v>
          </cell>
          <cell r="F152">
            <v>251350</v>
          </cell>
          <cell r="G152">
            <v>232950</v>
          </cell>
          <cell r="H152">
            <v>228550</v>
          </cell>
          <cell r="I152">
            <v>248200</v>
          </cell>
          <cell r="J152">
            <v>206650</v>
          </cell>
          <cell r="K152">
            <v>197650</v>
          </cell>
          <cell r="L152">
            <v>218640</v>
          </cell>
          <cell r="M152">
            <v>190570</v>
          </cell>
          <cell r="N152">
            <v>0</v>
          </cell>
          <cell r="O152">
            <v>2480720</v>
          </cell>
        </row>
        <row r="153">
          <cell r="A153" t="str">
            <v>R524999</v>
          </cell>
          <cell r="B153" t="str">
            <v xml:space="preserve">  TOTAL OVERHEAD COST INTERNATIONAL</v>
          </cell>
          <cell r="C153">
            <v>6795368.2800000003</v>
          </cell>
          <cell r="D153">
            <v>6058337.9500000002</v>
          </cell>
          <cell r="E153">
            <v>7072209.7599999998</v>
          </cell>
          <cell r="F153">
            <v>7475214.7199999997</v>
          </cell>
          <cell r="G153">
            <v>9540267.5600000005</v>
          </cell>
          <cell r="H153">
            <v>7071542.9500000002</v>
          </cell>
          <cell r="I153">
            <v>7796047.9699999997</v>
          </cell>
          <cell r="J153">
            <v>9508851.2300000004</v>
          </cell>
          <cell r="K153">
            <v>8093440.0300000003</v>
          </cell>
          <cell r="L153">
            <v>8334776.6399999997</v>
          </cell>
          <cell r="M153">
            <v>6641735.3899999997</v>
          </cell>
          <cell r="N153">
            <v>0</v>
          </cell>
          <cell r="O153">
            <v>84387792.480000004</v>
          </cell>
        </row>
        <row r="154">
          <cell r="B154" t="str">
            <v xml:space="preserve"> OVERHEAD COST KOSHER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534001</v>
          </cell>
          <cell r="B155" t="str">
            <v xml:space="preserve">     CLEANING SUPPLY - KOSHER</v>
          </cell>
          <cell r="C155">
            <v>45411.45</v>
          </cell>
          <cell r="D155">
            <v>32436.75</v>
          </cell>
          <cell r="E155">
            <v>45957.45</v>
          </cell>
          <cell r="F155">
            <v>38924.1</v>
          </cell>
          <cell r="G155">
            <v>52522.8</v>
          </cell>
          <cell r="H155">
            <v>25949.4</v>
          </cell>
          <cell r="I155">
            <v>45411.45</v>
          </cell>
          <cell r="J155">
            <v>39392.1</v>
          </cell>
          <cell r="K155">
            <v>51898.8</v>
          </cell>
          <cell r="L155">
            <v>45411.45</v>
          </cell>
          <cell r="M155">
            <v>32436.75</v>
          </cell>
          <cell r="N155">
            <v>0</v>
          </cell>
          <cell r="O155">
            <v>455752.49999999994</v>
          </cell>
        </row>
        <row r="156">
          <cell r="A156">
            <v>534002</v>
          </cell>
          <cell r="B156" t="str">
            <v xml:space="preserve">     COOKING GAS -  KOSHER</v>
          </cell>
          <cell r="C156">
            <v>6078.72</v>
          </cell>
          <cell r="D156">
            <v>9055.31</v>
          </cell>
          <cell r="E156">
            <v>6486.44</v>
          </cell>
          <cell r="F156">
            <v>0</v>
          </cell>
          <cell r="G156">
            <v>5842.62</v>
          </cell>
          <cell r="H156">
            <v>4190.5200000000004</v>
          </cell>
          <cell r="I156">
            <v>6377.96</v>
          </cell>
          <cell r="J156">
            <v>0</v>
          </cell>
          <cell r="K156">
            <v>7062.2</v>
          </cell>
          <cell r="L156">
            <v>7758.08</v>
          </cell>
          <cell r="M156">
            <v>0</v>
          </cell>
          <cell r="N156">
            <v>0</v>
          </cell>
          <cell r="O156">
            <v>52851.85</v>
          </cell>
        </row>
        <row r="157">
          <cell r="A157">
            <v>534003</v>
          </cell>
          <cell r="B157" t="str">
            <v xml:space="preserve">     KITCHEN SUPPLY &amp; UTENSIL - KOSHER</v>
          </cell>
          <cell r="C157">
            <v>23668.25</v>
          </cell>
          <cell r="D157">
            <v>25090.92</v>
          </cell>
          <cell r="E157">
            <v>49256.3</v>
          </cell>
          <cell r="F157">
            <v>25760.83</v>
          </cell>
          <cell r="G157">
            <v>26042.400000000001</v>
          </cell>
          <cell r="H157">
            <v>12727.39</v>
          </cell>
          <cell r="I157">
            <v>26904.95</v>
          </cell>
          <cell r="J157">
            <v>24150.04</v>
          </cell>
          <cell r="K157">
            <v>22525.13</v>
          </cell>
          <cell r="L157">
            <v>20753.59</v>
          </cell>
          <cell r="M157">
            <v>16674.060000000001</v>
          </cell>
          <cell r="N157">
            <v>0</v>
          </cell>
          <cell r="O157">
            <v>273553.86000000004</v>
          </cell>
        </row>
        <row r="158">
          <cell r="A158">
            <v>534004</v>
          </cell>
          <cell r="B158" t="str">
            <v xml:space="preserve">    SPOILAGE &amp; WASTAGE  - KOSHER</v>
          </cell>
          <cell r="C158">
            <v>76480.13</v>
          </cell>
          <cell r="D158">
            <v>66649.16</v>
          </cell>
          <cell r="E158">
            <v>93751.96</v>
          </cell>
          <cell r="F158">
            <v>70862.89</v>
          </cell>
          <cell r="G158">
            <v>91830.43</v>
          </cell>
          <cell r="H158">
            <v>93770.64</v>
          </cell>
          <cell r="I158">
            <v>737951.6</v>
          </cell>
          <cell r="J158">
            <v>88690.48</v>
          </cell>
          <cell r="K158">
            <v>48550.53</v>
          </cell>
          <cell r="L158">
            <v>54026.03</v>
          </cell>
          <cell r="M158">
            <v>106732.24</v>
          </cell>
          <cell r="N158">
            <v>0</v>
          </cell>
          <cell r="O158">
            <v>1529296.09</v>
          </cell>
        </row>
        <row r="159">
          <cell r="A159">
            <v>534005</v>
          </cell>
          <cell r="B159" t="str">
            <v xml:space="preserve">    ELECTRICITY - KOSHER</v>
          </cell>
          <cell r="C159">
            <v>312326.09000000003</v>
          </cell>
          <cell r="D159">
            <v>277565.26</v>
          </cell>
          <cell r="E159">
            <v>283817.81</v>
          </cell>
          <cell r="F159">
            <v>292497.86</v>
          </cell>
          <cell r="G159">
            <v>296385.5</v>
          </cell>
          <cell r="H159">
            <v>275408.03000000003</v>
          </cell>
          <cell r="I159">
            <v>299928.93</v>
          </cell>
          <cell r="J159">
            <v>312214.28999999998</v>
          </cell>
          <cell r="K159">
            <v>292964.14</v>
          </cell>
          <cell r="L159">
            <v>290780.92</v>
          </cell>
          <cell r="M159">
            <v>263124.7</v>
          </cell>
          <cell r="N159">
            <v>0</v>
          </cell>
          <cell r="O159">
            <v>3197013.5300000003</v>
          </cell>
        </row>
        <row r="160">
          <cell r="A160">
            <v>534006</v>
          </cell>
          <cell r="B160" t="str">
            <v xml:space="preserve">    WATER SUPPLY - KOSHER</v>
          </cell>
          <cell r="C160">
            <v>42955</v>
          </cell>
          <cell r="D160">
            <v>28175</v>
          </cell>
          <cell r="E160">
            <v>31390</v>
          </cell>
          <cell r="F160">
            <v>30360</v>
          </cell>
          <cell r="G160">
            <v>38685</v>
          </cell>
          <cell r="H160">
            <v>31710</v>
          </cell>
          <cell r="I160">
            <v>26945</v>
          </cell>
          <cell r="J160">
            <v>35925</v>
          </cell>
          <cell r="K160">
            <v>39680</v>
          </cell>
          <cell r="L160">
            <v>44620</v>
          </cell>
          <cell r="M160">
            <v>47770</v>
          </cell>
          <cell r="N160">
            <v>0</v>
          </cell>
          <cell r="O160">
            <v>398215</v>
          </cell>
        </row>
        <row r="161">
          <cell r="A161">
            <v>534007</v>
          </cell>
          <cell r="B161" t="str">
            <v xml:space="preserve">    COST ADJUSTED RAW MATERIAL - KOSHER</v>
          </cell>
          <cell r="C161">
            <v>122041.56</v>
          </cell>
          <cell r="D161">
            <v>182408.68</v>
          </cell>
          <cell r="E161">
            <v>-95763.17</v>
          </cell>
          <cell r="F161">
            <v>-511577.39</v>
          </cell>
          <cell r="G161">
            <v>157929.34</v>
          </cell>
          <cell r="H161">
            <v>-162577.21</v>
          </cell>
          <cell r="I161">
            <v>-85443.15</v>
          </cell>
          <cell r="J161">
            <v>71186.98</v>
          </cell>
          <cell r="K161">
            <v>-302370.90999999997</v>
          </cell>
          <cell r="L161">
            <v>-33041.1</v>
          </cell>
          <cell r="M161">
            <v>-285164.46000000002</v>
          </cell>
          <cell r="N161">
            <v>0</v>
          </cell>
          <cell r="O161">
            <v>-942370.83000000007</v>
          </cell>
        </row>
        <row r="162">
          <cell r="A162">
            <v>534008</v>
          </cell>
          <cell r="B162" t="str">
            <v xml:space="preserve">    COST ADJUSTED FINISH GOODS - KOSHER</v>
          </cell>
          <cell r="C162">
            <v>0.09</v>
          </cell>
          <cell r="D162">
            <v>-0.01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-0.02</v>
          </cell>
          <cell r="M162">
            <v>0</v>
          </cell>
          <cell r="N162">
            <v>0</v>
          </cell>
          <cell r="O162">
            <v>0.06</v>
          </cell>
        </row>
        <row r="163">
          <cell r="A163">
            <v>534009</v>
          </cell>
          <cell r="B163" t="str">
            <v xml:space="preserve">    COST ADJUSTED WIP - KOSHER</v>
          </cell>
          <cell r="C163">
            <v>0</v>
          </cell>
          <cell r="D163">
            <v>-29622.7</v>
          </cell>
          <cell r="E163">
            <v>151.61000000000001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-29471.09</v>
          </cell>
        </row>
        <row r="164">
          <cell r="A164">
            <v>534010</v>
          </cell>
          <cell r="B164" t="str">
            <v xml:space="preserve">    GASOLINE - KOSHER</v>
          </cell>
          <cell r="C164">
            <v>16916.32</v>
          </cell>
          <cell r="D164">
            <v>16163.67</v>
          </cell>
          <cell r="E164">
            <v>21490.53</v>
          </cell>
          <cell r="F164">
            <v>19184.75</v>
          </cell>
          <cell r="G164">
            <v>17098.759999999998</v>
          </cell>
          <cell r="H164">
            <v>15760.89</v>
          </cell>
          <cell r="I164">
            <v>16880.330000000002</v>
          </cell>
          <cell r="J164">
            <v>16477.22</v>
          </cell>
          <cell r="K164">
            <v>15732.3</v>
          </cell>
          <cell r="L164">
            <v>16411.2</v>
          </cell>
          <cell r="M164">
            <v>17838.53</v>
          </cell>
          <cell r="N164">
            <v>0</v>
          </cell>
          <cell r="O164">
            <v>189954.49999999997</v>
          </cell>
        </row>
        <row r="165">
          <cell r="A165">
            <v>534011</v>
          </cell>
          <cell r="B165" t="str">
            <v xml:space="preserve">     LAUNDRY SERVICE - KOSHER</v>
          </cell>
          <cell r="C165">
            <v>107781.75</v>
          </cell>
          <cell r="D165">
            <v>100273.57</v>
          </cell>
          <cell r="E165">
            <v>97796.27</v>
          </cell>
          <cell r="F165">
            <v>83324.86</v>
          </cell>
          <cell r="G165">
            <v>67943.17</v>
          </cell>
          <cell r="H165">
            <v>65846.84</v>
          </cell>
          <cell r="I165">
            <v>110846.37</v>
          </cell>
          <cell r="J165">
            <v>114236.05</v>
          </cell>
          <cell r="K165">
            <v>95199.59</v>
          </cell>
          <cell r="L165">
            <v>92894.39</v>
          </cell>
          <cell r="M165">
            <v>84581.119999999995</v>
          </cell>
          <cell r="N165">
            <v>0</v>
          </cell>
          <cell r="O165">
            <v>1020723.98</v>
          </cell>
        </row>
        <row r="166">
          <cell r="A166">
            <v>534012</v>
          </cell>
          <cell r="B166" t="str">
            <v xml:space="preserve">     FREIGHT CHARGE -  KOSHER</v>
          </cell>
          <cell r="C166">
            <v>173592.76</v>
          </cell>
          <cell r="D166">
            <v>408853.57</v>
          </cell>
          <cell r="E166">
            <v>293331.31</v>
          </cell>
          <cell r="F166">
            <v>419075.33</v>
          </cell>
          <cell r="G166">
            <v>198856.36</v>
          </cell>
          <cell r="H166">
            <v>252451.18</v>
          </cell>
          <cell r="I166">
            <v>261080.04</v>
          </cell>
          <cell r="J166">
            <v>352226.37</v>
          </cell>
          <cell r="K166">
            <v>176768.5</v>
          </cell>
          <cell r="L166">
            <v>198031.85</v>
          </cell>
          <cell r="M166">
            <v>318162</v>
          </cell>
          <cell r="N166">
            <v>0</v>
          </cell>
          <cell r="O166">
            <v>3052429.27</v>
          </cell>
        </row>
        <row r="167">
          <cell r="A167">
            <v>534013</v>
          </cell>
          <cell r="B167" t="str">
            <v xml:space="preserve">    CUSTOMS FEE - KOSHER</v>
          </cell>
          <cell r="C167">
            <v>4650</v>
          </cell>
          <cell r="D167">
            <v>3750</v>
          </cell>
          <cell r="E167">
            <v>4050</v>
          </cell>
          <cell r="F167">
            <v>3750</v>
          </cell>
          <cell r="G167">
            <v>3600</v>
          </cell>
          <cell r="H167">
            <v>3900</v>
          </cell>
          <cell r="I167">
            <v>3900</v>
          </cell>
          <cell r="J167">
            <v>4050</v>
          </cell>
          <cell r="K167">
            <v>3450</v>
          </cell>
          <cell r="L167">
            <v>3750</v>
          </cell>
          <cell r="M167">
            <v>3900</v>
          </cell>
          <cell r="N167">
            <v>0</v>
          </cell>
          <cell r="O167">
            <v>42750</v>
          </cell>
        </row>
        <row r="168">
          <cell r="A168" t="str">
            <v>R534999</v>
          </cell>
          <cell r="B168" t="str">
            <v xml:space="preserve"> TOTAL OVERHEAD COST KOSHER</v>
          </cell>
          <cell r="C168">
            <v>931902.12</v>
          </cell>
          <cell r="D168">
            <v>1120799.18</v>
          </cell>
          <cell r="E168">
            <v>831716.51</v>
          </cell>
          <cell r="F168">
            <v>472163.23</v>
          </cell>
          <cell r="G168">
            <v>956736.38</v>
          </cell>
          <cell r="H168">
            <v>619137.68000000005</v>
          </cell>
          <cell r="I168">
            <v>1450783.48</v>
          </cell>
          <cell r="J168">
            <v>1058548.53</v>
          </cell>
          <cell r="K168">
            <v>451460.28</v>
          </cell>
          <cell r="L168">
            <v>741396.39</v>
          </cell>
          <cell r="M168">
            <v>606054.93999999994</v>
          </cell>
          <cell r="N168">
            <v>0</v>
          </cell>
          <cell r="O168">
            <v>9240698.7200000007</v>
          </cell>
        </row>
        <row r="169">
          <cell r="B169" t="str">
            <v xml:space="preserve"> 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A170" t="str">
            <v>RT_OH</v>
          </cell>
          <cell r="B170" t="str">
            <v>TOTAL OVERHEAD COST</v>
          </cell>
          <cell r="C170">
            <v>5512601.04</v>
          </cell>
          <cell r="D170">
            <v>5975781.5199999996</v>
          </cell>
          <cell r="E170">
            <v>7706691.8099999996</v>
          </cell>
          <cell r="F170">
            <v>7058076.8200000003</v>
          </cell>
          <cell r="G170">
            <v>10245614.720000001</v>
          </cell>
          <cell r="H170">
            <v>8437826.5600000005</v>
          </cell>
          <cell r="I170">
            <v>10073752.83</v>
          </cell>
          <cell r="J170">
            <v>11380914.98</v>
          </cell>
          <cell r="K170">
            <v>9620773.5600000005</v>
          </cell>
          <cell r="L170">
            <v>11373237.720000001</v>
          </cell>
          <cell r="M170">
            <v>9337238.3499999996</v>
          </cell>
          <cell r="N170">
            <v>0</v>
          </cell>
          <cell r="O170">
            <v>96722509.909999996</v>
          </cell>
        </row>
        <row r="171">
          <cell r="B171" t="str">
            <v xml:space="preserve"> 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DIRECT REPAIRS &amp; MAINTENANCE COST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A173">
            <v>550001</v>
          </cell>
          <cell r="B173" t="str">
            <v>R &amp; M - BUILDING</v>
          </cell>
          <cell r="C173">
            <v>85508.3</v>
          </cell>
          <cell r="D173">
            <v>26371.08</v>
          </cell>
          <cell r="E173">
            <v>143225.32</v>
          </cell>
          <cell r="F173">
            <v>124453.92</v>
          </cell>
          <cell r="G173">
            <v>175571.11</v>
          </cell>
          <cell r="H173">
            <v>35135</v>
          </cell>
          <cell r="I173">
            <v>104530</v>
          </cell>
          <cell r="J173">
            <v>40887.15</v>
          </cell>
          <cell r="K173">
            <v>120813.61</v>
          </cell>
          <cell r="L173">
            <v>34055</v>
          </cell>
          <cell r="M173">
            <v>55386.83</v>
          </cell>
          <cell r="N173">
            <v>0</v>
          </cell>
          <cell r="O173">
            <v>945937.32</v>
          </cell>
        </row>
        <row r="174">
          <cell r="A174">
            <v>550006</v>
          </cell>
          <cell r="B174" t="str">
            <v>R &amp; M - KITCHEN MACHINERY &amp; EQUIPMENT</v>
          </cell>
          <cell r="C174">
            <v>255262.3</v>
          </cell>
          <cell r="D174">
            <v>443850</v>
          </cell>
          <cell r="E174">
            <v>1272940.6499999999</v>
          </cell>
          <cell r="F174">
            <v>184884.3</v>
          </cell>
          <cell r="G174">
            <v>618550.54</v>
          </cell>
          <cell r="H174">
            <v>482823.98</v>
          </cell>
          <cell r="I174">
            <v>346483.64</v>
          </cell>
          <cell r="J174">
            <v>239297.96</v>
          </cell>
          <cell r="K174">
            <v>297637</v>
          </cell>
          <cell r="L174">
            <v>553190.21</v>
          </cell>
          <cell r="M174">
            <v>444673.2</v>
          </cell>
          <cell r="N174">
            <v>0</v>
          </cell>
          <cell r="O174">
            <v>5139593.78</v>
          </cell>
        </row>
        <row r="175">
          <cell r="A175">
            <v>550007</v>
          </cell>
          <cell r="B175" t="str">
            <v>R &amp; M - VEHICLE</v>
          </cell>
          <cell r="C175">
            <v>322501.42</v>
          </cell>
          <cell r="D175">
            <v>436908.59</v>
          </cell>
          <cell r="E175">
            <v>488077.94</v>
          </cell>
          <cell r="F175">
            <v>285119.06</v>
          </cell>
          <cell r="G175">
            <v>719928.4</v>
          </cell>
          <cell r="H175">
            <v>3478153.18</v>
          </cell>
          <cell r="I175">
            <v>145303.1</v>
          </cell>
          <cell r="J175">
            <v>622935.15</v>
          </cell>
          <cell r="K175">
            <v>787201.6</v>
          </cell>
          <cell r="L175">
            <v>432627.02</v>
          </cell>
          <cell r="M175">
            <v>503228.84</v>
          </cell>
          <cell r="N175">
            <v>0</v>
          </cell>
          <cell r="O175">
            <v>8221984.2999999989</v>
          </cell>
        </row>
        <row r="176">
          <cell r="A176">
            <v>550008</v>
          </cell>
          <cell r="B176" t="str">
            <v>R &amp; M - OPERATING EQUIPMENT/TOOLS</v>
          </cell>
          <cell r="C176">
            <v>6000</v>
          </cell>
          <cell r="D176">
            <v>0</v>
          </cell>
          <cell r="E176">
            <v>0</v>
          </cell>
          <cell r="F176">
            <v>2900</v>
          </cell>
          <cell r="G176">
            <v>163550</v>
          </cell>
          <cell r="H176">
            <v>54976</v>
          </cell>
          <cell r="I176">
            <v>24400</v>
          </cell>
          <cell r="J176">
            <v>37443</v>
          </cell>
          <cell r="K176">
            <v>4944</v>
          </cell>
          <cell r="L176">
            <v>2544</v>
          </cell>
          <cell r="M176">
            <v>0</v>
          </cell>
          <cell r="N176">
            <v>0</v>
          </cell>
          <cell r="O176">
            <v>296757</v>
          </cell>
        </row>
        <row r="177">
          <cell r="A177">
            <v>550010</v>
          </cell>
          <cell r="B177" t="str">
            <v>R &amp; M - COLD ROOM</v>
          </cell>
          <cell r="C177">
            <v>29100</v>
          </cell>
          <cell r="D177">
            <v>29100</v>
          </cell>
          <cell r="E177">
            <v>44259.07</v>
          </cell>
          <cell r="F177">
            <v>66076</v>
          </cell>
          <cell r="G177">
            <v>64732</v>
          </cell>
          <cell r="H177">
            <v>107675</v>
          </cell>
          <cell r="I177">
            <v>29100</v>
          </cell>
          <cell r="J177">
            <v>77880</v>
          </cell>
          <cell r="K177">
            <v>6650</v>
          </cell>
          <cell r="L177">
            <v>38000</v>
          </cell>
          <cell r="M177">
            <v>35380</v>
          </cell>
          <cell r="N177">
            <v>0</v>
          </cell>
          <cell r="O177">
            <v>527952.07000000007</v>
          </cell>
        </row>
        <row r="178">
          <cell r="A178">
            <v>550015</v>
          </cell>
          <cell r="B178" t="str">
            <v>R &amp; M - UTILITY SYSTEM</v>
          </cell>
          <cell r="C178">
            <v>528239.72</v>
          </cell>
          <cell r="D178">
            <v>365165.2</v>
          </cell>
          <cell r="E178">
            <v>632419.6</v>
          </cell>
          <cell r="F178">
            <v>538439.30000000005</v>
          </cell>
          <cell r="G178">
            <v>1077694.55</v>
          </cell>
          <cell r="H178">
            <v>283667.5</v>
          </cell>
          <cell r="I178">
            <v>282891</v>
          </cell>
          <cell r="J178">
            <v>262754</v>
          </cell>
          <cell r="K178">
            <v>406913</v>
          </cell>
          <cell r="L178">
            <v>386700.2</v>
          </cell>
          <cell r="M178">
            <v>355284</v>
          </cell>
          <cell r="N178">
            <v>0</v>
          </cell>
          <cell r="O178">
            <v>5120168.07</v>
          </cell>
        </row>
        <row r="179">
          <cell r="A179">
            <v>550016</v>
          </cell>
          <cell r="B179" t="str">
            <v>R &amp; M - OPERATING MACHINERY</v>
          </cell>
          <cell r="C179">
            <v>2724.4</v>
          </cell>
          <cell r="D179">
            <v>47214.400000000001</v>
          </cell>
          <cell r="E179">
            <v>4524.3999999999996</v>
          </cell>
          <cell r="F179">
            <v>712019.77</v>
          </cell>
          <cell r="G179">
            <v>68152.350000000006</v>
          </cell>
          <cell r="H179">
            <v>161550.1</v>
          </cell>
          <cell r="I179">
            <v>141190.32</v>
          </cell>
          <cell r="J179">
            <v>-2324.4</v>
          </cell>
          <cell r="K179">
            <v>39169.629999999997</v>
          </cell>
          <cell r="L179">
            <v>13665.37</v>
          </cell>
          <cell r="M179">
            <v>205196.69</v>
          </cell>
          <cell r="N179">
            <v>0</v>
          </cell>
          <cell r="O179">
            <v>1393083.03</v>
          </cell>
        </row>
        <row r="180">
          <cell r="A180">
            <v>559999</v>
          </cell>
          <cell r="B180" t="str">
            <v>TOTAL DIRECT REPAIRS &amp; MAINTENANCE COST</v>
          </cell>
          <cell r="C180">
            <v>1229336.1399999999</v>
          </cell>
          <cell r="D180">
            <v>1348609.27</v>
          </cell>
          <cell r="E180">
            <v>2585446.98</v>
          </cell>
          <cell r="F180">
            <v>1913892.35</v>
          </cell>
          <cell r="G180">
            <v>2888178.95</v>
          </cell>
          <cell r="H180">
            <v>4603980.76</v>
          </cell>
          <cell r="I180">
            <v>1073898.06</v>
          </cell>
          <cell r="J180">
            <v>1278872.8600000001</v>
          </cell>
          <cell r="K180">
            <v>1663328.84</v>
          </cell>
          <cell r="L180">
            <v>1460781.8</v>
          </cell>
          <cell r="M180">
            <v>1599149.56</v>
          </cell>
          <cell r="N180">
            <v>0</v>
          </cell>
          <cell r="O180">
            <v>21645475.57</v>
          </cell>
        </row>
        <row r="181">
          <cell r="B181" t="str">
            <v xml:space="preserve"> 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DIRECT RENTAL COST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560001</v>
          </cell>
          <cell r="B183" t="str">
            <v>LAND RENTAL</v>
          </cell>
          <cell r="C183">
            <v>1204756.93</v>
          </cell>
          <cell r="D183">
            <v>1088167.55</v>
          </cell>
          <cell r="E183">
            <v>1185766.68</v>
          </cell>
          <cell r="F183">
            <v>1165893.8</v>
          </cell>
          <cell r="G183">
            <v>1204756.93</v>
          </cell>
          <cell r="H183">
            <v>1165893.8</v>
          </cell>
          <cell r="I183">
            <v>1204756.93</v>
          </cell>
          <cell r="J183">
            <v>1204756.93</v>
          </cell>
          <cell r="K183">
            <v>1165893.8</v>
          </cell>
          <cell r="L183">
            <v>1204756.92</v>
          </cell>
          <cell r="M183">
            <v>1165893.8</v>
          </cell>
          <cell r="N183">
            <v>0</v>
          </cell>
          <cell r="O183">
            <v>12961294.07</v>
          </cell>
        </row>
        <row r="184">
          <cell r="A184">
            <v>560002</v>
          </cell>
          <cell r="B184" t="str">
            <v>PROPERTY TAX</v>
          </cell>
          <cell r="C184">
            <v>150594.62</v>
          </cell>
          <cell r="D184">
            <v>136020.95000000001</v>
          </cell>
          <cell r="E184">
            <v>148220.84</v>
          </cell>
          <cell r="F184">
            <v>145736.73000000001</v>
          </cell>
          <cell r="G184">
            <v>150594.62</v>
          </cell>
          <cell r="H184">
            <v>145736.73000000001</v>
          </cell>
          <cell r="I184">
            <v>150594.62</v>
          </cell>
          <cell r="J184">
            <v>150594.62</v>
          </cell>
          <cell r="K184">
            <v>145736.73000000001</v>
          </cell>
          <cell r="L184">
            <v>150594.62</v>
          </cell>
          <cell r="M184">
            <v>145736.73000000001</v>
          </cell>
          <cell r="N184">
            <v>0</v>
          </cell>
          <cell r="O184">
            <v>1620161.81</v>
          </cell>
        </row>
        <row r="185">
          <cell r="A185">
            <v>569999</v>
          </cell>
          <cell r="B185" t="str">
            <v>TOTAL DIRECT RENTAL COST</v>
          </cell>
          <cell r="C185">
            <v>1355351.55</v>
          </cell>
          <cell r="D185">
            <v>1224188.5</v>
          </cell>
          <cell r="E185">
            <v>1333987.52</v>
          </cell>
          <cell r="F185">
            <v>1311630.53</v>
          </cell>
          <cell r="G185">
            <v>1355351.55</v>
          </cell>
          <cell r="H185">
            <v>1311630.53</v>
          </cell>
          <cell r="I185">
            <v>1355351.55</v>
          </cell>
          <cell r="J185">
            <v>1355351.55</v>
          </cell>
          <cell r="K185">
            <v>1311630.53</v>
          </cell>
          <cell r="L185">
            <v>1355351.54</v>
          </cell>
          <cell r="M185">
            <v>1311630.53</v>
          </cell>
          <cell r="N185">
            <v>0</v>
          </cell>
          <cell r="O185">
            <v>14581455.880000001</v>
          </cell>
        </row>
        <row r="186">
          <cell r="B186" t="str">
            <v xml:space="preserve"> 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A187" t="str">
            <v>RT_COST</v>
          </cell>
          <cell r="B187" t="str">
            <v>TOTAL COST</v>
          </cell>
          <cell r="C187">
            <v>82568151.730000004</v>
          </cell>
          <cell r="D187">
            <v>78238813.700000003</v>
          </cell>
          <cell r="E187">
            <v>84674144.420000002</v>
          </cell>
          <cell r="F187">
            <v>77054537.060000002</v>
          </cell>
          <cell r="G187">
            <v>73193318.730000004</v>
          </cell>
          <cell r="H187">
            <v>65650394.369999997</v>
          </cell>
          <cell r="I187">
            <v>74663223.560000002</v>
          </cell>
          <cell r="J187">
            <v>79238854.829999998</v>
          </cell>
          <cell r="K187">
            <v>68663315.959999993</v>
          </cell>
          <cell r="L187">
            <v>67040845.520000003</v>
          </cell>
          <cell r="M187">
            <v>66384358.200000003</v>
          </cell>
          <cell r="N187">
            <v>0</v>
          </cell>
          <cell r="O187">
            <v>817369958.08000016</v>
          </cell>
        </row>
        <row r="188">
          <cell r="B188" t="str">
            <v xml:space="preserve"> 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 t="str">
            <v xml:space="preserve"> 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 t="str">
            <v>RT_GP_BDA</v>
          </cell>
          <cell r="B190" t="str">
            <v>GROSS PROFIT BEFORE DEPRE &amp; AMORT COST</v>
          </cell>
          <cell r="C190">
            <v>-71704119.269999996</v>
          </cell>
          <cell r="D190">
            <v>-62093575.950000003</v>
          </cell>
          <cell r="E190">
            <v>-63483254.68</v>
          </cell>
          <cell r="F190">
            <v>-57106199.600000001</v>
          </cell>
          <cell r="G190">
            <v>-42303064.700000003</v>
          </cell>
          <cell r="H190">
            <v>-36706812.969999999</v>
          </cell>
          <cell r="I190">
            <v>-59782762.619999997</v>
          </cell>
          <cell r="J190">
            <v>-57855680.090000004</v>
          </cell>
          <cell r="K190">
            <v>-51422281.939999998</v>
          </cell>
          <cell r="L190">
            <v>-42543590.710000001</v>
          </cell>
          <cell r="M190">
            <v>-50155782.450000003</v>
          </cell>
          <cell r="N190">
            <v>0</v>
          </cell>
          <cell r="O190">
            <v>-595157124.98000002</v>
          </cell>
        </row>
        <row r="191">
          <cell r="B191" t="str">
            <v xml:space="preserve"> 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 t="str">
            <v xml:space="preserve"> 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 t="str">
            <v>DIRECT DEPRE &amp; AMORT COST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 t="str">
            <v>DIRECT DEPRECIATION COST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A195">
            <v>581102</v>
          </cell>
          <cell r="B195" t="str">
            <v>DP - BUILDING IMPROVEMENT</v>
          </cell>
          <cell r="C195">
            <v>175395.07</v>
          </cell>
          <cell r="D195">
            <v>158421.32999999999</v>
          </cell>
          <cell r="E195">
            <v>175395.06</v>
          </cell>
          <cell r="F195">
            <v>177878.57</v>
          </cell>
          <cell r="G195">
            <v>186725.21</v>
          </cell>
          <cell r="H195">
            <v>181590.42</v>
          </cell>
          <cell r="I195">
            <v>187643.45</v>
          </cell>
          <cell r="J195">
            <v>191090.36</v>
          </cell>
          <cell r="K195">
            <v>183519.49</v>
          </cell>
          <cell r="L195">
            <v>180186.08</v>
          </cell>
          <cell r="M195">
            <v>174373.61</v>
          </cell>
          <cell r="N195">
            <v>0</v>
          </cell>
          <cell r="O195">
            <v>1972218.65</v>
          </cell>
        </row>
        <row r="196">
          <cell r="A196">
            <v>581103</v>
          </cell>
          <cell r="B196" t="str">
            <v>DP - UTILITY IMPROVEMENT</v>
          </cell>
          <cell r="C196">
            <v>9429.4599999999991</v>
          </cell>
          <cell r="D196">
            <v>8516.91</v>
          </cell>
          <cell r="E196">
            <v>9429.4699999999993</v>
          </cell>
          <cell r="F196">
            <v>9725.5300000000007</v>
          </cell>
          <cell r="G196">
            <v>11401.38</v>
          </cell>
          <cell r="H196">
            <v>15932.98</v>
          </cell>
          <cell r="I196">
            <v>17114.12</v>
          </cell>
          <cell r="J196">
            <v>17286.61</v>
          </cell>
          <cell r="K196">
            <v>16728.95</v>
          </cell>
          <cell r="L196">
            <v>18656.48</v>
          </cell>
          <cell r="M196">
            <v>57824.84</v>
          </cell>
          <cell r="N196">
            <v>0</v>
          </cell>
          <cell r="O196">
            <v>192046.72999999998</v>
          </cell>
        </row>
        <row r="197">
          <cell r="A197">
            <v>581105</v>
          </cell>
          <cell r="B197" t="str">
            <v>DP - OPERATING MACHINE</v>
          </cell>
          <cell r="C197">
            <v>140661.19</v>
          </cell>
          <cell r="D197">
            <v>127048.81</v>
          </cell>
          <cell r="E197">
            <v>140661.19</v>
          </cell>
          <cell r="F197">
            <v>136123.73000000001</v>
          </cell>
          <cell r="G197">
            <v>140661.19</v>
          </cell>
          <cell r="H197">
            <v>136123.73000000001</v>
          </cell>
          <cell r="I197">
            <v>140661.19</v>
          </cell>
          <cell r="J197">
            <v>140661.18</v>
          </cell>
          <cell r="K197">
            <v>136098.54999999999</v>
          </cell>
          <cell r="L197">
            <v>140603.51</v>
          </cell>
          <cell r="M197">
            <v>936403.75</v>
          </cell>
          <cell r="N197">
            <v>0</v>
          </cell>
          <cell r="O197">
            <v>2315708.02</v>
          </cell>
        </row>
        <row r="198">
          <cell r="A198">
            <v>581106</v>
          </cell>
          <cell r="B198" t="str">
            <v>DP - KITCHEN MACHINE</v>
          </cell>
          <cell r="C198">
            <v>376479.43</v>
          </cell>
          <cell r="D198">
            <v>338285.96</v>
          </cell>
          <cell r="E198">
            <v>374467.45</v>
          </cell>
          <cell r="F198">
            <v>358032.22</v>
          </cell>
          <cell r="G198">
            <v>342551.09</v>
          </cell>
          <cell r="H198">
            <v>320614.88</v>
          </cell>
          <cell r="I198">
            <v>343536.41</v>
          </cell>
          <cell r="J198">
            <v>349309.01</v>
          </cell>
          <cell r="K198">
            <v>342352.31</v>
          </cell>
          <cell r="L198">
            <v>352048.5</v>
          </cell>
          <cell r="M198">
            <v>339157.92</v>
          </cell>
          <cell r="N198">
            <v>0</v>
          </cell>
          <cell r="O198">
            <v>3836835.18</v>
          </cell>
        </row>
        <row r="199">
          <cell r="A199">
            <v>581107</v>
          </cell>
          <cell r="B199" t="str">
            <v>DP - OPERATING EQUIPMENT/TOOLS</v>
          </cell>
          <cell r="C199">
            <v>54080.73</v>
          </cell>
          <cell r="D199">
            <v>50116.91</v>
          </cell>
          <cell r="E199">
            <v>64019.99</v>
          </cell>
          <cell r="F199">
            <v>64729.89</v>
          </cell>
          <cell r="G199">
            <v>70016.17</v>
          </cell>
          <cell r="H199">
            <v>72929.61</v>
          </cell>
          <cell r="I199">
            <v>82637.33</v>
          </cell>
          <cell r="J199">
            <v>82637.39</v>
          </cell>
          <cell r="K199">
            <v>79644.649999999994</v>
          </cell>
          <cell r="L199">
            <v>82264.11</v>
          </cell>
          <cell r="M199">
            <v>79644.39</v>
          </cell>
          <cell r="N199">
            <v>0</v>
          </cell>
          <cell r="O199">
            <v>782721.17</v>
          </cell>
        </row>
        <row r="200">
          <cell r="A200">
            <v>581109</v>
          </cell>
          <cell r="B200" t="str">
            <v>DP - VEHICLE</v>
          </cell>
          <cell r="C200">
            <v>1737881.99</v>
          </cell>
          <cell r="D200">
            <v>1569699.81</v>
          </cell>
          <cell r="E200">
            <v>1729164.19</v>
          </cell>
          <cell r="F200">
            <v>1673384.71</v>
          </cell>
          <cell r="G200">
            <v>1729164.21</v>
          </cell>
          <cell r="H200">
            <v>1673384.7</v>
          </cell>
          <cell r="I200">
            <v>1729164.2</v>
          </cell>
          <cell r="J200">
            <v>1729164.21</v>
          </cell>
          <cell r="K200">
            <v>1438813.53</v>
          </cell>
          <cell r="L200">
            <v>1353753.96</v>
          </cell>
          <cell r="M200">
            <v>1306064.1299999999</v>
          </cell>
          <cell r="N200">
            <v>0</v>
          </cell>
          <cell r="O200">
            <v>17669639.639999997</v>
          </cell>
        </row>
        <row r="201">
          <cell r="A201">
            <v>581110</v>
          </cell>
          <cell r="B201" t="str">
            <v>DP - KITCHEN EQUIPMENT</v>
          </cell>
          <cell r="C201">
            <v>141592.06</v>
          </cell>
          <cell r="D201">
            <v>128669.63</v>
          </cell>
          <cell r="E201">
            <v>141872.18</v>
          </cell>
          <cell r="F201">
            <v>137167.91</v>
          </cell>
          <cell r="G201">
            <v>140194.32</v>
          </cell>
          <cell r="H201">
            <v>125101.26</v>
          </cell>
          <cell r="I201">
            <v>122050.17</v>
          </cell>
          <cell r="J201">
            <v>113401.1</v>
          </cell>
          <cell r="K201">
            <v>96745.08</v>
          </cell>
          <cell r="L201">
            <v>99528.4</v>
          </cell>
          <cell r="M201">
            <v>100360.58</v>
          </cell>
          <cell r="N201">
            <v>0</v>
          </cell>
          <cell r="O201">
            <v>1346682.6900000002</v>
          </cell>
        </row>
        <row r="202">
          <cell r="B202" t="str">
            <v>TOTAL DIRECT DEPRECIATION COST</v>
          </cell>
          <cell r="C202">
            <v>2635519.9300000002</v>
          </cell>
          <cell r="D202">
            <v>2380759.36</v>
          </cell>
          <cell r="E202">
            <v>2635009.5299999998</v>
          </cell>
          <cell r="F202">
            <v>2557042.56</v>
          </cell>
          <cell r="G202">
            <v>2620713.5699999998</v>
          </cell>
          <cell r="H202">
            <v>2525677.58</v>
          </cell>
          <cell r="I202">
            <v>2622806.87</v>
          </cell>
          <cell r="J202">
            <v>2623549.86</v>
          </cell>
          <cell r="K202">
            <v>2293902.56</v>
          </cell>
          <cell r="L202">
            <v>2227041.04</v>
          </cell>
          <cell r="M202">
            <v>2993829.22</v>
          </cell>
          <cell r="N202">
            <v>0</v>
          </cell>
          <cell r="O202">
            <v>28115852.079999998</v>
          </cell>
        </row>
        <row r="203">
          <cell r="B203" t="str">
            <v>DIRECT AMORT-RIGHT TO USE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581201</v>
          </cell>
          <cell r="B204" t="str">
            <v>AMORT RIGHT TO USE - BUILDING</v>
          </cell>
          <cell r="C204">
            <v>1274657.52</v>
          </cell>
          <cell r="D204">
            <v>1151303.57</v>
          </cell>
          <cell r="E204">
            <v>1274657.52</v>
          </cell>
          <cell r="F204">
            <v>1233539.53</v>
          </cell>
          <cell r="G204">
            <v>1274657.52</v>
          </cell>
          <cell r="H204">
            <v>1233539.53</v>
          </cell>
          <cell r="I204">
            <v>1274657.52</v>
          </cell>
          <cell r="J204">
            <v>1274657.52</v>
          </cell>
          <cell r="K204">
            <v>1233539.53</v>
          </cell>
          <cell r="L204">
            <v>1274657.52</v>
          </cell>
          <cell r="M204">
            <v>1233539.53</v>
          </cell>
          <cell r="N204">
            <v>0</v>
          </cell>
          <cell r="O204">
            <v>13733406.809999999</v>
          </cell>
        </row>
        <row r="205">
          <cell r="A205">
            <v>581202</v>
          </cell>
          <cell r="B205" t="str">
            <v>AMORT RIGHT TO USE - UTILITY</v>
          </cell>
          <cell r="C205">
            <v>995863.35</v>
          </cell>
          <cell r="D205">
            <v>899489.48</v>
          </cell>
          <cell r="E205">
            <v>995863.35</v>
          </cell>
          <cell r="F205">
            <v>963738.72</v>
          </cell>
          <cell r="G205">
            <v>995863.35</v>
          </cell>
          <cell r="H205">
            <v>963738.72</v>
          </cell>
          <cell r="I205">
            <v>995863.35</v>
          </cell>
          <cell r="J205">
            <v>995863.35</v>
          </cell>
          <cell r="K205">
            <v>963738.73</v>
          </cell>
          <cell r="L205">
            <v>995863.35</v>
          </cell>
          <cell r="M205">
            <v>963738.72</v>
          </cell>
          <cell r="N205">
            <v>0</v>
          </cell>
          <cell r="O205">
            <v>10729624.469999999</v>
          </cell>
        </row>
        <row r="206">
          <cell r="B206" t="str">
            <v>TOTAL DIRECT AMORT-RIGHT TO USE</v>
          </cell>
          <cell r="C206">
            <v>2270520.87</v>
          </cell>
          <cell r="D206">
            <v>2050793.05</v>
          </cell>
          <cell r="E206">
            <v>2270520.87</v>
          </cell>
          <cell r="F206">
            <v>2197278.25</v>
          </cell>
          <cell r="G206">
            <v>2270520.87</v>
          </cell>
          <cell r="H206">
            <v>2197278.25</v>
          </cell>
          <cell r="I206">
            <v>2270520.87</v>
          </cell>
          <cell r="J206">
            <v>2270520.87</v>
          </cell>
          <cell r="K206">
            <v>2197278.2599999998</v>
          </cell>
          <cell r="L206">
            <v>2270520.87</v>
          </cell>
          <cell r="M206">
            <v>2197278.25</v>
          </cell>
          <cell r="N206">
            <v>0</v>
          </cell>
          <cell r="O206">
            <v>24463031.280000005</v>
          </cell>
        </row>
        <row r="207">
          <cell r="A207">
            <v>581999</v>
          </cell>
          <cell r="B207" t="str">
            <v>TOTAL DIRECT DEPRE &amp; AMORT COST</v>
          </cell>
          <cell r="C207">
            <v>4906040.8</v>
          </cell>
          <cell r="D207">
            <v>4431552.41</v>
          </cell>
          <cell r="E207">
            <v>4905530.4000000004</v>
          </cell>
          <cell r="F207">
            <v>4754320.8099999996</v>
          </cell>
          <cell r="G207">
            <v>4891234.4400000004</v>
          </cell>
          <cell r="H207">
            <v>4722955.83</v>
          </cell>
          <cell r="I207">
            <v>4893327.74</v>
          </cell>
          <cell r="J207">
            <v>4894070.7300000004</v>
          </cell>
          <cell r="K207">
            <v>4491180.82</v>
          </cell>
          <cell r="L207">
            <v>4497561.91</v>
          </cell>
          <cell r="M207">
            <v>5191107.47</v>
          </cell>
          <cell r="N207">
            <v>0</v>
          </cell>
          <cell r="O207">
            <v>52578883.360000014</v>
          </cell>
        </row>
        <row r="208">
          <cell r="A208" t="str">
            <v>RT_GP</v>
          </cell>
          <cell r="B208" t="str">
            <v>GROSS PROFIT</v>
          </cell>
          <cell r="C208">
            <v>-66798078.469999999</v>
          </cell>
          <cell r="D208">
            <v>-57662023.539999999</v>
          </cell>
          <cell r="E208">
            <v>-58577724.280000001</v>
          </cell>
          <cell r="F208">
            <v>-52351878.789999999</v>
          </cell>
          <cell r="G208">
            <v>-37411830.259999998</v>
          </cell>
          <cell r="H208">
            <v>-31983857.140000001</v>
          </cell>
          <cell r="I208">
            <v>-54889434.880000003</v>
          </cell>
          <cell r="J208">
            <v>-52961609.359999999</v>
          </cell>
          <cell r="K208">
            <v>-46931101.119999997</v>
          </cell>
          <cell r="L208">
            <v>-38046028.799999997</v>
          </cell>
          <cell r="M208">
            <v>-44964674.979999997</v>
          </cell>
          <cell r="N208">
            <v>0</v>
          </cell>
          <cell r="O208">
            <v>-542578241.62</v>
          </cell>
        </row>
        <row r="209">
          <cell r="B209" t="str">
            <v xml:space="preserve"> 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0">
          <cell r="B210" t="str">
            <v xml:space="preserve"> 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 t="str">
            <v>SELLING AND ADMINISTRATIVE EXPENSE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B212" t="str">
            <v xml:space="preserve">  ADMINISTRATION MANAGEMENT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 t="str">
            <v xml:space="preserve">    PAYROLL &amp; RELATED PAYROLL EXPENSE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B214" t="str">
            <v xml:space="preserve">      SALARY &amp; WAGES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611101</v>
          </cell>
          <cell r="B215" t="str">
            <v xml:space="preserve">        SALARY</v>
          </cell>
          <cell r="C215">
            <v>7035325.21</v>
          </cell>
          <cell r="D215">
            <v>7341518.6200000001</v>
          </cell>
          <cell r="E215">
            <v>7627160.1100000003</v>
          </cell>
          <cell r="F215">
            <v>7587614.5</v>
          </cell>
          <cell r="G215">
            <v>7505747.1200000001</v>
          </cell>
          <cell r="H215">
            <v>7463579.7300000004</v>
          </cell>
          <cell r="I215">
            <v>8569097.9000000004</v>
          </cell>
          <cell r="J215">
            <v>7561480.7000000002</v>
          </cell>
          <cell r="K215">
            <v>7689087.0999999996</v>
          </cell>
          <cell r="L215">
            <v>7581062.5199999996</v>
          </cell>
          <cell r="M215">
            <v>7634829.7800000003</v>
          </cell>
          <cell r="N215">
            <v>0</v>
          </cell>
          <cell r="O215">
            <v>83596503.290000007</v>
          </cell>
        </row>
        <row r="216">
          <cell r="A216">
            <v>611102</v>
          </cell>
          <cell r="B216" t="str">
            <v xml:space="preserve">        WAGES</v>
          </cell>
          <cell r="C216">
            <v>222564</v>
          </cell>
          <cell r="D216">
            <v>202909</v>
          </cell>
          <cell r="E216">
            <v>238228</v>
          </cell>
          <cell r="F216">
            <v>223977</v>
          </cell>
          <cell r="G216">
            <v>238002</v>
          </cell>
          <cell r="H216">
            <v>246232</v>
          </cell>
          <cell r="I216">
            <v>222755</v>
          </cell>
          <cell r="J216">
            <v>224218</v>
          </cell>
          <cell r="K216">
            <v>206148</v>
          </cell>
          <cell r="L216">
            <v>222408</v>
          </cell>
          <cell r="M216">
            <v>206104.5</v>
          </cell>
          <cell r="N216">
            <v>0</v>
          </cell>
          <cell r="O216">
            <v>2453545.5</v>
          </cell>
        </row>
        <row r="217">
          <cell r="A217">
            <v>611103</v>
          </cell>
          <cell r="B217" t="str">
            <v xml:space="preserve">        OVER-TIME</v>
          </cell>
          <cell r="C217">
            <v>160361.04999999999</v>
          </cell>
          <cell r="D217">
            <v>146358.48000000001</v>
          </cell>
          <cell r="E217">
            <v>156592.72</v>
          </cell>
          <cell r="F217">
            <v>157781.13</v>
          </cell>
          <cell r="G217">
            <v>177563.59</v>
          </cell>
          <cell r="H217">
            <v>140870.72</v>
          </cell>
          <cell r="I217">
            <v>126720.02</v>
          </cell>
          <cell r="J217">
            <v>129439.13</v>
          </cell>
          <cell r="K217">
            <v>126461.44</v>
          </cell>
          <cell r="L217">
            <v>134315.42000000001</v>
          </cell>
          <cell r="M217">
            <v>138532.23000000001</v>
          </cell>
          <cell r="N217">
            <v>0</v>
          </cell>
          <cell r="O217">
            <v>1594995.9299999997</v>
          </cell>
        </row>
        <row r="218">
          <cell r="A218">
            <v>611104</v>
          </cell>
          <cell r="B218" t="str">
            <v xml:space="preserve">        EMPLOYEE TRANSPORTATION</v>
          </cell>
          <cell r="C218">
            <v>979580.66</v>
          </cell>
          <cell r="D218">
            <v>992821.43</v>
          </cell>
          <cell r="E218">
            <v>1013741.93</v>
          </cell>
          <cell r="F218">
            <v>1017950</v>
          </cell>
          <cell r="G218">
            <v>1013354.83</v>
          </cell>
          <cell r="H218">
            <v>995350</v>
          </cell>
          <cell r="I218">
            <v>1011741.93</v>
          </cell>
          <cell r="J218">
            <v>1024258.07</v>
          </cell>
          <cell r="K218">
            <v>1025150</v>
          </cell>
          <cell r="L218">
            <v>1020499.99</v>
          </cell>
          <cell r="M218">
            <v>1026850</v>
          </cell>
          <cell r="N218">
            <v>0</v>
          </cell>
          <cell r="O218">
            <v>11121298.84</v>
          </cell>
        </row>
        <row r="219">
          <cell r="A219">
            <v>611105</v>
          </cell>
          <cell r="B219" t="str">
            <v xml:space="preserve">        NIGHT SHIFT ALLOWANCE</v>
          </cell>
          <cell r="C219">
            <v>9125.58</v>
          </cell>
          <cell r="D219">
            <v>7721.55</v>
          </cell>
          <cell r="E219">
            <v>8361.7000000000007</v>
          </cell>
          <cell r="F219">
            <v>11843.55</v>
          </cell>
          <cell r="G219">
            <v>9468.7000000000007</v>
          </cell>
          <cell r="H219">
            <v>8306.86</v>
          </cell>
          <cell r="I219">
            <v>10585.16</v>
          </cell>
          <cell r="J219">
            <v>7985.14</v>
          </cell>
          <cell r="K219">
            <v>6960.74</v>
          </cell>
          <cell r="L219">
            <v>7462.63</v>
          </cell>
          <cell r="M219">
            <v>9605.48</v>
          </cell>
          <cell r="N219">
            <v>0</v>
          </cell>
          <cell r="O219">
            <v>97427.090000000011</v>
          </cell>
        </row>
        <row r="220">
          <cell r="A220">
            <v>611106</v>
          </cell>
          <cell r="B220" t="str">
            <v xml:space="preserve">        EXECUTIVE ALLOWANCE</v>
          </cell>
          <cell r="C220">
            <v>229500</v>
          </cell>
          <cell r="D220">
            <v>229500</v>
          </cell>
          <cell r="E220">
            <v>229500</v>
          </cell>
          <cell r="F220">
            <v>229500</v>
          </cell>
          <cell r="G220">
            <v>246000</v>
          </cell>
          <cell r="H220">
            <v>246000</v>
          </cell>
          <cell r="I220">
            <v>249806.45</v>
          </cell>
          <cell r="J220">
            <v>252000</v>
          </cell>
          <cell r="K220">
            <v>252000</v>
          </cell>
          <cell r="L220">
            <v>252000</v>
          </cell>
          <cell r="M220">
            <v>252000</v>
          </cell>
          <cell r="N220">
            <v>0</v>
          </cell>
          <cell r="O220">
            <v>2667806.4500000002</v>
          </cell>
        </row>
        <row r="221">
          <cell r="B221" t="str">
            <v xml:space="preserve">      TOTAL SALARY &amp; WAGES</v>
          </cell>
          <cell r="C221">
            <v>8636456.5</v>
          </cell>
          <cell r="D221">
            <v>8920829.0800000001</v>
          </cell>
          <cell r="E221">
            <v>9273584.4600000009</v>
          </cell>
          <cell r="F221">
            <v>9228666.1799999997</v>
          </cell>
          <cell r="G221">
            <v>9190136.2400000002</v>
          </cell>
          <cell r="H221">
            <v>9100339.3100000005</v>
          </cell>
          <cell r="I221">
            <v>10190706.460000001</v>
          </cell>
          <cell r="J221">
            <v>9199381.0399999991</v>
          </cell>
          <cell r="K221">
            <v>9305807.2799999993</v>
          </cell>
          <cell r="L221">
            <v>9217748.5600000005</v>
          </cell>
          <cell r="M221">
            <v>9267921.9900000002</v>
          </cell>
          <cell r="N221">
            <v>0</v>
          </cell>
          <cell r="O221">
            <v>101531577.10000001</v>
          </cell>
        </row>
        <row r="222">
          <cell r="B222" t="str">
            <v xml:space="preserve">      RELATED PAYROLL EXPENSE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A223">
            <v>611201</v>
          </cell>
          <cell r="B223" t="str">
            <v xml:space="preserve">        SSF COMPANY CONTRIBUTION</v>
          </cell>
          <cell r="C223">
            <v>107779</v>
          </cell>
          <cell r="D223">
            <v>111973</v>
          </cell>
          <cell r="E223">
            <v>119278</v>
          </cell>
          <cell r="F223">
            <v>119029</v>
          </cell>
          <cell r="G223">
            <v>116124</v>
          </cell>
          <cell r="H223">
            <v>115426</v>
          </cell>
          <cell r="I223">
            <v>115905</v>
          </cell>
          <cell r="J223">
            <v>116037</v>
          </cell>
          <cell r="K223">
            <v>116259</v>
          </cell>
          <cell r="L223">
            <v>116248</v>
          </cell>
          <cell r="M223">
            <v>119154</v>
          </cell>
          <cell r="N223">
            <v>0</v>
          </cell>
          <cell r="O223">
            <v>1273212</v>
          </cell>
        </row>
        <row r="224">
          <cell r="A224">
            <v>611202</v>
          </cell>
          <cell r="B224" t="str">
            <v xml:space="preserve">        SEVERANCE PAY</v>
          </cell>
          <cell r="C224">
            <v>361538</v>
          </cell>
          <cell r="D224">
            <v>326551</v>
          </cell>
          <cell r="E224">
            <v>1796688</v>
          </cell>
          <cell r="F224">
            <v>346032</v>
          </cell>
          <cell r="G224">
            <v>357568</v>
          </cell>
          <cell r="H224">
            <v>346031</v>
          </cell>
          <cell r="I224">
            <v>353680</v>
          </cell>
          <cell r="J224">
            <v>353680</v>
          </cell>
          <cell r="K224">
            <v>342273</v>
          </cell>
          <cell r="L224">
            <v>353678</v>
          </cell>
          <cell r="M224">
            <v>342269</v>
          </cell>
          <cell r="N224">
            <v>0</v>
          </cell>
          <cell r="O224">
            <v>5279988</v>
          </cell>
        </row>
        <row r="225">
          <cell r="A225">
            <v>611203</v>
          </cell>
          <cell r="B225" t="str">
            <v xml:space="preserve">        PROVIDENT FUND</v>
          </cell>
          <cell r="C225">
            <v>296126.23</v>
          </cell>
          <cell r="D225">
            <v>291243.27</v>
          </cell>
          <cell r="E225">
            <v>296148.34000000003</v>
          </cell>
          <cell r="F225">
            <v>296838.28000000003</v>
          </cell>
          <cell r="G225">
            <v>295641.01</v>
          </cell>
          <cell r="H225">
            <v>300524.38</v>
          </cell>
          <cell r="I225">
            <v>338608.54</v>
          </cell>
          <cell r="J225">
            <v>311585.43</v>
          </cell>
          <cell r="K225">
            <v>315549.71000000002</v>
          </cell>
          <cell r="L225">
            <v>312830.90000000002</v>
          </cell>
          <cell r="M225">
            <v>313846.74</v>
          </cell>
          <cell r="N225">
            <v>0</v>
          </cell>
          <cell r="O225">
            <v>3368942.83</v>
          </cell>
        </row>
        <row r="226">
          <cell r="A226">
            <v>611204</v>
          </cell>
          <cell r="B226" t="str">
            <v xml:space="preserve">        BONUS</v>
          </cell>
          <cell r="C226">
            <v>1400000</v>
          </cell>
          <cell r="D226">
            <v>1400000</v>
          </cell>
          <cell r="E226">
            <v>1400000</v>
          </cell>
          <cell r="F226">
            <v>1400000</v>
          </cell>
          <cell r="G226">
            <v>1400000</v>
          </cell>
          <cell r="H226">
            <v>1400000</v>
          </cell>
          <cell r="I226">
            <v>1400000</v>
          </cell>
          <cell r="J226">
            <v>1400000</v>
          </cell>
          <cell r="K226">
            <v>1400000</v>
          </cell>
          <cell r="L226">
            <v>1400000</v>
          </cell>
          <cell r="M226">
            <v>1400000</v>
          </cell>
          <cell r="N226">
            <v>0</v>
          </cell>
          <cell r="O226">
            <v>15400000</v>
          </cell>
        </row>
        <row r="227">
          <cell r="B227" t="str">
            <v xml:space="preserve">      TOTAL RELATED PAYROLL EXPENSE</v>
          </cell>
          <cell r="C227">
            <v>2165443.23</v>
          </cell>
          <cell r="D227">
            <v>2129767.27</v>
          </cell>
          <cell r="E227">
            <v>3612114.34</v>
          </cell>
          <cell r="F227">
            <v>2161899.2799999998</v>
          </cell>
          <cell r="G227">
            <v>2169333.0099999998</v>
          </cell>
          <cell r="H227">
            <v>2161981.38</v>
          </cell>
          <cell r="I227">
            <v>2208193.54</v>
          </cell>
          <cell r="J227">
            <v>2181302.4300000002</v>
          </cell>
          <cell r="K227">
            <v>2174081.71</v>
          </cell>
          <cell r="L227">
            <v>2182756.9</v>
          </cell>
          <cell r="M227">
            <v>2175269.7400000002</v>
          </cell>
          <cell r="N227">
            <v>0</v>
          </cell>
          <cell r="O227">
            <v>25322142.829999998</v>
          </cell>
        </row>
        <row r="228">
          <cell r="B228" t="str">
            <v xml:space="preserve">      PAYROLL &amp; RELATED PAYROLL EXPENSE</v>
          </cell>
          <cell r="C228">
            <v>10801899.73</v>
          </cell>
          <cell r="D228">
            <v>11050596.35</v>
          </cell>
          <cell r="E228">
            <v>12885698.800000001</v>
          </cell>
          <cell r="F228">
            <v>11390565.460000001</v>
          </cell>
          <cell r="G228">
            <v>11359469.25</v>
          </cell>
          <cell r="H228">
            <v>11262320.689999999</v>
          </cell>
          <cell r="I228">
            <v>12398900</v>
          </cell>
          <cell r="J228">
            <v>11380683.470000001</v>
          </cell>
          <cell r="K228">
            <v>11479888.99</v>
          </cell>
          <cell r="L228">
            <v>11400505.460000001</v>
          </cell>
          <cell r="M228">
            <v>11443191.73</v>
          </cell>
          <cell r="N228">
            <v>0</v>
          </cell>
          <cell r="O228">
            <v>0</v>
          </cell>
        </row>
        <row r="229">
          <cell r="B229" t="str">
            <v xml:space="preserve">      ADMINISTRATIVE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612101</v>
          </cell>
          <cell r="B230" t="str">
            <v xml:space="preserve">        ENTERTAINING EXPENSE</v>
          </cell>
          <cell r="C230">
            <v>402253.3</v>
          </cell>
          <cell r="D230">
            <v>505472.62</v>
          </cell>
          <cell r="E230">
            <v>536472.88</v>
          </cell>
          <cell r="F230">
            <v>444975.28</v>
          </cell>
          <cell r="G230">
            <v>364758.56</v>
          </cell>
          <cell r="H230">
            <v>504155.92</v>
          </cell>
          <cell r="I230">
            <v>445910</v>
          </cell>
          <cell r="J230">
            <v>421091.35</v>
          </cell>
          <cell r="K230">
            <v>487672.31</v>
          </cell>
          <cell r="L230">
            <v>395098.36</v>
          </cell>
          <cell r="M230">
            <v>956393.83</v>
          </cell>
          <cell r="N230">
            <v>0</v>
          </cell>
          <cell r="O230">
            <v>5464254.4100000001</v>
          </cell>
        </row>
        <row r="231">
          <cell r="A231">
            <v>612102</v>
          </cell>
          <cell r="B231" t="str">
            <v xml:space="preserve">        PHOTOCOPY EXPENSE</v>
          </cell>
          <cell r="C231">
            <v>120476.5</v>
          </cell>
          <cell r="D231">
            <v>111338.46</v>
          </cell>
          <cell r="E231">
            <v>92645.27</v>
          </cell>
          <cell r="F231">
            <v>61572.54</v>
          </cell>
          <cell r="G231">
            <v>114350.98</v>
          </cell>
          <cell r="H231">
            <v>83865.789999999994</v>
          </cell>
          <cell r="I231">
            <v>86404.68</v>
          </cell>
          <cell r="J231">
            <v>94164.1</v>
          </cell>
          <cell r="K231">
            <v>85345.14</v>
          </cell>
          <cell r="L231">
            <v>82364.639999999999</v>
          </cell>
          <cell r="M231">
            <v>79155.820000000007</v>
          </cell>
          <cell r="N231">
            <v>0</v>
          </cell>
          <cell r="O231">
            <v>1011683.9199999999</v>
          </cell>
        </row>
        <row r="232">
          <cell r="A232">
            <v>612103</v>
          </cell>
          <cell r="B232" t="str">
            <v xml:space="preserve">        PRINTING &amp; STATIONERY</v>
          </cell>
          <cell r="C232">
            <v>281607.24</v>
          </cell>
          <cell r="D232">
            <v>146763.73000000001</v>
          </cell>
          <cell r="E232">
            <v>249912.38</v>
          </cell>
          <cell r="F232">
            <v>272171.31</v>
          </cell>
          <cell r="G232">
            <v>192177.98</v>
          </cell>
          <cell r="H232">
            <v>245059.82</v>
          </cell>
          <cell r="I232">
            <v>134517.01999999999</v>
          </cell>
          <cell r="J232">
            <v>233376.37</v>
          </cell>
          <cell r="K232">
            <v>191216.96</v>
          </cell>
          <cell r="L232">
            <v>137403.17000000001</v>
          </cell>
          <cell r="M232">
            <v>209914.4</v>
          </cell>
          <cell r="N232">
            <v>0</v>
          </cell>
          <cell r="O232">
            <v>2294120.38</v>
          </cell>
        </row>
        <row r="233">
          <cell r="A233">
            <v>612104</v>
          </cell>
          <cell r="B233" t="str">
            <v xml:space="preserve">        TELEPHONE EXPENSE</v>
          </cell>
          <cell r="C233">
            <v>102527.23</v>
          </cell>
          <cell r="D233">
            <v>93607.99</v>
          </cell>
          <cell r="E233">
            <v>117057.07</v>
          </cell>
          <cell r="F233">
            <v>119249.04</v>
          </cell>
          <cell r="G233">
            <v>127471.13</v>
          </cell>
          <cell r="H233">
            <v>110814.06</v>
          </cell>
          <cell r="I233">
            <v>122385.07</v>
          </cell>
          <cell r="J233">
            <v>70595.22</v>
          </cell>
          <cell r="K233">
            <v>129139.35</v>
          </cell>
          <cell r="L233">
            <v>130455.31</v>
          </cell>
          <cell r="M233">
            <v>109644.37</v>
          </cell>
          <cell r="N233">
            <v>0</v>
          </cell>
          <cell r="O233">
            <v>1232945.8399999999</v>
          </cell>
        </row>
        <row r="234">
          <cell r="A234">
            <v>612105</v>
          </cell>
          <cell r="B234" t="str">
            <v xml:space="preserve">        AUDITOR FEE</v>
          </cell>
          <cell r="C234">
            <v>53750</v>
          </cell>
          <cell r="D234">
            <v>53750</v>
          </cell>
          <cell r="E234">
            <v>71166</v>
          </cell>
          <cell r="F234">
            <v>53750</v>
          </cell>
          <cell r="G234">
            <v>53750</v>
          </cell>
          <cell r="H234">
            <v>56525</v>
          </cell>
          <cell r="I234">
            <v>53750</v>
          </cell>
          <cell r="J234">
            <v>56440</v>
          </cell>
          <cell r="K234">
            <v>62440</v>
          </cell>
          <cell r="L234">
            <v>53750</v>
          </cell>
          <cell r="M234">
            <v>53750</v>
          </cell>
          <cell r="N234">
            <v>0</v>
          </cell>
          <cell r="O234">
            <v>622821</v>
          </cell>
        </row>
        <row r="235">
          <cell r="A235">
            <v>612106</v>
          </cell>
          <cell r="B235" t="str">
            <v xml:space="preserve">        BANK CHARGE</v>
          </cell>
          <cell r="C235">
            <v>225918.28</v>
          </cell>
          <cell r="D235">
            <v>217858.61</v>
          </cell>
          <cell r="E235">
            <v>212469.93</v>
          </cell>
          <cell r="F235">
            <v>113327.35</v>
          </cell>
          <cell r="G235">
            <v>131223.06</v>
          </cell>
          <cell r="H235">
            <v>129235.38</v>
          </cell>
          <cell r="I235">
            <v>124896.23</v>
          </cell>
          <cell r="J235">
            <v>118067.76</v>
          </cell>
          <cell r="K235">
            <v>117181.08</v>
          </cell>
          <cell r="L235">
            <v>116133.15</v>
          </cell>
          <cell r="M235">
            <v>122280.27</v>
          </cell>
          <cell r="N235">
            <v>0</v>
          </cell>
          <cell r="O235">
            <v>1628591.1</v>
          </cell>
        </row>
        <row r="236">
          <cell r="A236">
            <v>612107</v>
          </cell>
          <cell r="B236" t="str">
            <v xml:space="preserve">        DONATION</v>
          </cell>
          <cell r="C236">
            <v>557500</v>
          </cell>
          <cell r="D236">
            <v>0</v>
          </cell>
          <cell r="E236">
            <v>50000</v>
          </cell>
          <cell r="F236">
            <v>0</v>
          </cell>
          <cell r="G236">
            <v>20000</v>
          </cell>
          <cell r="H236">
            <v>0</v>
          </cell>
          <cell r="I236">
            <v>300000</v>
          </cell>
          <cell r="J236">
            <v>0</v>
          </cell>
          <cell r="K236">
            <v>0</v>
          </cell>
          <cell r="L236">
            <v>60000</v>
          </cell>
          <cell r="M236">
            <v>9000</v>
          </cell>
          <cell r="N236">
            <v>0</v>
          </cell>
          <cell r="O236">
            <v>996500</v>
          </cell>
        </row>
        <row r="237">
          <cell r="A237">
            <v>612108</v>
          </cell>
          <cell r="B237" t="str">
            <v xml:space="preserve">        DUES &amp; SUBSCRIPTION</v>
          </cell>
          <cell r="C237">
            <v>22266</v>
          </cell>
          <cell r="D237">
            <v>9008</v>
          </cell>
          <cell r="E237">
            <v>14591</v>
          </cell>
          <cell r="F237">
            <v>1080</v>
          </cell>
          <cell r="G237">
            <v>17491</v>
          </cell>
          <cell r="H237">
            <v>8041.75</v>
          </cell>
          <cell r="I237">
            <v>1116</v>
          </cell>
          <cell r="J237">
            <v>2116</v>
          </cell>
          <cell r="K237">
            <v>6360.76</v>
          </cell>
          <cell r="L237">
            <v>11261.99</v>
          </cell>
          <cell r="M237">
            <v>40615.29</v>
          </cell>
          <cell r="N237">
            <v>0</v>
          </cell>
          <cell r="O237">
            <v>133947.79</v>
          </cell>
        </row>
        <row r="238">
          <cell r="A238">
            <v>612109</v>
          </cell>
          <cell r="B238" t="str">
            <v xml:space="preserve">        LICENSE &amp; TAX EXPENSE</v>
          </cell>
          <cell r="C238">
            <v>76200.08</v>
          </cell>
          <cell r="D238">
            <v>116688.06</v>
          </cell>
          <cell r="E238">
            <v>182042.15</v>
          </cell>
          <cell r="F238">
            <v>52435.96</v>
          </cell>
          <cell r="G238">
            <v>71416.56</v>
          </cell>
          <cell r="H238">
            <v>83254.59</v>
          </cell>
          <cell r="I238">
            <v>87160.22</v>
          </cell>
          <cell r="J238">
            <v>73098.850000000006</v>
          </cell>
          <cell r="K238">
            <v>112513.8</v>
          </cell>
          <cell r="L238">
            <v>104785.06</v>
          </cell>
          <cell r="M238">
            <v>288863.98</v>
          </cell>
          <cell r="N238">
            <v>0</v>
          </cell>
          <cell r="O238">
            <v>1248459.31</v>
          </cell>
        </row>
        <row r="239">
          <cell r="A239">
            <v>612110</v>
          </cell>
          <cell r="B239" t="str">
            <v xml:space="preserve">        POSTAGE EXPENSE</v>
          </cell>
          <cell r="C239">
            <v>3180</v>
          </cell>
          <cell r="D239">
            <v>9850.44</v>
          </cell>
          <cell r="E239">
            <v>2776</v>
          </cell>
          <cell r="F239">
            <v>4183.57</v>
          </cell>
          <cell r="G239">
            <v>7194.53</v>
          </cell>
          <cell r="H239">
            <v>5144.57</v>
          </cell>
          <cell r="I239">
            <v>7269.65</v>
          </cell>
          <cell r="J239">
            <v>6528.99</v>
          </cell>
          <cell r="K239">
            <v>4744.01</v>
          </cell>
          <cell r="L239">
            <v>2212</v>
          </cell>
          <cell r="M239">
            <v>6177.4</v>
          </cell>
          <cell r="N239">
            <v>0</v>
          </cell>
          <cell r="O239">
            <v>59261.16</v>
          </cell>
        </row>
        <row r="240">
          <cell r="A240">
            <v>612111</v>
          </cell>
          <cell r="B240" t="str">
            <v xml:space="preserve">        PROFESSIONAL FEE</v>
          </cell>
          <cell r="C240">
            <v>478880.5</v>
          </cell>
          <cell r="D240">
            <v>365214.5</v>
          </cell>
          <cell r="E240">
            <v>519906.02</v>
          </cell>
          <cell r="F240">
            <v>487522.32</v>
          </cell>
          <cell r="G240">
            <v>478495.47</v>
          </cell>
          <cell r="H240">
            <v>407632.32</v>
          </cell>
          <cell r="I240">
            <v>318322.28000000003</v>
          </cell>
          <cell r="J240">
            <v>68977.3</v>
          </cell>
          <cell r="K240">
            <v>243140.61</v>
          </cell>
          <cell r="L240">
            <v>251242.41</v>
          </cell>
          <cell r="M240">
            <v>174376.67</v>
          </cell>
          <cell r="N240">
            <v>0</v>
          </cell>
          <cell r="O240">
            <v>3793710.4</v>
          </cell>
        </row>
        <row r="241">
          <cell r="A241">
            <v>612112</v>
          </cell>
          <cell r="B241" t="str">
            <v xml:space="preserve">        SECURITY SERVICE</v>
          </cell>
          <cell r="C241">
            <v>317125</v>
          </cell>
          <cell r="D241">
            <v>315432</v>
          </cell>
          <cell r="E241">
            <v>315548</v>
          </cell>
          <cell r="F241">
            <v>305567</v>
          </cell>
          <cell r="G241">
            <v>308367</v>
          </cell>
          <cell r="H241">
            <v>315202</v>
          </cell>
          <cell r="I241">
            <v>311108</v>
          </cell>
          <cell r="J241">
            <v>313428</v>
          </cell>
          <cell r="K241">
            <v>311580</v>
          </cell>
          <cell r="L241">
            <v>315926</v>
          </cell>
          <cell r="M241">
            <v>340480</v>
          </cell>
          <cell r="N241">
            <v>0</v>
          </cell>
          <cell r="O241">
            <v>3469763</v>
          </cell>
        </row>
        <row r="242">
          <cell r="A242">
            <v>612113</v>
          </cell>
          <cell r="B242" t="str">
            <v xml:space="preserve">        GOODS DELIVERY</v>
          </cell>
          <cell r="C242">
            <v>33710</v>
          </cell>
          <cell r="D242">
            <v>40540</v>
          </cell>
          <cell r="E242">
            <v>31150</v>
          </cell>
          <cell r="F242">
            <v>32100</v>
          </cell>
          <cell r="G242">
            <v>42474</v>
          </cell>
          <cell r="H242">
            <v>33596</v>
          </cell>
          <cell r="I242">
            <v>34147</v>
          </cell>
          <cell r="J242">
            <v>32972</v>
          </cell>
          <cell r="K242">
            <v>31900</v>
          </cell>
          <cell r="L242">
            <v>34102</v>
          </cell>
          <cell r="M242">
            <v>33130.370000000003</v>
          </cell>
          <cell r="N242">
            <v>0</v>
          </cell>
          <cell r="O242">
            <v>379821.37</v>
          </cell>
        </row>
        <row r="243">
          <cell r="A243">
            <v>612114</v>
          </cell>
          <cell r="B243" t="str">
            <v xml:space="preserve">        TRAVELING EXPENSE</v>
          </cell>
          <cell r="C243">
            <v>38635</v>
          </cell>
          <cell r="D243">
            <v>31080</v>
          </cell>
          <cell r="E243">
            <v>40235</v>
          </cell>
          <cell r="F243">
            <v>26930</v>
          </cell>
          <cell r="G243">
            <v>49009</v>
          </cell>
          <cell r="H243">
            <v>34774.800000000003</v>
          </cell>
          <cell r="I243">
            <v>34207</v>
          </cell>
          <cell r="J243">
            <v>32757</v>
          </cell>
          <cell r="K243">
            <v>40307</v>
          </cell>
          <cell r="L243">
            <v>22196.21</v>
          </cell>
          <cell r="M243">
            <v>46829</v>
          </cell>
          <cell r="N243">
            <v>0</v>
          </cell>
          <cell r="O243">
            <v>396960.01</v>
          </cell>
        </row>
        <row r="244">
          <cell r="A244">
            <v>612115</v>
          </cell>
          <cell r="B244" t="str">
            <v xml:space="preserve">        MISCELLANEOUS ADMIN EXPENSE</v>
          </cell>
          <cell r="C244">
            <v>1392.71</v>
          </cell>
          <cell r="D244">
            <v>51693.36</v>
          </cell>
          <cell r="E244">
            <v>3895.32</v>
          </cell>
          <cell r="F244">
            <v>16033.64</v>
          </cell>
          <cell r="G244">
            <v>10435</v>
          </cell>
          <cell r="H244">
            <v>16704.86</v>
          </cell>
          <cell r="I244">
            <v>11777.02</v>
          </cell>
          <cell r="J244">
            <v>22903.08</v>
          </cell>
          <cell r="K244">
            <v>11534</v>
          </cell>
          <cell r="L244">
            <v>15463.92</v>
          </cell>
          <cell r="M244">
            <v>6300.65</v>
          </cell>
          <cell r="N244">
            <v>0</v>
          </cell>
          <cell r="O244">
            <v>168133.56</v>
          </cell>
        </row>
        <row r="245">
          <cell r="A245">
            <v>612116</v>
          </cell>
          <cell r="B245" t="str">
            <v xml:space="preserve">        DUTY STAMP</v>
          </cell>
          <cell r="C245">
            <v>48</v>
          </cell>
          <cell r="D245">
            <v>3000</v>
          </cell>
          <cell r="E245">
            <v>0</v>
          </cell>
          <cell r="F245">
            <v>0</v>
          </cell>
          <cell r="G245">
            <v>0</v>
          </cell>
          <cell r="H245">
            <v>3000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3000</v>
          </cell>
          <cell r="N245">
            <v>0</v>
          </cell>
          <cell r="O245">
            <v>9048</v>
          </cell>
        </row>
        <row r="246">
          <cell r="A246">
            <v>612117</v>
          </cell>
          <cell r="B246" t="str">
            <v xml:space="preserve">        INSURANCE PREMIUM - VEHICLE</v>
          </cell>
          <cell r="C246">
            <v>134229.19</v>
          </cell>
          <cell r="D246">
            <v>147073.56</v>
          </cell>
          <cell r="E246">
            <v>146765.56</v>
          </cell>
          <cell r="F246">
            <v>136007.26999999999</v>
          </cell>
          <cell r="G246">
            <v>140540.81</v>
          </cell>
          <cell r="H246">
            <v>161720.46</v>
          </cell>
          <cell r="I246">
            <v>127061.89</v>
          </cell>
          <cell r="J246">
            <v>154504.89000000001</v>
          </cell>
          <cell r="K246">
            <v>181539.91</v>
          </cell>
          <cell r="L246">
            <v>161713.29999999999</v>
          </cell>
          <cell r="M246">
            <v>262560.36</v>
          </cell>
          <cell r="N246">
            <v>0</v>
          </cell>
          <cell r="O246">
            <v>1753717.1999999997</v>
          </cell>
        </row>
        <row r="247">
          <cell r="A247">
            <v>612118</v>
          </cell>
          <cell r="B247" t="str">
            <v xml:space="preserve">        INSURANCE PREMIUM - BUILDING</v>
          </cell>
          <cell r="C247">
            <v>21130</v>
          </cell>
          <cell r="D247">
            <v>19085</v>
          </cell>
          <cell r="E247">
            <v>21130</v>
          </cell>
          <cell r="F247">
            <v>20449</v>
          </cell>
          <cell r="G247">
            <v>21130</v>
          </cell>
          <cell r="H247">
            <v>20449</v>
          </cell>
          <cell r="I247">
            <v>21130</v>
          </cell>
          <cell r="J247">
            <v>21130</v>
          </cell>
          <cell r="K247">
            <v>20449</v>
          </cell>
          <cell r="L247">
            <v>21130</v>
          </cell>
          <cell r="M247">
            <v>20449</v>
          </cell>
          <cell r="N247">
            <v>0</v>
          </cell>
          <cell r="O247">
            <v>227661</v>
          </cell>
        </row>
        <row r="248">
          <cell r="A248">
            <v>612119</v>
          </cell>
          <cell r="B248" t="str">
            <v xml:space="preserve">        INSURANCE PREMIUM - OTHERS</v>
          </cell>
          <cell r="C248">
            <v>152789.29999999999</v>
          </cell>
          <cell r="D248">
            <v>134795.51999999999</v>
          </cell>
          <cell r="E248">
            <v>129981.4</v>
          </cell>
          <cell r="F248">
            <v>145682.4</v>
          </cell>
          <cell r="G248">
            <v>132828.07999999999</v>
          </cell>
          <cell r="H248">
            <v>128543.3</v>
          </cell>
          <cell r="I248">
            <v>132828.07999999999</v>
          </cell>
          <cell r="J248">
            <v>132828.07999999999</v>
          </cell>
          <cell r="K248">
            <v>128543.3</v>
          </cell>
          <cell r="L248">
            <v>132828.07999999999</v>
          </cell>
          <cell r="M248">
            <v>128543.3</v>
          </cell>
          <cell r="N248">
            <v>0</v>
          </cell>
          <cell r="O248">
            <v>1480190.84</v>
          </cell>
        </row>
        <row r="249">
          <cell r="A249">
            <v>612129</v>
          </cell>
          <cell r="B249" t="str">
            <v xml:space="preserve">        INSURANCE PREMIUM - EQUIPMENT</v>
          </cell>
          <cell r="C249">
            <v>9251</v>
          </cell>
          <cell r="D249">
            <v>8356</v>
          </cell>
          <cell r="E249">
            <v>9251</v>
          </cell>
          <cell r="F249">
            <v>8952</v>
          </cell>
          <cell r="G249">
            <v>9251</v>
          </cell>
          <cell r="H249">
            <v>8952</v>
          </cell>
          <cell r="I249">
            <v>9251</v>
          </cell>
          <cell r="J249">
            <v>9251</v>
          </cell>
          <cell r="K249">
            <v>8952</v>
          </cell>
          <cell r="L249">
            <v>9251</v>
          </cell>
          <cell r="M249">
            <v>8952</v>
          </cell>
          <cell r="N249">
            <v>0</v>
          </cell>
          <cell r="O249">
            <v>99670</v>
          </cell>
        </row>
        <row r="250">
          <cell r="A250">
            <v>612120</v>
          </cell>
          <cell r="B250" t="str">
            <v xml:space="preserve">        GASOLINE</v>
          </cell>
          <cell r="C250">
            <v>40859.72</v>
          </cell>
          <cell r="D250">
            <v>39125.5</v>
          </cell>
          <cell r="E250">
            <v>30606.35</v>
          </cell>
          <cell r="F250">
            <v>37958.410000000003</v>
          </cell>
          <cell r="G250">
            <v>37766.910000000003</v>
          </cell>
          <cell r="H250">
            <v>41947.28</v>
          </cell>
          <cell r="I250">
            <v>40136.26</v>
          </cell>
          <cell r="J250">
            <v>52028.92</v>
          </cell>
          <cell r="K250">
            <v>41857.949999999997</v>
          </cell>
          <cell r="L250">
            <v>39047.199999999997</v>
          </cell>
          <cell r="M250">
            <v>43032.52</v>
          </cell>
          <cell r="N250">
            <v>0</v>
          </cell>
          <cell r="O250">
            <v>444367.02</v>
          </cell>
        </row>
        <row r="251">
          <cell r="A251">
            <v>612121</v>
          </cell>
          <cell r="B251" t="str">
            <v xml:space="preserve">        DIRECTOR REMUNERATION</v>
          </cell>
          <cell r="C251">
            <v>0</v>
          </cell>
          <cell r="D251">
            <v>0</v>
          </cell>
          <cell r="E251">
            <v>2000000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2000000</v>
          </cell>
        </row>
        <row r="252">
          <cell r="A252">
            <v>612122</v>
          </cell>
          <cell r="B252" t="str">
            <v xml:space="preserve">        INTERNET SERVICE</v>
          </cell>
          <cell r="C252">
            <v>38232.26</v>
          </cell>
          <cell r="D252">
            <v>42696</v>
          </cell>
          <cell r="E252">
            <v>37996</v>
          </cell>
          <cell r="F252">
            <v>50096</v>
          </cell>
          <cell r="G252">
            <v>43359.3</v>
          </cell>
          <cell r="H252">
            <v>44686</v>
          </cell>
          <cell r="I252">
            <v>44686</v>
          </cell>
          <cell r="J252">
            <v>79326</v>
          </cell>
          <cell r="K252">
            <v>57041</v>
          </cell>
          <cell r="L252">
            <v>47541</v>
          </cell>
          <cell r="M252">
            <v>66541</v>
          </cell>
          <cell r="N252">
            <v>0</v>
          </cell>
          <cell r="O252">
            <v>552200.56000000006</v>
          </cell>
        </row>
        <row r="253">
          <cell r="A253">
            <v>612123</v>
          </cell>
          <cell r="B253" t="str">
            <v xml:space="preserve">        IT OUTSOURCING SERVICE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612124</v>
          </cell>
          <cell r="B254" t="str">
            <v xml:space="preserve">        CLEANER SERVICE</v>
          </cell>
          <cell r="C254">
            <v>61205</v>
          </cell>
          <cell r="D254">
            <v>63143.75</v>
          </cell>
          <cell r="E254">
            <v>70690</v>
          </cell>
          <cell r="F254">
            <v>61882.25</v>
          </cell>
          <cell r="G254">
            <v>61307.94</v>
          </cell>
          <cell r="H254">
            <v>61796.5</v>
          </cell>
          <cell r="I254">
            <v>63042.5</v>
          </cell>
          <cell r="J254">
            <v>63111.62</v>
          </cell>
          <cell r="K254">
            <v>63097.62</v>
          </cell>
          <cell r="L254">
            <v>63144</v>
          </cell>
          <cell r="M254">
            <v>63088.87</v>
          </cell>
          <cell r="N254">
            <v>0</v>
          </cell>
          <cell r="O254">
            <v>695510.05</v>
          </cell>
        </row>
        <row r="255">
          <cell r="A255">
            <v>612125</v>
          </cell>
          <cell r="B255" t="str">
            <v xml:space="preserve">        CUSTOMS DUTY EXPENSE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612126</v>
          </cell>
          <cell r="B256" t="str">
            <v xml:space="preserve">        FREIGHT CHARGE</v>
          </cell>
          <cell r="C256">
            <v>32308.87</v>
          </cell>
          <cell r="D256">
            <v>0</v>
          </cell>
          <cell r="E256">
            <v>0</v>
          </cell>
          <cell r="F256">
            <v>76023.58</v>
          </cell>
          <cell r="G256">
            <v>263350.98</v>
          </cell>
          <cell r="H256">
            <v>9099.2000000000007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380782.63</v>
          </cell>
        </row>
        <row r="257">
          <cell r="A257">
            <v>612127</v>
          </cell>
          <cell r="B257" t="str">
            <v xml:space="preserve">        MISCELLANEOUS FEE</v>
          </cell>
          <cell r="C257">
            <v>660</v>
          </cell>
          <cell r="D257">
            <v>2580</v>
          </cell>
          <cell r="E257">
            <v>13210</v>
          </cell>
          <cell r="F257">
            <v>2500</v>
          </cell>
          <cell r="G257">
            <v>42000</v>
          </cell>
          <cell r="H257">
            <v>3800</v>
          </cell>
          <cell r="I257">
            <v>11164</v>
          </cell>
          <cell r="J257">
            <v>9995.67</v>
          </cell>
          <cell r="K257">
            <v>26310</v>
          </cell>
          <cell r="L257">
            <v>8505</v>
          </cell>
          <cell r="M257">
            <v>21250.93</v>
          </cell>
          <cell r="N257">
            <v>0</v>
          </cell>
          <cell r="O257">
            <v>141975.6</v>
          </cell>
        </row>
        <row r="258">
          <cell r="A258">
            <v>612128</v>
          </cell>
          <cell r="B258" t="str">
            <v xml:space="preserve">        RENTAL FEE</v>
          </cell>
          <cell r="C258">
            <v>330906.13</v>
          </cell>
          <cell r="D258">
            <v>396842.8</v>
          </cell>
          <cell r="E258">
            <v>370880.05</v>
          </cell>
          <cell r="F258">
            <v>347024.88</v>
          </cell>
          <cell r="G258">
            <v>364375.7</v>
          </cell>
          <cell r="H258">
            <v>365378.89</v>
          </cell>
          <cell r="I258">
            <v>353949.3</v>
          </cell>
          <cell r="J258">
            <v>353914.9</v>
          </cell>
          <cell r="K258">
            <v>353960.35</v>
          </cell>
          <cell r="L258">
            <v>344669</v>
          </cell>
          <cell r="M258">
            <v>367644.5</v>
          </cell>
          <cell r="N258">
            <v>0</v>
          </cell>
          <cell r="O258">
            <v>3949546.4999999995</v>
          </cell>
        </row>
        <row r="259">
          <cell r="B259" t="str">
            <v xml:space="preserve">      TOTAL ADMINISTRATIVE EXPENSE</v>
          </cell>
          <cell r="C259">
            <v>3537041.31</v>
          </cell>
          <cell r="D259">
            <v>2924995.9</v>
          </cell>
          <cell r="E259">
            <v>5270377.38</v>
          </cell>
          <cell r="F259">
            <v>2877473.8</v>
          </cell>
          <cell r="G259">
            <v>3104524.99</v>
          </cell>
          <cell r="H259">
            <v>2883379.49</v>
          </cell>
          <cell r="I259">
            <v>2876219.2</v>
          </cell>
          <cell r="J259">
            <v>2422607.1</v>
          </cell>
          <cell r="K259">
            <v>2716826.15</v>
          </cell>
          <cell r="L259">
            <v>2560222.7999999998</v>
          </cell>
          <cell r="M259">
            <v>3461974.53</v>
          </cell>
          <cell r="N259">
            <v>0</v>
          </cell>
          <cell r="O259">
            <v>34635642.650000006</v>
          </cell>
        </row>
        <row r="260">
          <cell r="B260" t="str">
            <v xml:space="preserve">      HUMAN RESOURCES EXPENSE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612201</v>
          </cell>
          <cell r="B261" t="str">
            <v xml:space="preserve">        EMPLOYEE HOUSING</v>
          </cell>
          <cell r="C261">
            <v>340000</v>
          </cell>
          <cell r="D261">
            <v>398928.57</v>
          </cell>
          <cell r="E261">
            <v>411129.03</v>
          </cell>
          <cell r="F261">
            <v>415000</v>
          </cell>
          <cell r="G261">
            <v>415000</v>
          </cell>
          <cell r="H261">
            <v>415000</v>
          </cell>
          <cell r="I261">
            <v>415000</v>
          </cell>
          <cell r="J261">
            <v>415000</v>
          </cell>
          <cell r="K261">
            <v>415000</v>
          </cell>
          <cell r="L261">
            <v>486870.97</v>
          </cell>
          <cell r="M261">
            <v>467500</v>
          </cell>
          <cell r="N261">
            <v>0</v>
          </cell>
          <cell r="O261">
            <v>4594428.57</v>
          </cell>
        </row>
        <row r="262">
          <cell r="A262">
            <v>612202</v>
          </cell>
          <cell r="B262" t="str">
            <v xml:space="preserve">        EMPLOYEE BENEFITS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612203</v>
          </cell>
          <cell r="B263" t="str">
            <v xml:space="preserve">        EXPATRIATES HOME LEAVE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18700</v>
          </cell>
          <cell r="H263">
            <v>302110</v>
          </cell>
          <cell r="I263">
            <v>92595</v>
          </cell>
          <cell r="J263">
            <v>0</v>
          </cell>
          <cell r="K263">
            <v>0</v>
          </cell>
          <cell r="L263">
            <v>79380</v>
          </cell>
          <cell r="M263">
            <v>0</v>
          </cell>
          <cell r="N263">
            <v>0</v>
          </cell>
          <cell r="O263">
            <v>492785</v>
          </cell>
        </row>
        <row r="264">
          <cell r="A264">
            <v>612204</v>
          </cell>
          <cell r="B264" t="str">
            <v xml:space="preserve">        LIFE INSURANCE</v>
          </cell>
          <cell r="C264">
            <v>48495.46</v>
          </cell>
          <cell r="D264">
            <v>42000.24</v>
          </cell>
          <cell r="E264">
            <v>48567.31</v>
          </cell>
          <cell r="F264">
            <v>44896.81</v>
          </cell>
          <cell r="G264">
            <v>64225.58</v>
          </cell>
          <cell r="H264">
            <v>53666.75</v>
          </cell>
          <cell r="I264">
            <v>53666.75</v>
          </cell>
          <cell r="J264">
            <v>47007.77</v>
          </cell>
          <cell r="K264">
            <v>48713.48</v>
          </cell>
          <cell r="L264">
            <v>50337.26</v>
          </cell>
          <cell r="M264">
            <v>50337.26</v>
          </cell>
          <cell r="N264">
            <v>0</v>
          </cell>
          <cell r="O264">
            <v>551914.67000000004</v>
          </cell>
        </row>
        <row r="265">
          <cell r="A265">
            <v>612205</v>
          </cell>
          <cell r="B265" t="str">
            <v xml:space="preserve">        EMPLOYEE RELATION</v>
          </cell>
          <cell r="C265">
            <v>0</v>
          </cell>
          <cell r="D265">
            <v>1200</v>
          </cell>
          <cell r="E265">
            <v>10700</v>
          </cell>
          <cell r="F265">
            <v>10700</v>
          </cell>
          <cell r="G265">
            <v>23400</v>
          </cell>
          <cell r="H265">
            <v>21400</v>
          </cell>
          <cell r="I265">
            <v>0</v>
          </cell>
          <cell r="J265">
            <v>24334.58</v>
          </cell>
          <cell r="K265">
            <v>27700</v>
          </cell>
          <cell r="L265">
            <v>12700</v>
          </cell>
          <cell r="M265">
            <v>4000</v>
          </cell>
          <cell r="N265">
            <v>0</v>
          </cell>
          <cell r="O265">
            <v>136134.58000000002</v>
          </cell>
        </row>
        <row r="266">
          <cell r="A266">
            <v>612206</v>
          </cell>
          <cell r="B266" t="str">
            <v xml:space="preserve">        MANPOWER DEVELOPMENT</v>
          </cell>
          <cell r="C266">
            <v>0</v>
          </cell>
          <cell r="D266">
            <v>934.58</v>
          </cell>
          <cell r="E266">
            <v>0</v>
          </cell>
          <cell r="F266">
            <v>87000</v>
          </cell>
          <cell r="G266">
            <v>8100</v>
          </cell>
          <cell r="H266">
            <v>87500</v>
          </cell>
          <cell r="I266">
            <v>105565</v>
          </cell>
          <cell r="J266">
            <v>68000</v>
          </cell>
          <cell r="K266">
            <v>54203.74</v>
          </cell>
          <cell r="L266">
            <v>119723.36</v>
          </cell>
          <cell r="M266">
            <v>9813.08</v>
          </cell>
          <cell r="N266">
            <v>0</v>
          </cell>
          <cell r="O266">
            <v>540839.76</v>
          </cell>
        </row>
        <row r="267">
          <cell r="A267">
            <v>612207</v>
          </cell>
          <cell r="B267" t="str">
            <v xml:space="preserve">        MEDICAL EXPENSE</v>
          </cell>
          <cell r="C267">
            <v>217890</v>
          </cell>
          <cell r="D267">
            <v>193868.5</v>
          </cell>
          <cell r="E267">
            <v>221613.5</v>
          </cell>
          <cell r="F267">
            <v>206221.9</v>
          </cell>
          <cell r="G267">
            <v>708130</v>
          </cell>
          <cell r="H267">
            <v>240261</v>
          </cell>
          <cell r="I267">
            <v>209072.4</v>
          </cell>
          <cell r="J267">
            <v>194736.53</v>
          </cell>
          <cell r="K267">
            <v>203609.44</v>
          </cell>
          <cell r="L267">
            <v>190428.41</v>
          </cell>
          <cell r="M267">
            <v>198560.52</v>
          </cell>
          <cell r="N267">
            <v>0</v>
          </cell>
          <cell r="O267">
            <v>2784392.1999999997</v>
          </cell>
        </row>
        <row r="268">
          <cell r="A268">
            <v>612208</v>
          </cell>
          <cell r="B268" t="str">
            <v xml:space="preserve">        RECRUITING EXPENSE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53600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15000</v>
          </cell>
          <cell r="M268">
            <v>0</v>
          </cell>
          <cell r="N268">
            <v>0</v>
          </cell>
          <cell r="O268">
            <v>68600</v>
          </cell>
        </row>
        <row r="269">
          <cell r="A269">
            <v>612209</v>
          </cell>
          <cell r="B269" t="str">
            <v xml:space="preserve">        EMPLOYEE RECREATION</v>
          </cell>
          <cell r="C269">
            <v>26670.61</v>
          </cell>
          <cell r="D269">
            <v>1585309.68</v>
          </cell>
          <cell r="E269">
            <v>7321</v>
          </cell>
          <cell r="F269">
            <v>33910.89</v>
          </cell>
          <cell r="G269">
            <v>11895.55</v>
          </cell>
          <cell r="H269">
            <v>7330.28</v>
          </cell>
          <cell r="I269">
            <v>3702397.8</v>
          </cell>
          <cell r="J269">
            <v>35966.129999999997</v>
          </cell>
          <cell r="K269">
            <v>31707.08</v>
          </cell>
          <cell r="L269">
            <v>348114.2</v>
          </cell>
          <cell r="M269">
            <v>311090.64</v>
          </cell>
          <cell r="N269">
            <v>0</v>
          </cell>
          <cell r="O269">
            <v>6101713.8599999994</v>
          </cell>
        </row>
        <row r="270">
          <cell r="A270">
            <v>612210</v>
          </cell>
          <cell r="B270" t="str">
            <v xml:space="preserve">        WORKMEN COMPENSATION</v>
          </cell>
          <cell r="C270">
            <v>132600</v>
          </cell>
          <cell r="D270">
            <v>0</v>
          </cell>
          <cell r="E270">
            <v>19799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152399</v>
          </cell>
        </row>
        <row r="271">
          <cell r="A271">
            <v>612211</v>
          </cell>
          <cell r="B271" t="str">
            <v xml:space="preserve">        MISCELLANEOUS HR EXPENSE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612212</v>
          </cell>
          <cell r="B272" t="str">
            <v xml:space="preserve">        HEALTH INSURANCE</v>
          </cell>
          <cell r="C272">
            <v>468814.8</v>
          </cell>
          <cell r="D272">
            <v>613036.03</v>
          </cell>
          <cell r="E272">
            <v>639877.18999999994</v>
          </cell>
          <cell r="F272">
            <v>536155.34</v>
          </cell>
          <cell r="G272">
            <v>536155.34</v>
          </cell>
          <cell r="H272">
            <v>798676.53</v>
          </cell>
          <cell r="I272">
            <v>686387.46</v>
          </cell>
          <cell r="J272">
            <v>601115.46</v>
          </cell>
          <cell r="K272">
            <v>493868.44</v>
          </cell>
          <cell r="L272">
            <v>571511.74</v>
          </cell>
          <cell r="M272">
            <v>553075.88</v>
          </cell>
          <cell r="N272">
            <v>0</v>
          </cell>
          <cell r="O272">
            <v>6498674.21</v>
          </cell>
        </row>
        <row r="273">
          <cell r="A273">
            <v>612213</v>
          </cell>
          <cell r="B273" t="str">
            <v xml:space="preserve">        HR SUPPLY</v>
          </cell>
          <cell r="C273">
            <v>51341.59</v>
          </cell>
          <cell r="D273">
            <v>39912.94</v>
          </cell>
          <cell r="E273">
            <v>80597.03</v>
          </cell>
          <cell r="F273">
            <v>52805.87</v>
          </cell>
          <cell r="G273">
            <v>61551.09</v>
          </cell>
          <cell r="H273">
            <v>52119.48</v>
          </cell>
          <cell r="I273">
            <v>54718.59</v>
          </cell>
          <cell r="J273">
            <v>47762.63</v>
          </cell>
          <cell r="K273">
            <v>76536.95</v>
          </cell>
          <cell r="L273">
            <v>29787.9</v>
          </cell>
          <cell r="M273">
            <v>84889.26</v>
          </cell>
          <cell r="N273">
            <v>0</v>
          </cell>
          <cell r="O273">
            <v>632023.32999999996</v>
          </cell>
        </row>
        <row r="274">
          <cell r="A274">
            <v>612214</v>
          </cell>
          <cell r="B274" t="str">
            <v xml:space="preserve">        EMPLOYEE MEAL</v>
          </cell>
          <cell r="C274">
            <v>1317780.1200000001</v>
          </cell>
          <cell r="D274">
            <v>1256991.73</v>
          </cell>
          <cell r="E274">
            <v>1634934.41</v>
          </cell>
          <cell r="F274">
            <v>1425274.3</v>
          </cell>
          <cell r="G274">
            <v>1649517.5</v>
          </cell>
          <cell r="H274">
            <v>1537187.66</v>
          </cell>
          <cell r="I274">
            <v>1461459.48</v>
          </cell>
          <cell r="J274">
            <v>1616730.58</v>
          </cell>
          <cell r="K274">
            <v>1691827.26</v>
          </cell>
          <cell r="L274">
            <v>1425841.14</v>
          </cell>
          <cell r="M274">
            <v>1528098</v>
          </cell>
          <cell r="N274">
            <v>0</v>
          </cell>
          <cell r="O274">
            <v>16545642.18</v>
          </cell>
        </row>
        <row r="275">
          <cell r="A275">
            <v>612215</v>
          </cell>
          <cell r="B275" t="str">
            <v xml:space="preserve">        LAUNDRY EXPENSE</v>
          </cell>
          <cell r="C275">
            <v>497780.39</v>
          </cell>
          <cell r="D275">
            <v>446625.66</v>
          </cell>
          <cell r="E275">
            <v>507689.12</v>
          </cell>
          <cell r="F275">
            <v>510435.44</v>
          </cell>
          <cell r="G275">
            <v>505977.19</v>
          </cell>
          <cell r="H275">
            <v>466997.21</v>
          </cell>
          <cell r="I275">
            <v>497151.91</v>
          </cell>
          <cell r="J275">
            <v>481958.19</v>
          </cell>
          <cell r="K275">
            <v>470830.79</v>
          </cell>
          <cell r="L275">
            <v>493165.77</v>
          </cell>
          <cell r="M275">
            <v>499219.87</v>
          </cell>
          <cell r="N275">
            <v>0</v>
          </cell>
          <cell r="O275">
            <v>5377831.54</v>
          </cell>
        </row>
        <row r="276">
          <cell r="A276">
            <v>612216</v>
          </cell>
          <cell r="B276" t="str">
            <v xml:space="preserve">        UNIFORM EXPENSE</v>
          </cell>
          <cell r="C276">
            <v>71978.039999999994</v>
          </cell>
          <cell r="D276">
            <v>315350</v>
          </cell>
          <cell r="E276">
            <v>133800</v>
          </cell>
          <cell r="F276">
            <v>207395.98</v>
          </cell>
          <cell r="G276">
            <v>113150</v>
          </cell>
          <cell r="H276">
            <v>91670</v>
          </cell>
          <cell r="I276">
            <v>902060</v>
          </cell>
          <cell r="J276">
            <v>27260</v>
          </cell>
          <cell r="K276">
            <v>88900</v>
          </cell>
          <cell r="L276">
            <v>42310</v>
          </cell>
          <cell r="M276">
            <v>140450</v>
          </cell>
          <cell r="N276">
            <v>0</v>
          </cell>
          <cell r="O276">
            <v>2134324.02</v>
          </cell>
        </row>
        <row r="277">
          <cell r="B277" t="str">
            <v xml:space="preserve">      TOTAL HUMAN RESOURCES EXPENSE</v>
          </cell>
          <cell r="C277">
            <v>3173351.01</v>
          </cell>
          <cell r="D277">
            <v>4894157.93</v>
          </cell>
          <cell r="E277">
            <v>3716027.59</v>
          </cell>
          <cell r="F277">
            <v>3529796.53</v>
          </cell>
          <cell r="G277">
            <v>4169402.25</v>
          </cell>
          <cell r="H277">
            <v>4073918.91</v>
          </cell>
          <cell r="I277">
            <v>8180074.3899999997</v>
          </cell>
          <cell r="J277">
            <v>3559871.87</v>
          </cell>
          <cell r="K277">
            <v>3602897.18</v>
          </cell>
          <cell r="L277">
            <v>3865170.75</v>
          </cell>
          <cell r="M277">
            <v>3847034.51</v>
          </cell>
          <cell r="N277">
            <v>0</v>
          </cell>
          <cell r="O277">
            <v>46611702.919999994</v>
          </cell>
        </row>
        <row r="278">
          <cell r="B278" t="str">
            <v xml:space="preserve">      QUALITY ASSURANANCE EXPENSE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612301</v>
          </cell>
          <cell r="B279" t="str">
            <v xml:space="preserve">        LAB SUPPLY EXPENSE</v>
          </cell>
          <cell r="C279">
            <v>84539.64</v>
          </cell>
          <cell r="D279">
            <v>71489.53</v>
          </cell>
          <cell r="E279">
            <v>72610.36</v>
          </cell>
          <cell r="F279">
            <v>72105.39</v>
          </cell>
          <cell r="G279">
            <v>112928.24</v>
          </cell>
          <cell r="H279">
            <v>49532.98</v>
          </cell>
          <cell r="I279">
            <v>101884.13</v>
          </cell>
          <cell r="J279">
            <v>88457.23</v>
          </cell>
          <cell r="K279">
            <v>73895.179999999993</v>
          </cell>
          <cell r="L279">
            <v>93037.29</v>
          </cell>
          <cell r="M279">
            <v>81894.02</v>
          </cell>
          <cell r="N279">
            <v>0</v>
          </cell>
          <cell r="O279">
            <v>902373.99</v>
          </cell>
        </row>
        <row r="280">
          <cell r="A280">
            <v>612302</v>
          </cell>
          <cell r="B280" t="str">
            <v xml:space="preserve">        QUALITY CONTROL</v>
          </cell>
          <cell r="C280">
            <v>42850</v>
          </cell>
          <cell r="D280">
            <v>16969.810000000001</v>
          </cell>
          <cell r="E280">
            <v>55580</v>
          </cell>
          <cell r="F280">
            <v>68095</v>
          </cell>
          <cell r="G280">
            <v>64050</v>
          </cell>
          <cell r="H280">
            <v>80890</v>
          </cell>
          <cell r="I280">
            <v>45200</v>
          </cell>
          <cell r="J280">
            <v>34180</v>
          </cell>
          <cell r="K280">
            <v>51330</v>
          </cell>
          <cell r="L280">
            <v>55197.5</v>
          </cell>
          <cell r="M280">
            <v>33070</v>
          </cell>
          <cell r="N280">
            <v>0</v>
          </cell>
          <cell r="O280">
            <v>547412.31000000006</v>
          </cell>
        </row>
        <row r="281">
          <cell r="B281" t="str">
            <v xml:space="preserve">      TOTAL QUALITY ASSURANANCE EXPENSE</v>
          </cell>
          <cell r="C281">
            <v>127389.64</v>
          </cell>
          <cell r="D281">
            <v>88459.34</v>
          </cell>
          <cell r="E281">
            <v>128190.36</v>
          </cell>
          <cell r="F281">
            <v>140200.39000000001</v>
          </cell>
          <cell r="G281">
            <v>176978.24</v>
          </cell>
          <cell r="H281">
            <v>130422.98</v>
          </cell>
          <cell r="I281">
            <v>147084.13</v>
          </cell>
          <cell r="J281">
            <v>122637.23</v>
          </cell>
          <cell r="K281">
            <v>125225.18</v>
          </cell>
          <cell r="L281">
            <v>148234.79</v>
          </cell>
          <cell r="M281">
            <v>114964.02</v>
          </cell>
          <cell r="N281">
            <v>0</v>
          </cell>
          <cell r="O281">
            <v>1449786.3</v>
          </cell>
        </row>
        <row r="282">
          <cell r="A282">
            <v>619999</v>
          </cell>
          <cell r="B282" t="str">
            <v xml:space="preserve">  TOTAL ADMINISTRATION MANAGEMENT</v>
          </cell>
          <cell r="C282">
            <v>17639681.690000001</v>
          </cell>
          <cell r="D282">
            <v>18958209.52</v>
          </cell>
          <cell r="E282">
            <v>22000294.129999999</v>
          </cell>
          <cell r="F282">
            <v>17938036.18</v>
          </cell>
          <cell r="G282">
            <v>18810374.73</v>
          </cell>
          <cell r="H282">
            <v>18350042.07</v>
          </cell>
          <cell r="I282">
            <v>23602277.719999999</v>
          </cell>
          <cell r="J282">
            <v>17485799.670000002</v>
          </cell>
          <cell r="K282">
            <v>17924837.5</v>
          </cell>
          <cell r="L282">
            <v>17974133.800000001</v>
          </cell>
          <cell r="M282">
            <v>18867164.789999999</v>
          </cell>
          <cell r="N282">
            <v>0</v>
          </cell>
          <cell r="O282">
            <v>209550851.80000004</v>
          </cell>
        </row>
        <row r="283">
          <cell r="B283" t="str">
            <v xml:space="preserve">  SALES AND MARKETING MANAGEMENT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</row>
        <row r="284">
          <cell r="B284" t="str">
            <v xml:space="preserve">    MARKETING DEVELOPMENT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A285">
            <v>621001</v>
          </cell>
          <cell r="B285" t="str">
            <v xml:space="preserve">      MKT - ENTERTAINMENT</v>
          </cell>
          <cell r="C285">
            <v>41822.410000000003</v>
          </cell>
          <cell r="D285">
            <v>91782.29</v>
          </cell>
          <cell r="E285">
            <v>134140.79</v>
          </cell>
          <cell r="F285">
            <v>245703.94</v>
          </cell>
          <cell r="G285">
            <v>48161.94</v>
          </cell>
          <cell r="H285">
            <v>119738.08</v>
          </cell>
          <cell r="I285">
            <v>32244.35</v>
          </cell>
          <cell r="J285">
            <v>190541.3</v>
          </cell>
          <cell r="K285">
            <v>45135.14</v>
          </cell>
          <cell r="L285">
            <v>248063.05</v>
          </cell>
          <cell r="M285">
            <v>292195.65999999997</v>
          </cell>
          <cell r="N285">
            <v>0</v>
          </cell>
          <cell r="O285">
            <v>1489528.9499999997</v>
          </cell>
        </row>
        <row r="286">
          <cell r="A286">
            <v>621002</v>
          </cell>
          <cell r="B286" t="str">
            <v xml:space="preserve">      MKT - PUBLIC RELATIONS</v>
          </cell>
          <cell r="C286">
            <v>7500</v>
          </cell>
          <cell r="D286">
            <v>0</v>
          </cell>
          <cell r="E286">
            <v>19600</v>
          </cell>
          <cell r="F286">
            <v>0</v>
          </cell>
          <cell r="G286">
            <v>0</v>
          </cell>
          <cell r="H286">
            <v>152100</v>
          </cell>
          <cell r="I286">
            <v>643030</v>
          </cell>
          <cell r="J286">
            <v>48060.75</v>
          </cell>
          <cell r="K286">
            <v>82095.11</v>
          </cell>
          <cell r="L286">
            <v>12232.16</v>
          </cell>
          <cell r="M286">
            <v>9500</v>
          </cell>
          <cell r="N286">
            <v>0</v>
          </cell>
          <cell r="O286">
            <v>974118.02</v>
          </cell>
        </row>
        <row r="287">
          <cell r="A287">
            <v>621003</v>
          </cell>
          <cell r="B287" t="str">
            <v xml:space="preserve">      MKT -  PROMOTION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</row>
        <row r="288">
          <cell r="A288">
            <v>621004</v>
          </cell>
          <cell r="B288" t="str">
            <v xml:space="preserve">      MKT - ADVERTISING</v>
          </cell>
          <cell r="C288">
            <v>0</v>
          </cell>
          <cell r="D288">
            <v>0</v>
          </cell>
          <cell r="E288">
            <v>175740.24</v>
          </cell>
          <cell r="F288">
            <v>204680.07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92506.2</v>
          </cell>
          <cell r="L288">
            <v>0</v>
          </cell>
          <cell r="M288">
            <v>0</v>
          </cell>
          <cell r="N288">
            <v>0</v>
          </cell>
          <cell r="O288">
            <v>472926.51</v>
          </cell>
        </row>
        <row r="289">
          <cell r="A289">
            <v>621005</v>
          </cell>
          <cell r="B289" t="str">
            <v xml:space="preserve">      MKT - COMPANY SOUVENIR</v>
          </cell>
          <cell r="C289">
            <v>4428.62</v>
          </cell>
          <cell r="D289">
            <v>8362.5</v>
          </cell>
          <cell r="E289">
            <v>13445.16</v>
          </cell>
          <cell r="F289">
            <v>319.14</v>
          </cell>
          <cell r="G289">
            <v>5936.52</v>
          </cell>
          <cell r="H289">
            <v>6802.5</v>
          </cell>
          <cell r="I289">
            <v>1667.7</v>
          </cell>
          <cell r="J289">
            <v>15775.32</v>
          </cell>
          <cell r="K289">
            <v>59301</v>
          </cell>
          <cell r="L289">
            <v>4895.3999999999996</v>
          </cell>
          <cell r="M289">
            <v>559.14</v>
          </cell>
          <cell r="N289">
            <v>0</v>
          </cell>
          <cell r="O289">
            <v>121492.99999999999</v>
          </cell>
        </row>
        <row r="290">
          <cell r="A290">
            <v>621006</v>
          </cell>
          <cell r="B290" t="str">
            <v xml:space="preserve">      MKT - FOOD PRESENTATION</v>
          </cell>
          <cell r="C290">
            <v>21959.5</v>
          </cell>
          <cell r="D290">
            <v>81263.66</v>
          </cell>
          <cell r="E290">
            <v>102904.45</v>
          </cell>
          <cell r="F290">
            <v>50859.89</v>
          </cell>
          <cell r="G290">
            <v>1584</v>
          </cell>
          <cell r="H290">
            <v>18584.66</v>
          </cell>
          <cell r="I290">
            <v>1320</v>
          </cell>
          <cell r="J290">
            <v>140945.06</v>
          </cell>
          <cell r="K290">
            <v>67384.47</v>
          </cell>
          <cell r="L290">
            <v>32901.440000000002</v>
          </cell>
          <cell r="M290">
            <v>22490.9</v>
          </cell>
          <cell r="N290">
            <v>0</v>
          </cell>
          <cell r="O290">
            <v>542198.02999999991</v>
          </cell>
        </row>
        <row r="291">
          <cell r="B291" t="str">
            <v xml:space="preserve">    TOTAL MARKETING DEVELOPMENT</v>
          </cell>
          <cell r="C291">
            <v>75710.53</v>
          </cell>
          <cell r="D291">
            <v>181408.45</v>
          </cell>
          <cell r="E291">
            <v>445830.64</v>
          </cell>
          <cell r="F291">
            <v>501563.04</v>
          </cell>
          <cell r="G291">
            <v>55682.46</v>
          </cell>
          <cell r="H291">
            <v>297225.24</v>
          </cell>
          <cell r="I291">
            <v>678262.05</v>
          </cell>
          <cell r="J291">
            <v>395322.43</v>
          </cell>
          <cell r="K291">
            <v>346421.92</v>
          </cell>
          <cell r="L291">
            <v>298092.05</v>
          </cell>
          <cell r="M291">
            <v>324745.7</v>
          </cell>
          <cell r="N291">
            <v>0</v>
          </cell>
          <cell r="O291">
            <v>3600264.5100000002</v>
          </cell>
        </row>
        <row r="292">
          <cell r="B292" t="str">
            <v xml:space="preserve">    BUSINESS TRAVELLING EXPENSE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B293" t="str">
            <v xml:space="preserve">      TRAVELING EXPENSE - OVERSEA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624101</v>
          </cell>
          <cell r="B294" t="str">
            <v xml:space="preserve">        AIRFARE</v>
          </cell>
          <cell r="C294">
            <v>146945</v>
          </cell>
          <cell r="D294">
            <v>5500</v>
          </cell>
          <cell r="E294">
            <v>388600</v>
          </cell>
          <cell r="F294">
            <v>66650</v>
          </cell>
          <cell r="G294">
            <v>0</v>
          </cell>
          <cell r="H294">
            <v>92390</v>
          </cell>
          <cell r="I294">
            <v>0</v>
          </cell>
          <cell r="J294">
            <v>256550</v>
          </cell>
          <cell r="K294">
            <v>19529</v>
          </cell>
          <cell r="L294">
            <v>0</v>
          </cell>
          <cell r="M294">
            <v>0</v>
          </cell>
          <cell r="N294">
            <v>0</v>
          </cell>
          <cell r="O294">
            <v>976164</v>
          </cell>
        </row>
        <row r="295">
          <cell r="A295">
            <v>624102</v>
          </cell>
          <cell r="B295" t="str">
            <v xml:space="preserve">        VISA FEE</v>
          </cell>
          <cell r="C295">
            <v>0</v>
          </cell>
          <cell r="D295">
            <v>0</v>
          </cell>
          <cell r="E295">
            <v>4600</v>
          </cell>
          <cell r="F295">
            <v>0</v>
          </cell>
          <cell r="G295">
            <v>0</v>
          </cell>
          <cell r="H295">
            <v>9600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14200</v>
          </cell>
        </row>
        <row r="296">
          <cell r="A296">
            <v>624103</v>
          </cell>
          <cell r="B296" t="str">
            <v xml:space="preserve">        AIRPORT FEE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A297">
            <v>624104</v>
          </cell>
          <cell r="B297" t="str">
            <v xml:space="preserve">        TRAVELING INSURANCE PREMIUM</v>
          </cell>
          <cell r="C297">
            <v>0</v>
          </cell>
          <cell r="D297">
            <v>0</v>
          </cell>
          <cell r="E297">
            <v>0</v>
          </cell>
          <cell r="F297">
            <v>4884.12</v>
          </cell>
          <cell r="G297">
            <v>1562.62</v>
          </cell>
          <cell r="H297">
            <v>0</v>
          </cell>
          <cell r="I297">
            <v>2275.69</v>
          </cell>
          <cell r="J297">
            <v>1076.6300000000001</v>
          </cell>
          <cell r="K297">
            <v>1732.7</v>
          </cell>
          <cell r="L297">
            <v>0</v>
          </cell>
          <cell r="M297">
            <v>1764.48</v>
          </cell>
          <cell r="N297">
            <v>0</v>
          </cell>
          <cell r="O297">
            <v>13296.240000000002</v>
          </cell>
        </row>
        <row r="298">
          <cell r="A298">
            <v>624105</v>
          </cell>
          <cell r="B298" t="str">
            <v xml:space="preserve">        PER DIEM - OVERSEA</v>
          </cell>
          <cell r="C298">
            <v>0</v>
          </cell>
          <cell r="D298">
            <v>0</v>
          </cell>
          <cell r="E298">
            <v>0</v>
          </cell>
          <cell r="F298">
            <v>81222.25</v>
          </cell>
          <cell r="G298">
            <v>10644.78</v>
          </cell>
          <cell r="H298">
            <v>37789.99</v>
          </cell>
          <cell r="I298">
            <v>0</v>
          </cell>
          <cell r="J298">
            <v>23463.119999999999</v>
          </cell>
          <cell r="K298">
            <v>28870.38</v>
          </cell>
          <cell r="L298">
            <v>0</v>
          </cell>
          <cell r="M298">
            <v>32111.16</v>
          </cell>
          <cell r="N298">
            <v>0</v>
          </cell>
          <cell r="O298">
            <v>214101.68</v>
          </cell>
        </row>
        <row r="299">
          <cell r="A299">
            <v>624106</v>
          </cell>
          <cell r="B299" t="str">
            <v xml:space="preserve">        ACCOMMODATION - OVERSEA</v>
          </cell>
          <cell r="C299">
            <v>0</v>
          </cell>
          <cell r="D299">
            <v>0</v>
          </cell>
          <cell r="E299">
            <v>88205.02</v>
          </cell>
          <cell r="F299">
            <v>64581.64</v>
          </cell>
          <cell r="G299">
            <v>0</v>
          </cell>
          <cell r="H299">
            <v>51402</v>
          </cell>
          <cell r="I299">
            <v>15000</v>
          </cell>
          <cell r="J299">
            <v>0</v>
          </cell>
          <cell r="K299">
            <v>0</v>
          </cell>
          <cell r="L299">
            <v>26750</v>
          </cell>
          <cell r="M299">
            <v>0</v>
          </cell>
          <cell r="N299">
            <v>0</v>
          </cell>
          <cell r="O299">
            <v>245938.66</v>
          </cell>
        </row>
        <row r="300">
          <cell r="A300">
            <v>624107</v>
          </cell>
          <cell r="B300" t="str">
            <v xml:space="preserve">        SEMINAR FEE - OVERSEA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>
            <v>624108</v>
          </cell>
          <cell r="B301" t="str">
            <v xml:space="preserve">        OTHER EXPENSE - OVERSEA</v>
          </cell>
          <cell r="C301">
            <v>0</v>
          </cell>
          <cell r="D301">
            <v>0</v>
          </cell>
          <cell r="E301">
            <v>0</v>
          </cell>
          <cell r="F301">
            <v>4931.3599999999997</v>
          </cell>
          <cell r="G301">
            <v>0</v>
          </cell>
          <cell r="H301">
            <v>6854.72</v>
          </cell>
          <cell r="I301">
            <v>0</v>
          </cell>
          <cell r="J301">
            <v>812.08</v>
          </cell>
          <cell r="K301">
            <v>6290.58</v>
          </cell>
          <cell r="L301">
            <v>0</v>
          </cell>
          <cell r="M301">
            <v>1672.45</v>
          </cell>
          <cell r="N301">
            <v>0</v>
          </cell>
          <cell r="O301">
            <v>20561.189999999999</v>
          </cell>
        </row>
        <row r="302">
          <cell r="B302" t="str">
            <v xml:space="preserve">      TOTAL TRAVELING EXPENSE - OVERSEA</v>
          </cell>
          <cell r="C302">
            <v>146945</v>
          </cell>
          <cell r="D302">
            <v>5500</v>
          </cell>
          <cell r="E302">
            <v>481405.02</v>
          </cell>
          <cell r="F302">
            <v>222269.37</v>
          </cell>
          <cell r="G302">
            <v>12207.4</v>
          </cell>
          <cell r="H302">
            <v>198036.71</v>
          </cell>
          <cell r="I302">
            <v>17275.689999999999</v>
          </cell>
          <cell r="J302">
            <v>281901.83</v>
          </cell>
          <cell r="K302">
            <v>56422.66</v>
          </cell>
          <cell r="L302">
            <v>26750</v>
          </cell>
          <cell r="M302">
            <v>35548.089999999997</v>
          </cell>
          <cell r="N302">
            <v>0</v>
          </cell>
          <cell r="O302">
            <v>1484261.77</v>
          </cell>
        </row>
        <row r="303">
          <cell r="B303" t="str">
            <v xml:space="preserve">      TRAVELING EXPENSE - DOMESTIC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624201</v>
          </cell>
          <cell r="B304" t="str">
            <v xml:space="preserve">        FARE - DOMESTIC</v>
          </cell>
          <cell r="C304">
            <v>0</v>
          </cell>
          <cell r="D304">
            <v>47665</v>
          </cell>
          <cell r="E304">
            <v>24398.080000000002</v>
          </cell>
          <cell r="F304">
            <v>29280</v>
          </cell>
          <cell r="G304">
            <v>51475</v>
          </cell>
          <cell r="H304">
            <v>73105</v>
          </cell>
          <cell r="I304">
            <v>74235</v>
          </cell>
          <cell r="J304">
            <v>13212.38</v>
          </cell>
          <cell r="K304">
            <v>105420</v>
          </cell>
          <cell r="L304">
            <v>2260.04</v>
          </cell>
          <cell r="M304">
            <v>4590</v>
          </cell>
          <cell r="N304">
            <v>0</v>
          </cell>
          <cell r="O304">
            <v>425640.5</v>
          </cell>
        </row>
        <row r="305">
          <cell r="A305">
            <v>624202</v>
          </cell>
          <cell r="B305" t="str">
            <v xml:space="preserve">        PER DIEM - DOMESTIC</v>
          </cell>
          <cell r="C305">
            <v>0</v>
          </cell>
          <cell r="D305">
            <v>4400</v>
          </cell>
          <cell r="E305">
            <v>5550</v>
          </cell>
          <cell r="F305">
            <v>3175</v>
          </cell>
          <cell r="G305">
            <v>3000</v>
          </cell>
          <cell r="H305">
            <v>28100</v>
          </cell>
          <cell r="I305">
            <v>52325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96550</v>
          </cell>
        </row>
        <row r="306">
          <cell r="A306">
            <v>624203</v>
          </cell>
          <cell r="B306" t="str">
            <v xml:space="preserve">        ACCOMMODATION - DOMESTIC</v>
          </cell>
          <cell r="C306">
            <v>0</v>
          </cell>
          <cell r="D306">
            <v>28611.07</v>
          </cell>
          <cell r="E306">
            <v>10442.98</v>
          </cell>
          <cell r="F306">
            <v>0</v>
          </cell>
          <cell r="G306">
            <v>12178.62</v>
          </cell>
          <cell r="H306">
            <v>47457.06</v>
          </cell>
          <cell r="I306">
            <v>42990.67</v>
          </cell>
          <cell r="J306">
            <v>2865.06</v>
          </cell>
          <cell r="K306">
            <v>70691.56</v>
          </cell>
          <cell r="L306">
            <v>9719.6</v>
          </cell>
          <cell r="M306">
            <v>0</v>
          </cell>
          <cell r="N306">
            <v>0</v>
          </cell>
          <cell r="O306">
            <v>224956.62000000002</v>
          </cell>
        </row>
        <row r="307">
          <cell r="B307" t="str">
            <v xml:space="preserve">     TOTAL TRAVELING EXPENSE - DOMESTIC</v>
          </cell>
          <cell r="C307">
            <v>0</v>
          </cell>
          <cell r="D307">
            <v>80676.070000000007</v>
          </cell>
          <cell r="E307">
            <v>40391.06</v>
          </cell>
          <cell r="F307">
            <v>32455</v>
          </cell>
          <cell r="G307">
            <v>66653.62</v>
          </cell>
          <cell r="H307">
            <v>148662.06</v>
          </cell>
          <cell r="I307">
            <v>169550.67</v>
          </cell>
          <cell r="J307">
            <v>16077.44</v>
          </cell>
          <cell r="K307">
            <v>176111.56</v>
          </cell>
          <cell r="L307">
            <v>11979.64</v>
          </cell>
          <cell r="M307">
            <v>4590</v>
          </cell>
          <cell r="N307">
            <v>0</v>
          </cell>
          <cell r="O307">
            <v>747147.12</v>
          </cell>
        </row>
        <row r="308">
          <cell r="B308" t="str">
            <v xml:space="preserve">    TOTAL BUSINESS TRAVELING EXPENSE</v>
          </cell>
          <cell r="C308">
            <v>146945</v>
          </cell>
          <cell r="D308">
            <v>86176.07</v>
          </cell>
          <cell r="E308">
            <v>521796.08</v>
          </cell>
          <cell r="F308">
            <v>254724.37</v>
          </cell>
          <cell r="G308">
            <v>78861.02</v>
          </cell>
          <cell r="H308">
            <v>346698.77</v>
          </cell>
          <cell r="I308">
            <v>186826.36</v>
          </cell>
          <cell r="J308">
            <v>297979.27</v>
          </cell>
          <cell r="K308">
            <v>232534.22</v>
          </cell>
          <cell r="L308">
            <v>38729.64</v>
          </cell>
          <cell r="M308">
            <v>40138.089999999997</v>
          </cell>
          <cell r="N308">
            <v>0</v>
          </cell>
          <cell r="O308">
            <v>2231408.89</v>
          </cell>
        </row>
        <row r="309">
          <cell r="A309">
            <v>629999</v>
          </cell>
          <cell r="B309" t="str">
            <v xml:space="preserve">  TOTAL SALES AND MARKETING MANAGEMENT</v>
          </cell>
          <cell r="C309">
            <v>222655.53</v>
          </cell>
          <cell r="D309">
            <v>267584.52</v>
          </cell>
          <cell r="E309">
            <v>967626.72</v>
          </cell>
          <cell r="F309">
            <v>756287.41</v>
          </cell>
          <cell r="G309">
            <v>134543.48000000001</v>
          </cell>
          <cell r="H309">
            <v>643924.01</v>
          </cell>
          <cell r="I309">
            <v>865088.41</v>
          </cell>
          <cell r="J309">
            <v>693301.7</v>
          </cell>
          <cell r="K309">
            <v>578956.14</v>
          </cell>
          <cell r="L309">
            <v>336821.69</v>
          </cell>
          <cell r="M309">
            <v>364883.79</v>
          </cell>
          <cell r="N309">
            <v>0</v>
          </cell>
          <cell r="O309">
            <v>5831673.4000000004</v>
          </cell>
        </row>
        <row r="310">
          <cell r="B310" t="str">
            <v xml:space="preserve">  REPAIRS &amp; MAINTENANCE EXPENSE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630001</v>
          </cell>
          <cell r="B311" t="str">
            <v xml:space="preserve">    R &amp; M - BUILDING</v>
          </cell>
          <cell r="C311">
            <v>219198.97</v>
          </cell>
          <cell r="D311">
            <v>291200</v>
          </cell>
          <cell r="E311">
            <v>54400</v>
          </cell>
          <cell r="F311">
            <v>235900</v>
          </cell>
          <cell r="G311">
            <v>291500</v>
          </cell>
          <cell r="H311">
            <v>181500</v>
          </cell>
          <cell r="I311">
            <v>254475.2</v>
          </cell>
          <cell r="J311">
            <v>12400</v>
          </cell>
          <cell r="K311">
            <v>16200</v>
          </cell>
          <cell r="L311">
            <v>34450</v>
          </cell>
          <cell r="M311">
            <v>28300</v>
          </cell>
          <cell r="N311">
            <v>0</v>
          </cell>
          <cell r="O311">
            <v>1619524.17</v>
          </cell>
        </row>
        <row r="312">
          <cell r="A312">
            <v>630002</v>
          </cell>
          <cell r="B312" t="str">
            <v xml:space="preserve">    R &amp; M - IT EQUIPMENT/SOFTWARE</v>
          </cell>
          <cell r="C312">
            <v>64876.56</v>
          </cell>
          <cell r="D312">
            <v>25452.720000000001</v>
          </cell>
          <cell r="E312">
            <v>34902.74</v>
          </cell>
          <cell r="F312">
            <v>50223.63</v>
          </cell>
          <cell r="G312">
            <v>23270.14</v>
          </cell>
          <cell r="H312">
            <v>28190.75</v>
          </cell>
          <cell r="I312">
            <v>78020.14</v>
          </cell>
          <cell r="J312">
            <v>34452.86</v>
          </cell>
          <cell r="K312">
            <v>22879.61</v>
          </cell>
          <cell r="L312">
            <v>39822.480000000003</v>
          </cell>
          <cell r="M312">
            <v>41455.050000000003</v>
          </cell>
          <cell r="N312">
            <v>0</v>
          </cell>
          <cell r="O312">
            <v>443546.67999999993</v>
          </cell>
        </row>
        <row r="313">
          <cell r="A313">
            <v>630003</v>
          </cell>
          <cell r="B313" t="str">
            <v xml:space="preserve">    R &amp; M - ENGINEERING SUPPLY</v>
          </cell>
          <cell r="C313">
            <v>63547</v>
          </cell>
          <cell r="D313">
            <v>29141</v>
          </cell>
          <cell r="E313">
            <v>85537.600000000006</v>
          </cell>
          <cell r="F313">
            <v>67938</v>
          </cell>
          <cell r="G313">
            <v>105060.99</v>
          </cell>
          <cell r="H313">
            <v>48862.13</v>
          </cell>
          <cell r="I313">
            <v>22064.77</v>
          </cell>
          <cell r="J313">
            <v>48416.69</v>
          </cell>
          <cell r="K313">
            <v>54978.92</v>
          </cell>
          <cell r="L313">
            <v>75764.03</v>
          </cell>
          <cell r="M313">
            <v>45524.04</v>
          </cell>
          <cell r="N313">
            <v>0</v>
          </cell>
          <cell r="O313">
            <v>646835.17000000016</v>
          </cell>
        </row>
        <row r="314">
          <cell r="A314">
            <v>630004</v>
          </cell>
          <cell r="B314" t="str">
            <v xml:space="preserve">    R &amp; M - OFFICE EQUIPMENT</v>
          </cell>
          <cell r="C314">
            <v>3700</v>
          </cell>
          <cell r="D314">
            <v>0</v>
          </cell>
          <cell r="E314">
            <v>6845.79</v>
          </cell>
          <cell r="F314">
            <v>1345.79</v>
          </cell>
          <cell r="G314">
            <v>11500</v>
          </cell>
          <cell r="H314">
            <v>23250</v>
          </cell>
          <cell r="I314">
            <v>0</v>
          </cell>
          <cell r="J314">
            <v>657.48</v>
          </cell>
          <cell r="K314">
            <v>0</v>
          </cell>
          <cell r="L314">
            <v>0</v>
          </cell>
          <cell r="M314">
            <v>11550</v>
          </cell>
          <cell r="N314">
            <v>0</v>
          </cell>
          <cell r="O314">
            <v>58849.060000000005</v>
          </cell>
        </row>
        <row r="315">
          <cell r="A315">
            <v>630005</v>
          </cell>
          <cell r="B315" t="str">
            <v xml:space="preserve">    R &amp; M - GROUND &amp; LANDSCAPE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724</v>
          </cell>
          <cell r="I315">
            <v>0</v>
          </cell>
          <cell r="J315">
            <v>0</v>
          </cell>
          <cell r="K315">
            <v>0</v>
          </cell>
          <cell r="L315">
            <v>300</v>
          </cell>
          <cell r="M315">
            <v>0</v>
          </cell>
          <cell r="N315">
            <v>0</v>
          </cell>
          <cell r="O315">
            <v>1024</v>
          </cell>
        </row>
        <row r="316">
          <cell r="A316">
            <v>630007</v>
          </cell>
          <cell r="B316" t="str">
            <v xml:space="preserve">    R &amp; M - VEHICLE</v>
          </cell>
          <cell r="C316">
            <v>1727</v>
          </cell>
          <cell r="D316">
            <v>2325.23</v>
          </cell>
          <cell r="E316">
            <v>-13711</v>
          </cell>
          <cell r="F316">
            <v>5500</v>
          </cell>
          <cell r="G316">
            <v>2271.0300000000002</v>
          </cell>
          <cell r="H316">
            <v>0</v>
          </cell>
          <cell r="I316">
            <v>3022.34</v>
          </cell>
          <cell r="J316">
            <v>0</v>
          </cell>
          <cell r="K316">
            <v>0</v>
          </cell>
          <cell r="L316">
            <v>0</v>
          </cell>
          <cell r="M316">
            <v>2331.77</v>
          </cell>
          <cell r="N316">
            <v>0</v>
          </cell>
          <cell r="O316">
            <v>3466.37</v>
          </cell>
        </row>
        <row r="317">
          <cell r="A317">
            <v>630008</v>
          </cell>
          <cell r="B317" t="str">
            <v xml:space="preserve">    R &amp; M - OPERATING EQUIPMENT/TOOLS</v>
          </cell>
          <cell r="C317">
            <v>0</v>
          </cell>
          <cell r="D317">
            <v>5815</v>
          </cell>
          <cell r="E317">
            <v>57060</v>
          </cell>
          <cell r="F317">
            <v>9900</v>
          </cell>
          <cell r="G317">
            <v>0</v>
          </cell>
          <cell r="H317">
            <v>0</v>
          </cell>
          <cell r="I317">
            <v>31500</v>
          </cell>
          <cell r="J317">
            <v>100</v>
          </cell>
          <cell r="K317">
            <v>42450</v>
          </cell>
          <cell r="L317">
            <v>1672.9</v>
          </cell>
          <cell r="M317">
            <v>10034.58</v>
          </cell>
          <cell r="N317">
            <v>0</v>
          </cell>
          <cell r="O317">
            <v>158532.47999999998</v>
          </cell>
        </row>
        <row r="318">
          <cell r="A318">
            <v>630009</v>
          </cell>
          <cell r="B318" t="str">
            <v xml:space="preserve">    PEST CONTROL</v>
          </cell>
          <cell r="C318">
            <v>20375.080000000002</v>
          </cell>
          <cell r="D318">
            <v>21666.67</v>
          </cell>
          <cell r="E318">
            <v>30955.14</v>
          </cell>
          <cell r="F318">
            <v>50333.34</v>
          </cell>
          <cell r="G318">
            <v>43766.67</v>
          </cell>
          <cell r="H318">
            <v>38873.49</v>
          </cell>
          <cell r="I318">
            <v>65666.67</v>
          </cell>
          <cell r="J318">
            <v>45213.4</v>
          </cell>
          <cell r="K318">
            <v>19166.669999999998</v>
          </cell>
          <cell r="L318">
            <v>41075.08</v>
          </cell>
          <cell r="M318">
            <v>19166.669999999998</v>
          </cell>
          <cell r="N318">
            <v>0</v>
          </cell>
          <cell r="O318">
            <v>396258.88</v>
          </cell>
        </row>
        <row r="319">
          <cell r="A319">
            <v>630011</v>
          </cell>
          <cell r="B319" t="str">
            <v xml:space="preserve">    WASTE REMOVAL</v>
          </cell>
          <cell r="C319">
            <v>0</v>
          </cell>
          <cell r="D319">
            <v>32000</v>
          </cell>
          <cell r="E319">
            <v>0</v>
          </cell>
          <cell r="F319">
            <v>0</v>
          </cell>
          <cell r="G319">
            <v>0</v>
          </cell>
          <cell r="H319">
            <v>5000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37000</v>
          </cell>
        </row>
        <row r="320">
          <cell r="A320">
            <v>630012</v>
          </cell>
          <cell r="B320" t="str">
            <v xml:space="preserve">    R &amp; M - COMMUNICATION SYSTEM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1640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1640</v>
          </cell>
        </row>
        <row r="321">
          <cell r="A321">
            <v>630013</v>
          </cell>
          <cell r="B321" t="str">
            <v xml:space="preserve">    R &amp; M - FIRE EXTINGUISHING</v>
          </cell>
          <cell r="C321">
            <v>4450</v>
          </cell>
          <cell r="D321">
            <v>36650</v>
          </cell>
          <cell r="E321">
            <v>119100</v>
          </cell>
          <cell r="F321">
            <v>2500</v>
          </cell>
          <cell r="G321">
            <v>34820</v>
          </cell>
          <cell r="H321">
            <v>7500</v>
          </cell>
          <cell r="I321">
            <v>-2500</v>
          </cell>
          <cell r="J321">
            <v>13000</v>
          </cell>
          <cell r="K321">
            <v>86100</v>
          </cell>
          <cell r="L321">
            <v>8600</v>
          </cell>
          <cell r="M321">
            <v>22400</v>
          </cell>
          <cell r="N321">
            <v>0</v>
          </cell>
          <cell r="O321">
            <v>332620</v>
          </cell>
        </row>
        <row r="322">
          <cell r="A322">
            <v>630014</v>
          </cell>
          <cell r="B322" t="str">
            <v xml:space="preserve">    R &amp; M - QA EQUIPMENT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630015</v>
          </cell>
          <cell r="B323" t="str">
            <v xml:space="preserve">    R &amp; M - UTILITY SYSTEM</v>
          </cell>
          <cell r="C323">
            <v>35375</v>
          </cell>
          <cell r="D323">
            <v>223455</v>
          </cell>
          <cell r="E323">
            <v>159175</v>
          </cell>
          <cell r="F323">
            <v>20500</v>
          </cell>
          <cell r="G323">
            <v>-15733.33</v>
          </cell>
          <cell r="H323">
            <v>69316.67</v>
          </cell>
          <cell r="I323">
            <v>18166.669999999998</v>
          </cell>
          <cell r="J323">
            <v>18166.669999999998</v>
          </cell>
          <cell r="K323">
            <v>18166.669999999998</v>
          </cell>
          <cell r="L323">
            <v>18166.669999999998</v>
          </cell>
          <cell r="M323">
            <v>18166.669999999998</v>
          </cell>
          <cell r="N323">
            <v>0</v>
          </cell>
          <cell r="O323">
            <v>582921.69000000006</v>
          </cell>
        </row>
        <row r="324">
          <cell r="A324">
            <v>639999</v>
          </cell>
          <cell r="B324" t="str">
            <v xml:space="preserve">  TOTAL REPAIRS &amp; MAINTENANCE EXPENSE</v>
          </cell>
          <cell r="C324">
            <v>413249.61</v>
          </cell>
          <cell r="D324">
            <v>667705.62</v>
          </cell>
          <cell r="E324">
            <v>534265.27</v>
          </cell>
          <cell r="F324">
            <v>444140.76</v>
          </cell>
          <cell r="G324">
            <v>496455.5</v>
          </cell>
          <cell r="H324">
            <v>403217.04</v>
          </cell>
          <cell r="I324">
            <v>470415.79</v>
          </cell>
          <cell r="J324">
            <v>174047.1</v>
          </cell>
          <cell r="K324">
            <v>259941.87</v>
          </cell>
          <cell r="L324">
            <v>219851.16</v>
          </cell>
          <cell r="M324">
            <v>198928.78</v>
          </cell>
          <cell r="N324">
            <v>0</v>
          </cell>
          <cell r="O324">
            <v>4282218.5</v>
          </cell>
        </row>
        <row r="325">
          <cell r="B325" t="str">
            <v xml:space="preserve">  ENERGY EXPENSE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A326">
            <v>640001</v>
          </cell>
          <cell r="B326" t="str">
            <v xml:space="preserve">    ELECTRICITY</v>
          </cell>
          <cell r="C326">
            <v>43626.99</v>
          </cell>
          <cell r="D326">
            <v>40759.760000000002</v>
          </cell>
          <cell r="E326">
            <v>42629.8</v>
          </cell>
          <cell r="F326">
            <v>41988.29</v>
          </cell>
          <cell r="G326">
            <v>44595.29</v>
          </cell>
          <cell r="H326">
            <v>42748.31</v>
          </cell>
          <cell r="I326">
            <v>42257.41</v>
          </cell>
          <cell r="J326">
            <v>44278.54</v>
          </cell>
          <cell r="K326">
            <v>42269.120000000003</v>
          </cell>
          <cell r="L326">
            <v>41934.269999999997</v>
          </cell>
          <cell r="M326">
            <v>41929.22</v>
          </cell>
          <cell r="N326">
            <v>0</v>
          </cell>
          <cell r="O326">
            <v>469017</v>
          </cell>
        </row>
        <row r="327">
          <cell r="A327">
            <v>640002</v>
          </cell>
          <cell r="B327" t="str">
            <v xml:space="preserve">    WATER SUPPLY</v>
          </cell>
          <cell r="C327">
            <v>71055</v>
          </cell>
          <cell r="D327">
            <v>45450</v>
          </cell>
          <cell r="E327">
            <v>50040</v>
          </cell>
          <cell r="F327">
            <v>50185</v>
          </cell>
          <cell r="G327">
            <v>57185</v>
          </cell>
          <cell r="H327">
            <v>52660</v>
          </cell>
          <cell r="I327">
            <v>41320</v>
          </cell>
          <cell r="J327">
            <v>54200</v>
          </cell>
          <cell r="K327">
            <v>52355</v>
          </cell>
          <cell r="L327">
            <v>48695</v>
          </cell>
          <cell r="M327">
            <v>53895</v>
          </cell>
          <cell r="N327">
            <v>0</v>
          </cell>
          <cell r="O327">
            <v>577040</v>
          </cell>
        </row>
        <row r="328">
          <cell r="A328">
            <v>640003</v>
          </cell>
          <cell r="B328" t="str">
            <v xml:space="preserve">    FUEL FOR GENERATOR</v>
          </cell>
          <cell r="C328">
            <v>0</v>
          </cell>
          <cell r="D328">
            <v>9345.7999999999993</v>
          </cell>
          <cell r="E328">
            <v>18691.59</v>
          </cell>
          <cell r="F328">
            <v>9345.7999999999993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9345.7999999999993</v>
          </cell>
          <cell r="M328">
            <v>0</v>
          </cell>
          <cell r="N328">
            <v>0</v>
          </cell>
          <cell r="O328">
            <v>46728.990000000005</v>
          </cell>
        </row>
        <row r="329">
          <cell r="A329">
            <v>649999</v>
          </cell>
          <cell r="B329" t="str">
            <v xml:space="preserve">  TOTAL ENERGY EXPENSE</v>
          </cell>
          <cell r="C329">
            <v>114681.99</v>
          </cell>
          <cell r="D329">
            <v>95555.56</v>
          </cell>
          <cell r="E329">
            <v>111361.39</v>
          </cell>
          <cell r="F329">
            <v>101519.09</v>
          </cell>
          <cell r="G329">
            <v>101780.29</v>
          </cell>
          <cell r="H329">
            <v>95408.31</v>
          </cell>
          <cell r="I329">
            <v>83577.41</v>
          </cell>
          <cell r="J329">
            <v>98478.54</v>
          </cell>
          <cell r="K329">
            <v>94624.12</v>
          </cell>
          <cell r="L329">
            <v>99975.07</v>
          </cell>
          <cell r="M329">
            <v>95824.22</v>
          </cell>
          <cell r="N329">
            <v>0</v>
          </cell>
          <cell r="O329">
            <v>1092785.9900000002</v>
          </cell>
        </row>
        <row r="330">
          <cell r="B330" t="str">
            <v xml:space="preserve"> 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 t="str">
            <v>NON-OPERATING EXPENSE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 t="str">
            <v xml:space="preserve">  AOT CONCESSION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692001</v>
          </cell>
          <cell r="B333" t="str">
            <v xml:space="preserve">    CONCESSION FEE</v>
          </cell>
          <cell r="C333">
            <v>0</v>
          </cell>
          <cell r="D333">
            <v>265454.18</v>
          </cell>
          <cell r="E333">
            <v>479461.69</v>
          </cell>
          <cell r="F333">
            <v>375020.56</v>
          </cell>
          <cell r="G333">
            <v>405939.38</v>
          </cell>
          <cell r="H333">
            <v>3972581.39</v>
          </cell>
          <cell r="I333">
            <v>484819.74</v>
          </cell>
          <cell r="J333">
            <v>600497.56000000006</v>
          </cell>
          <cell r="K333">
            <v>465929.51</v>
          </cell>
          <cell r="L333">
            <v>522020.65</v>
          </cell>
          <cell r="M333">
            <v>503287.53</v>
          </cell>
          <cell r="N333">
            <v>0</v>
          </cell>
          <cell r="O333">
            <v>8075012.1900000004</v>
          </cell>
        </row>
        <row r="334">
          <cell r="A334">
            <v>692002</v>
          </cell>
          <cell r="B334" t="str">
            <v xml:space="preserve">    LAND RENTAL</v>
          </cell>
          <cell r="C334">
            <v>246757.44</v>
          </cell>
          <cell r="D334">
            <v>222877.69</v>
          </cell>
          <cell r="E334">
            <v>265747.69</v>
          </cell>
          <cell r="F334">
            <v>238797.53</v>
          </cell>
          <cell r="G334">
            <v>246757.44</v>
          </cell>
          <cell r="H334">
            <v>238797.53</v>
          </cell>
          <cell r="I334">
            <v>246757.44</v>
          </cell>
          <cell r="J334">
            <v>246757.44</v>
          </cell>
          <cell r="K334">
            <v>238797.53</v>
          </cell>
          <cell r="L334">
            <v>246757.45</v>
          </cell>
          <cell r="M334">
            <v>238797.53</v>
          </cell>
          <cell r="N334">
            <v>0</v>
          </cell>
          <cell r="O334">
            <v>2677602.71</v>
          </cell>
        </row>
        <row r="335">
          <cell r="A335">
            <v>692003</v>
          </cell>
          <cell r="B335" t="str">
            <v xml:space="preserve">    PROPERTY TAX</v>
          </cell>
          <cell r="C335">
            <v>30844.68</v>
          </cell>
          <cell r="D335">
            <v>27859.71</v>
          </cell>
          <cell r="E335">
            <v>33218.46</v>
          </cell>
          <cell r="F335">
            <v>29849.69</v>
          </cell>
          <cell r="G335">
            <v>30844.68</v>
          </cell>
          <cell r="H335">
            <v>29849.69</v>
          </cell>
          <cell r="I335">
            <v>30844.68</v>
          </cell>
          <cell r="J335">
            <v>30844.68</v>
          </cell>
          <cell r="K335">
            <v>29849.69</v>
          </cell>
          <cell r="L335">
            <v>30844.68</v>
          </cell>
          <cell r="M335">
            <v>29849.69</v>
          </cell>
          <cell r="N335">
            <v>0</v>
          </cell>
          <cell r="O335">
            <v>334700.32999999996</v>
          </cell>
        </row>
        <row r="336">
          <cell r="A336">
            <v>692004</v>
          </cell>
          <cell r="B336" t="str">
            <v xml:space="preserve">    SIGNBOARD TAX</v>
          </cell>
          <cell r="C336">
            <v>17020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17020</v>
          </cell>
        </row>
        <row r="337">
          <cell r="A337">
            <v>692999</v>
          </cell>
          <cell r="B337" t="str">
            <v xml:space="preserve">  TOTAL AOT CONCESSION EXPENSE</v>
          </cell>
          <cell r="C337">
            <v>294622.12</v>
          </cell>
          <cell r="D337">
            <v>516191.58</v>
          </cell>
          <cell r="E337">
            <v>778427.84</v>
          </cell>
          <cell r="F337">
            <v>643667.78</v>
          </cell>
          <cell r="G337">
            <v>683541.5</v>
          </cell>
          <cell r="H337">
            <v>4241228.6100000003</v>
          </cell>
          <cell r="I337">
            <v>762421.86</v>
          </cell>
          <cell r="J337">
            <v>878099.68</v>
          </cell>
          <cell r="K337">
            <v>734576.73</v>
          </cell>
          <cell r="L337">
            <v>799622.78</v>
          </cell>
          <cell r="M337">
            <v>771934.75</v>
          </cell>
          <cell r="N337">
            <v>0</v>
          </cell>
          <cell r="O337">
            <v>11104335.23</v>
          </cell>
        </row>
        <row r="338">
          <cell r="B338" t="str">
            <v xml:space="preserve">  OTHER EXPENSE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693001</v>
          </cell>
          <cell r="B339" t="str">
            <v xml:space="preserve">    PRE-OPERATING EXPENSES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693002</v>
          </cell>
          <cell r="B340" t="str">
            <v xml:space="preserve">    FIXED ASSET WRITE OFF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357.28</v>
          </cell>
          <cell r="L340">
            <v>0</v>
          </cell>
          <cell r="M340">
            <v>0</v>
          </cell>
          <cell r="N340">
            <v>0</v>
          </cell>
          <cell r="O340">
            <v>357.28</v>
          </cell>
        </row>
        <row r="341">
          <cell r="A341">
            <v>693003</v>
          </cell>
          <cell r="B341" t="str">
            <v xml:space="preserve">    LOSS ON ASSET SALES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693004</v>
          </cell>
          <cell r="B342" t="str">
            <v xml:space="preserve">    UNREALIZED LOSS ON FX RATE</v>
          </cell>
          <cell r="C342">
            <v>-20870.38</v>
          </cell>
          <cell r="D342">
            <v>0</v>
          </cell>
          <cell r="E342">
            <v>0</v>
          </cell>
          <cell r="F342">
            <v>0</v>
          </cell>
          <cell r="G342">
            <v>-2169.5</v>
          </cell>
          <cell r="H342">
            <v>-214.62</v>
          </cell>
          <cell r="I342">
            <v>0</v>
          </cell>
          <cell r="J342">
            <v>0</v>
          </cell>
          <cell r="K342">
            <v>0</v>
          </cell>
          <cell r="L342">
            <v>-0.41</v>
          </cell>
          <cell r="M342">
            <v>0</v>
          </cell>
          <cell r="N342">
            <v>0</v>
          </cell>
          <cell r="O342">
            <v>-23254.91</v>
          </cell>
        </row>
        <row r="343">
          <cell r="A343">
            <v>693005</v>
          </cell>
          <cell r="B343" t="str">
            <v xml:space="preserve">    REALIZED LOSS ON FX RATE</v>
          </cell>
          <cell r="C343">
            <v>21140.9</v>
          </cell>
          <cell r="D343">
            <v>74602.14</v>
          </cell>
          <cell r="E343">
            <v>74099.259999999995</v>
          </cell>
          <cell r="F343">
            <v>6157.79</v>
          </cell>
          <cell r="G343">
            <v>26386.33</v>
          </cell>
          <cell r="H343">
            <v>141186.45000000001</v>
          </cell>
          <cell r="I343">
            <v>71232.14</v>
          </cell>
          <cell r="J343">
            <v>29160.44</v>
          </cell>
          <cell r="K343">
            <v>12845.17</v>
          </cell>
          <cell r="L343">
            <v>57830.34</v>
          </cell>
          <cell r="M343">
            <v>1016.74</v>
          </cell>
          <cell r="N343">
            <v>0</v>
          </cell>
          <cell r="O343">
            <v>515657.69999999995</v>
          </cell>
        </row>
        <row r="344">
          <cell r="A344">
            <v>693006</v>
          </cell>
          <cell r="B344" t="str">
            <v xml:space="preserve">    S/T LOAN FEE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693007</v>
          </cell>
          <cell r="B345" t="str">
            <v xml:space="preserve">    L/T LOAN FEE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693008</v>
          </cell>
          <cell r="B346" t="str">
            <v xml:space="preserve">    NON TAXABLE EXPENSE</v>
          </cell>
          <cell r="C346">
            <v>21689.01</v>
          </cell>
          <cell r="D346">
            <v>42072.639999999999</v>
          </cell>
          <cell r="E346">
            <v>17828.8</v>
          </cell>
          <cell r="F346">
            <v>19729.8</v>
          </cell>
          <cell r="G346">
            <v>25848.77</v>
          </cell>
          <cell r="H346">
            <v>20260.55</v>
          </cell>
          <cell r="I346">
            <v>22477.200000000001</v>
          </cell>
          <cell r="J346">
            <v>16512.68</v>
          </cell>
          <cell r="K346">
            <v>247597.97</v>
          </cell>
          <cell r="L346">
            <v>314203.24</v>
          </cell>
          <cell r="M346">
            <v>18465.8</v>
          </cell>
          <cell r="N346">
            <v>0</v>
          </cell>
          <cell r="O346">
            <v>766686.46000000008</v>
          </cell>
        </row>
        <row r="347">
          <cell r="A347">
            <v>693009</v>
          </cell>
          <cell r="B347" t="str">
            <v xml:space="preserve">    UNCLAIMED VAT</v>
          </cell>
          <cell r="C347">
            <v>449.55</v>
          </cell>
          <cell r="D347">
            <v>3251.77</v>
          </cell>
          <cell r="E347">
            <v>0</v>
          </cell>
          <cell r="F347">
            <v>196.26</v>
          </cell>
          <cell r="G347">
            <v>0</v>
          </cell>
          <cell r="H347">
            <v>45.43</v>
          </cell>
          <cell r="I347">
            <v>21</v>
          </cell>
          <cell r="J347">
            <v>0</v>
          </cell>
          <cell r="K347">
            <v>0</v>
          </cell>
          <cell r="L347">
            <v>0</v>
          </cell>
          <cell r="M347">
            <v>43.37</v>
          </cell>
          <cell r="N347">
            <v>0</v>
          </cell>
          <cell r="O347">
            <v>4007.3799999999997</v>
          </cell>
        </row>
        <row r="348">
          <cell r="A348">
            <v>693010</v>
          </cell>
          <cell r="B348" t="str">
            <v xml:space="preserve">    FINE AND SURCHARGE</v>
          </cell>
          <cell r="C348">
            <v>0</v>
          </cell>
          <cell r="D348">
            <v>7.89</v>
          </cell>
          <cell r="E348">
            <v>5.35</v>
          </cell>
          <cell r="F348">
            <v>0</v>
          </cell>
          <cell r="G348">
            <v>0</v>
          </cell>
          <cell r="H348">
            <v>13.5</v>
          </cell>
          <cell r="I348">
            <v>0</v>
          </cell>
          <cell r="J348">
            <v>0</v>
          </cell>
          <cell r="K348">
            <v>0</v>
          </cell>
          <cell r="L348">
            <v>0.75</v>
          </cell>
          <cell r="M348">
            <v>31.11</v>
          </cell>
          <cell r="N348">
            <v>0</v>
          </cell>
          <cell r="O348">
            <v>58.599999999999994</v>
          </cell>
        </row>
        <row r="349">
          <cell r="A349">
            <v>693011</v>
          </cell>
          <cell r="B349" t="str">
            <v xml:space="preserve">    UNREALIZED LOSS MARK TO MARKET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693012</v>
          </cell>
          <cell r="B350" t="str">
            <v xml:space="preserve">    PROVISION FOR DOUBTFUL A/C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693013</v>
          </cell>
          <cell r="B351" t="str">
            <v xml:space="preserve">    LOSS ON EXPIRED/DAMAGED INV.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693014</v>
          </cell>
          <cell r="B352" t="str">
            <v xml:space="preserve">    XX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693015</v>
          </cell>
          <cell r="B353" t="str">
            <v xml:space="preserve">    OVER/UNDER ACCOUNT</v>
          </cell>
          <cell r="C353">
            <v>-19.96</v>
          </cell>
          <cell r="D353">
            <v>-2.84</v>
          </cell>
          <cell r="E353">
            <v>-2.2000000000000002</v>
          </cell>
          <cell r="F353">
            <v>0.08</v>
          </cell>
          <cell r="G353">
            <v>-1.82</v>
          </cell>
          <cell r="H353">
            <v>-1.04</v>
          </cell>
          <cell r="I353">
            <v>-7.33</v>
          </cell>
          <cell r="J353">
            <v>-41.14</v>
          </cell>
          <cell r="K353">
            <v>-2.4500000000000002</v>
          </cell>
          <cell r="L353">
            <v>-0.83</v>
          </cell>
          <cell r="M353">
            <v>-10.29</v>
          </cell>
          <cell r="N353">
            <v>0</v>
          </cell>
          <cell r="O353">
            <v>-89.82</v>
          </cell>
        </row>
        <row r="354">
          <cell r="A354">
            <v>693999</v>
          </cell>
          <cell r="B354" t="str">
            <v xml:space="preserve">  TOTAL OTHER EXPENSE</v>
          </cell>
          <cell r="C354">
            <v>22389.119999999999</v>
          </cell>
          <cell r="D354">
            <v>119931.6</v>
          </cell>
          <cell r="E354">
            <v>91931.21</v>
          </cell>
          <cell r="F354">
            <v>26083.93</v>
          </cell>
          <cell r="G354">
            <v>50063.78</v>
          </cell>
          <cell r="H354">
            <v>161290.26999999999</v>
          </cell>
          <cell r="I354">
            <v>93723.01</v>
          </cell>
          <cell r="J354">
            <v>45631.98</v>
          </cell>
          <cell r="K354">
            <v>260797.97</v>
          </cell>
          <cell r="L354">
            <v>372033.09</v>
          </cell>
          <cell r="M354">
            <v>19546.73</v>
          </cell>
          <cell r="N354">
            <v>0</v>
          </cell>
          <cell r="O354">
            <v>1263422.69</v>
          </cell>
        </row>
        <row r="355">
          <cell r="A355" t="str">
            <v>RT_OC</v>
          </cell>
          <cell r="B355" t="str">
            <v>TOTAL NON-OPERATING EXPENSE</v>
          </cell>
          <cell r="C355">
            <v>317011.24</v>
          </cell>
          <cell r="D355">
            <v>636123.18000000005</v>
          </cell>
          <cell r="E355">
            <v>870359.05</v>
          </cell>
          <cell r="F355">
            <v>669751.71</v>
          </cell>
          <cell r="G355">
            <v>733605.28</v>
          </cell>
          <cell r="H355">
            <v>4402518.88</v>
          </cell>
          <cell r="I355">
            <v>856144.87</v>
          </cell>
          <cell r="J355">
            <v>923731.66</v>
          </cell>
          <cell r="K355">
            <v>995374.7</v>
          </cell>
          <cell r="L355">
            <v>1171655.8700000001</v>
          </cell>
          <cell r="M355">
            <v>791481.48</v>
          </cell>
          <cell r="N355">
            <v>0</v>
          </cell>
          <cell r="O355">
            <v>12367757.919999998</v>
          </cell>
        </row>
        <row r="356">
          <cell r="B356" t="str">
            <v xml:space="preserve"> 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A357" t="str">
            <v>RT_SA</v>
          </cell>
          <cell r="B357" t="str">
            <v>TOTAL SELLING AND ADMINISTRATIVE EXPENSE</v>
          </cell>
          <cell r="C357">
            <v>18707280.059999999</v>
          </cell>
          <cell r="D357">
            <v>20625178.399999999</v>
          </cell>
          <cell r="E357">
            <v>24483906.559999999</v>
          </cell>
          <cell r="F357">
            <v>19909735.149999999</v>
          </cell>
          <cell r="G357">
            <v>20276759.280000001</v>
          </cell>
          <cell r="H357">
            <v>23895110.309999999</v>
          </cell>
          <cell r="I357">
            <v>25877504.199999999</v>
          </cell>
          <cell r="J357">
            <v>19375358.670000002</v>
          </cell>
          <cell r="K357">
            <v>19853734.329999998</v>
          </cell>
          <cell r="L357">
            <v>19802437.59</v>
          </cell>
          <cell r="M357">
            <v>20318283.059999999</v>
          </cell>
          <cell r="N357">
            <v>0</v>
          </cell>
          <cell r="O357">
            <v>233125287.60999998</v>
          </cell>
        </row>
        <row r="358">
          <cell r="B358" t="str">
            <v xml:space="preserve"> 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B359" t="str">
            <v>DEPRECIATION &amp; AMORTIZATION ADMIN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 t="str">
            <v xml:space="preserve">  DEPRECIATION ADMIN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</row>
        <row r="361">
          <cell r="A361">
            <v>691102</v>
          </cell>
          <cell r="B361" t="str">
            <v xml:space="preserve">    DP - BUILDING IMPROVEMENT</v>
          </cell>
          <cell r="C361">
            <v>266574.06</v>
          </cell>
          <cell r="D361">
            <v>235316.28</v>
          </cell>
          <cell r="E361">
            <v>266471.3</v>
          </cell>
          <cell r="F361">
            <v>256237.21</v>
          </cell>
          <cell r="G361">
            <v>263440.86</v>
          </cell>
          <cell r="H361">
            <v>254797.12</v>
          </cell>
          <cell r="I361">
            <v>276922.53000000003</v>
          </cell>
          <cell r="J361">
            <v>284370.90000000002</v>
          </cell>
          <cell r="K361">
            <v>280558.01</v>
          </cell>
          <cell r="L361">
            <v>307224.46999999997</v>
          </cell>
          <cell r="M361">
            <v>296609.88</v>
          </cell>
          <cell r="N361">
            <v>0</v>
          </cell>
          <cell r="O361">
            <v>2988522.62</v>
          </cell>
        </row>
        <row r="362">
          <cell r="A362">
            <v>691103</v>
          </cell>
          <cell r="B362" t="str">
            <v xml:space="preserve">    DP - UTILITY IMPROVEMENT</v>
          </cell>
          <cell r="C362">
            <v>392508.74</v>
          </cell>
          <cell r="D362">
            <v>354065.97</v>
          </cell>
          <cell r="E362">
            <v>390403.69</v>
          </cell>
          <cell r="F362">
            <v>375640.61</v>
          </cell>
          <cell r="G362">
            <v>387975.65</v>
          </cell>
          <cell r="H362">
            <v>375792.3</v>
          </cell>
          <cell r="I362">
            <v>390211.34</v>
          </cell>
          <cell r="J362">
            <v>421089.8</v>
          </cell>
          <cell r="K362">
            <v>407795.78</v>
          </cell>
          <cell r="L362">
            <v>422781.35</v>
          </cell>
          <cell r="M362">
            <v>409053.09</v>
          </cell>
          <cell r="N362">
            <v>0</v>
          </cell>
          <cell r="O362">
            <v>4327318.3199999994</v>
          </cell>
        </row>
        <row r="363">
          <cell r="A363">
            <v>691104</v>
          </cell>
          <cell r="B363" t="str">
            <v xml:space="preserve">    DP - OFFICE EQUIPMENT</v>
          </cell>
          <cell r="C363">
            <v>61956.6</v>
          </cell>
          <cell r="D363">
            <v>55707.57</v>
          </cell>
          <cell r="E363">
            <v>61672.05</v>
          </cell>
          <cell r="F363">
            <v>60539.78</v>
          </cell>
          <cell r="G363">
            <v>65225.48</v>
          </cell>
          <cell r="H363">
            <v>64919.37</v>
          </cell>
          <cell r="I363">
            <v>66884.539999999994</v>
          </cell>
          <cell r="J363">
            <v>65898.75</v>
          </cell>
          <cell r="K363">
            <v>67946.289999999994</v>
          </cell>
          <cell r="L363">
            <v>64981.51</v>
          </cell>
          <cell r="M363">
            <v>62604.69</v>
          </cell>
          <cell r="N363">
            <v>0</v>
          </cell>
          <cell r="O363">
            <v>698336.62999999989</v>
          </cell>
        </row>
        <row r="364">
          <cell r="A364">
            <v>691107</v>
          </cell>
          <cell r="B364" t="str">
            <v xml:space="preserve">    DP - OPERATING EQUIPMENT/TOOLS</v>
          </cell>
          <cell r="C364">
            <v>65572.990000000005</v>
          </cell>
          <cell r="D364">
            <v>58944.81</v>
          </cell>
          <cell r="E364">
            <v>65758.899999999994</v>
          </cell>
          <cell r="F364">
            <v>66152.47</v>
          </cell>
          <cell r="G364">
            <v>69131.070000000007</v>
          </cell>
          <cell r="H364">
            <v>66826.820000000007</v>
          </cell>
          <cell r="I364">
            <v>67556.88</v>
          </cell>
          <cell r="J364">
            <v>64660.63</v>
          </cell>
          <cell r="K364">
            <v>60677.4</v>
          </cell>
          <cell r="L364">
            <v>69795.13</v>
          </cell>
          <cell r="M364">
            <v>67592.97</v>
          </cell>
          <cell r="N364">
            <v>0</v>
          </cell>
          <cell r="O364">
            <v>722670.07</v>
          </cell>
        </row>
        <row r="365">
          <cell r="A365">
            <v>691108</v>
          </cell>
          <cell r="B365" t="str">
            <v xml:space="preserve">    DP - IT EQUIPMENT</v>
          </cell>
          <cell r="C365">
            <v>152954.62</v>
          </cell>
          <cell r="D365">
            <v>140421.35999999999</v>
          </cell>
          <cell r="E365">
            <v>158465.91</v>
          </cell>
          <cell r="F365">
            <v>157446.04</v>
          </cell>
          <cell r="G365">
            <v>163074.10999999999</v>
          </cell>
          <cell r="H365">
            <v>158948.04</v>
          </cell>
          <cell r="I365">
            <v>165587.70000000001</v>
          </cell>
          <cell r="J365">
            <v>165332.63</v>
          </cell>
          <cell r="K365">
            <v>160013.54</v>
          </cell>
          <cell r="L365">
            <v>165815.32</v>
          </cell>
          <cell r="M365">
            <v>160485.65</v>
          </cell>
          <cell r="N365">
            <v>0</v>
          </cell>
          <cell r="O365">
            <v>1748544.9200000002</v>
          </cell>
        </row>
        <row r="366">
          <cell r="A366">
            <v>691109</v>
          </cell>
          <cell r="B366" t="str">
            <v xml:space="preserve">    DP - VEHICLE</v>
          </cell>
          <cell r="C366">
            <v>0</v>
          </cell>
          <cell r="D366">
            <v>0</v>
          </cell>
          <cell r="E366">
            <v>8717.77</v>
          </cell>
          <cell r="F366">
            <v>8436.5499999999993</v>
          </cell>
          <cell r="G366">
            <v>8717.77</v>
          </cell>
          <cell r="H366">
            <v>8436.5499999999993</v>
          </cell>
          <cell r="I366">
            <v>8717.77</v>
          </cell>
          <cell r="J366">
            <v>8717.77</v>
          </cell>
          <cell r="K366">
            <v>8436.5499999999993</v>
          </cell>
          <cell r="L366">
            <v>8717.77</v>
          </cell>
          <cell r="M366">
            <v>8436.5499999999993</v>
          </cell>
          <cell r="N366">
            <v>0</v>
          </cell>
          <cell r="O366">
            <v>77335.050000000017</v>
          </cell>
        </row>
        <row r="367">
          <cell r="A367">
            <v>691111</v>
          </cell>
          <cell r="B367" t="str">
            <v xml:space="preserve">    DP - SOFTWARE</v>
          </cell>
          <cell r="C367">
            <v>27114.01</v>
          </cell>
          <cell r="D367">
            <v>24490.06</v>
          </cell>
          <cell r="E367">
            <v>27114.01</v>
          </cell>
          <cell r="F367">
            <v>26239.35</v>
          </cell>
          <cell r="G367">
            <v>27114.01</v>
          </cell>
          <cell r="H367">
            <v>26239.35</v>
          </cell>
          <cell r="I367">
            <v>27114.01</v>
          </cell>
          <cell r="J367">
            <v>27114.01</v>
          </cell>
          <cell r="K367">
            <v>26239.34</v>
          </cell>
          <cell r="L367">
            <v>27114.01</v>
          </cell>
          <cell r="M367">
            <v>26239.34</v>
          </cell>
          <cell r="N367">
            <v>0</v>
          </cell>
          <cell r="O367">
            <v>292131.50000000006</v>
          </cell>
        </row>
        <row r="368">
          <cell r="B368" t="str">
            <v xml:space="preserve">  TOTAL DEPRECIATION ADMIN</v>
          </cell>
          <cell r="C368">
            <v>966681.02</v>
          </cell>
          <cell r="D368">
            <v>868946.05</v>
          </cell>
          <cell r="E368">
            <v>978603.63</v>
          </cell>
          <cell r="F368">
            <v>950692.01</v>
          </cell>
          <cell r="G368">
            <v>984678.95</v>
          </cell>
          <cell r="H368">
            <v>955959.55</v>
          </cell>
          <cell r="I368">
            <v>1002994.77</v>
          </cell>
          <cell r="J368">
            <v>1037184.49</v>
          </cell>
          <cell r="K368">
            <v>1011666.91</v>
          </cell>
          <cell r="L368">
            <v>1066429.56</v>
          </cell>
          <cell r="M368">
            <v>1031022.17</v>
          </cell>
          <cell r="N368">
            <v>0</v>
          </cell>
          <cell r="O368">
            <v>10854859.110000001</v>
          </cell>
        </row>
        <row r="369">
          <cell r="B369" t="str">
            <v xml:space="preserve">  AMORTIZATION ADMIN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B370" t="str">
            <v xml:space="preserve">    AMORTIZATION PROJECT DEVELOPMENT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691221</v>
          </cell>
          <cell r="B371" t="str">
            <v xml:space="preserve">      AMORT PROJECT DEVELOPMENT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691222</v>
          </cell>
          <cell r="B372" t="str">
            <v xml:space="preserve">      AMORT PROJECT SOFTWARE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A373">
            <v>691223</v>
          </cell>
          <cell r="B373" t="str">
            <v xml:space="preserve">      AMORT PROJECT IT NETWORK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 t="str">
            <v xml:space="preserve">    TOTAL AMORTIZATION PROJECT DEVELOPMENT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B375" t="str">
            <v xml:space="preserve">    AMORTIZATION RIGHT TO USE ADMIN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691231</v>
          </cell>
          <cell r="B376" t="str">
            <v xml:space="preserve">      AMORT RIGHT TO USE - BUILDING</v>
          </cell>
          <cell r="C376">
            <v>261074.43</v>
          </cell>
          <cell r="D376">
            <v>235809.16</v>
          </cell>
          <cell r="E376">
            <v>261074.43</v>
          </cell>
          <cell r="F376">
            <v>252652.68</v>
          </cell>
          <cell r="G376">
            <v>261074.43</v>
          </cell>
          <cell r="H376">
            <v>252652.68</v>
          </cell>
          <cell r="I376">
            <v>261074.43</v>
          </cell>
          <cell r="J376">
            <v>261074.43</v>
          </cell>
          <cell r="K376">
            <v>252652.68</v>
          </cell>
          <cell r="L376">
            <v>261074.43</v>
          </cell>
          <cell r="M376">
            <v>252652.68</v>
          </cell>
          <cell r="N376">
            <v>0</v>
          </cell>
          <cell r="O376">
            <v>2812866.46</v>
          </cell>
        </row>
        <row r="377">
          <cell r="A377">
            <v>691232</v>
          </cell>
          <cell r="B377" t="str">
            <v xml:space="preserve">      AMORT RIGHT TO USE - UTILITY SYSTEM</v>
          </cell>
          <cell r="C377">
            <v>203972.01</v>
          </cell>
          <cell r="D377">
            <v>184232.78</v>
          </cell>
          <cell r="E377">
            <v>203972.01</v>
          </cell>
          <cell r="F377">
            <v>197392.27</v>
          </cell>
          <cell r="G377">
            <v>203972.01</v>
          </cell>
          <cell r="H377">
            <v>197392.27</v>
          </cell>
          <cell r="I377">
            <v>203972.01</v>
          </cell>
          <cell r="J377">
            <v>203972.01</v>
          </cell>
          <cell r="K377">
            <v>197392.27</v>
          </cell>
          <cell r="L377">
            <v>203972.01</v>
          </cell>
          <cell r="M377">
            <v>197392.27</v>
          </cell>
          <cell r="N377">
            <v>0</v>
          </cell>
          <cell r="O377">
            <v>2197633.92</v>
          </cell>
        </row>
        <row r="378">
          <cell r="B378" t="str">
            <v xml:space="preserve">    TOTAL AMORTIZATION RIGHT TO USE ADMIN</v>
          </cell>
          <cell r="C378">
            <v>465046.44</v>
          </cell>
          <cell r="D378">
            <v>420041.94</v>
          </cell>
          <cell r="E378">
            <v>465046.44</v>
          </cell>
          <cell r="F378">
            <v>450044.95</v>
          </cell>
          <cell r="G378">
            <v>465046.44</v>
          </cell>
          <cell r="H378">
            <v>450044.95</v>
          </cell>
          <cell r="I378">
            <v>465046.44</v>
          </cell>
          <cell r="J378">
            <v>465046.44</v>
          </cell>
          <cell r="K378">
            <v>450044.95</v>
          </cell>
          <cell r="L378">
            <v>465046.44</v>
          </cell>
          <cell r="M378">
            <v>450044.95</v>
          </cell>
          <cell r="N378">
            <v>0</v>
          </cell>
          <cell r="O378">
            <v>5010500.3800000008</v>
          </cell>
        </row>
        <row r="379">
          <cell r="B379" t="str">
            <v xml:space="preserve">  TOTAL AMORTIZATION ADMIN</v>
          </cell>
          <cell r="C379">
            <v>465046.44</v>
          </cell>
          <cell r="D379">
            <v>420041.94</v>
          </cell>
          <cell r="E379">
            <v>465046.44</v>
          </cell>
          <cell r="F379">
            <v>450044.95</v>
          </cell>
          <cell r="G379">
            <v>465046.44</v>
          </cell>
          <cell r="H379">
            <v>450044.95</v>
          </cell>
          <cell r="I379">
            <v>465046.44</v>
          </cell>
          <cell r="J379">
            <v>465046.44</v>
          </cell>
          <cell r="K379">
            <v>450044.95</v>
          </cell>
          <cell r="L379">
            <v>465046.44</v>
          </cell>
          <cell r="M379">
            <v>450044.95</v>
          </cell>
          <cell r="N379">
            <v>0</v>
          </cell>
          <cell r="O379">
            <v>5010500.3800000008</v>
          </cell>
        </row>
        <row r="380">
          <cell r="A380" t="str">
            <v>RT_DA</v>
          </cell>
          <cell r="B380" t="str">
            <v>TOTAL DEPRECIATION &amp; AMORTIZATION ADMIN</v>
          </cell>
          <cell r="C380">
            <v>1431727.46</v>
          </cell>
          <cell r="D380">
            <v>1288987.99</v>
          </cell>
          <cell r="E380">
            <v>1443650.07</v>
          </cell>
          <cell r="F380">
            <v>1400736.96</v>
          </cell>
          <cell r="G380">
            <v>1449725.39</v>
          </cell>
          <cell r="H380">
            <v>1406004.5</v>
          </cell>
          <cell r="I380">
            <v>1468041.21</v>
          </cell>
          <cell r="J380">
            <v>1502230.93</v>
          </cell>
          <cell r="K380">
            <v>1461711.86</v>
          </cell>
          <cell r="L380">
            <v>1531476</v>
          </cell>
          <cell r="M380">
            <v>1481067.12</v>
          </cell>
          <cell r="N380">
            <v>0</v>
          </cell>
          <cell r="O380">
            <v>15865359.490000002</v>
          </cell>
        </row>
        <row r="381">
          <cell r="B381" t="str">
            <v xml:space="preserve"> 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 t="str">
            <v>RT_EBIT</v>
          </cell>
          <cell r="B382" t="str">
            <v xml:space="preserve">      EBIT</v>
          </cell>
          <cell r="C382">
            <v>-46659070.950000003</v>
          </cell>
          <cell r="D382">
            <v>-35747857.149999999</v>
          </cell>
          <cell r="E382">
            <v>-32650167.649999999</v>
          </cell>
          <cell r="F382">
            <v>-31041406.68</v>
          </cell>
          <cell r="G382">
            <v>-15685345.59</v>
          </cell>
          <cell r="H382">
            <v>-6682742.3300000001</v>
          </cell>
          <cell r="I382">
            <v>-27543889.469999999</v>
          </cell>
          <cell r="J382">
            <v>-32084019.760000002</v>
          </cell>
          <cell r="K382">
            <v>-25615654.93</v>
          </cell>
          <cell r="L382">
            <v>-16712115.210000001</v>
          </cell>
          <cell r="M382">
            <v>-23165324.800000001</v>
          </cell>
          <cell r="N382">
            <v>0</v>
          </cell>
          <cell r="O382">
            <v>-293587594.52000004</v>
          </cell>
        </row>
        <row r="383">
          <cell r="B383" t="str">
            <v xml:space="preserve"> 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B384" t="str">
            <v>INTEREST EXPENSE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710001</v>
          </cell>
          <cell r="B385" t="str">
            <v xml:space="preserve">  INTEREST EXPENSE ON OVER DRAFT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710002</v>
          </cell>
          <cell r="B386" t="str">
            <v xml:space="preserve">  INTEREST EXPENSE ON  SHORT TERM LOAN</v>
          </cell>
          <cell r="C386">
            <v>0</v>
          </cell>
          <cell r="D386">
            <v>0</v>
          </cell>
          <cell r="E386">
            <v>0</v>
          </cell>
          <cell r="F386">
            <v>8336.7800000000007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8336.7800000000007</v>
          </cell>
        </row>
        <row r="387">
          <cell r="A387">
            <v>710003</v>
          </cell>
          <cell r="B387" t="str">
            <v xml:space="preserve">  INTEREST EXPENSE ON  LONG TERM LOAN</v>
          </cell>
          <cell r="C387">
            <v>150264.79999999999</v>
          </cell>
          <cell r="D387">
            <v>142898.64000000001</v>
          </cell>
          <cell r="E387">
            <v>225922.15</v>
          </cell>
          <cell r="F387">
            <v>546668.18000000005</v>
          </cell>
          <cell r="G387">
            <v>524788.67000000004</v>
          </cell>
          <cell r="H387">
            <v>536234.32999999996</v>
          </cell>
          <cell r="I387">
            <v>263966.68</v>
          </cell>
          <cell r="J387">
            <v>262357.40999999997</v>
          </cell>
          <cell r="K387">
            <v>579735.55000000005</v>
          </cell>
          <cell r="L387">
            <v>561035.85</v>
          </cell>
          <cell r="M387">
            <v>572562.31999999995</v>
          </cell>
          <cell r="N387">
            <v>0</v>
          </cell>
          <cell r="O387">
            <v>4366434.58</v>
          </cell>
        </row>
        <row r="388">
          <cell r="A388" t="str">
            <v>R719999</v>
          </cell>
          <cell r="B388" t="str">
            <v>TOTAL INTEREST EXPENSE</v>
          </cell>
          <cell r="C388">
            <v>150264.79999999999</v>
          </cell>
          <cell r="D388">
            <v>142898.64000000001</v>
          </cell>
          <cell r="E388">
            <v>225922.15</v>
          </cell>
          <cell r="F388">
            <v>555004.96</v>
          </cell>
          <cell r="G388">
            <v>524788.67000000004</v>
          </cell>
          <cell r="H388">
            <v>536234.32999999996</v>
          </cell>
          <cell r="I388">
            <v>263966.68</v>
          </cell>
          <cell r="J388">
            <v>262357.40999999997</v>
          </cell>
          <cell r="K388">
            <v>579735.55000000005</v>
          </cell>
          <cell r="L388">
            <v>561035.85</v>
          </cell>
          <cell r="M388">
            <v>572562.31999999995</v>
          </cell>
          <cell r="N388">
            <v>0</v>
          </cell>
          <cell r="O388">
            <v>4374771.3600000003</v>
          </cell>
        </row>
        <row r="389">
          <cell r="B389" t="str">
            <v xml:space="preserve"> 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A390" t="str">
            <v>RT_EBT</v>
          </cell>
          <cell r="B390" t="str">
            <v xml:space="preserve">      EBT</v>
          </cell>
          <cell r="C390">
            <v>-46508806.149999999</v>
          </cell>
          <cell r="D390">
            <v>-35604958.509999998</v>
          </cell>
          <cell r="E390">
            <v>-32424245.5</v>
          </cell>
          <cell r="F390">
            <v>-30486401.719999999</v>
          </cell>
          <cell r="G390">
            <v>-15160556.92</v>
          </cell>
          <cell r="H390">
            <v>-6146508</v>
          </cell>
          <cell r="I390">
            <v>-27279922.789999999</v>
          </cell>
          <cell r="J390">
            <v>-31821662.350000001</v>
          </cell>
          <cell r="K390">
            <v>-25035919.379999999</v>
          </cell>
          <cell r="L390">
            <v>-16151079.359999999</v>
          </cell>
          <cell r="M390">
            <v>-22592762.48</v>
          </cell>
          <cell r="N390">
            <v>0</v>
          </cell>
          <cell r="O390">
            <v>-289212823.15999997</v>
          </cell>
        </row>
        <row r="391">
          <cell r="B391" t="str">
            <v xml:space="preserve"> 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 t="str">
            <v>CORPORATE INCOME TAX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A393">
            <v>720001</v>
          </cell>
          <cell r="B393" t="str">
            <v xml:space="preserve">   CORPORATE INCOME TAX</v>
          </cell>
          <cell r="C393">
            <v>9213730.1699999999</v>
          </cell>
          <cell r="D393">
            <v>7020958.0300000003</v>
          </cell>
          <cell r="E393">
            <v>7003180.9500000002</v>
          </cell>
          <cell r="F393">
            <v>6074615.3799999999</v>
          </cell>
          <cell r="G393">
            <v>2964042.33</v>
          </cell>
          <cell r="H393">
            <v>1175577.1599999999</v>
          </cell>
          <cell r="I393">
            <v>5366653.82</v>
          </cell>
          <cell r="J393">
            <v>6305689.0199999996</v>
          </cell>
          <cell r="K393">
            <v>4973727.78</v>
          </cell>
          <cell r="L393">
            <v>3242165.93</v>
          </cell>
          <cell r="M393">
            <v>4591442.3899999997</v>
          </cell>
          <cell r="N393">
            <v>0</v>
          </cell>
          <cell r="O393">
            <v>57931782.960000001</v>
          </cell>
        </row>
        <row r="394">
          <cell r="A394" t="str">
            <v>R729999</v>
          </cell>
          <cell r="B394" t="str">
            <v>TOTAL CORPORATE INCOME TAX</v>
          </cell>
          <cell r="C394">
            <v>9213730.1699999999</v>
          </cell>
          <cell r="D394">
            <v>7020958.0300000003</v>
          </cell>
          <cell r="E394">
            <v>7003180.9500000002</v>
          </cell>
          <cell r="F394">
            <v>6074615.3799999999</v>
          </cell>
          <cell r="G394">
            <v>2964042.33</v>
          </cell>
          <cell r="H394">
            <v>1175577.1599999999</v>
          </cell>
          <cell r="I394">
            <v>5366653.82</v>
          </cell>
          <cell r="J394">
            <v>6305689.0199999996</v>
          </cell>
          <cell r="K394">
            <v>4973727.78</v>
          </cell>
          <cell r="L394">
            <v>3242165.93</v>
          </cell>
          <cell r="M394">
            <v>4591442.3899999997</v>
          </cell>
          <cell r="N394">
            <v>0</v>
          </cell>
          <cell r="O394">
            <v>57931782.960000001</v>
          </cell>
        </row>
        <row r="395">
          <cell r="B395" t="str">
            <v xml:space="preserve"> 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 t="str">
            <v xml:space="preserve"> 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A397" t="str">
            <v>RT_NP</v>
          </cell>
          <cell r="B397" t="str">
            <v xml:space="preserve">    NET PROFIT</v>
          </cell>
          <cell r="C397">
            <v>-37295075.979999997</v>
          </cell>
          <cell r="D397">
            <v>-28584000.48</v>
          </cell>
          <cell r="E397">
            <v>-25421064.550000001</v>
          </cell>
          <cell r="F397">
            <v>-24411786.34</v>
          </cell>
          <cell r="G397">
            <v>-12196514.59</v>
          </cell>
          <cell r="H397">
            <v>-4970930.84</v>
          </cell>
          <cell r="I397">
            <v>-21913268.969999999</v>
          </cell>
          <cell r="J397">
            <v>-25515973.329999998</v>
          </cell>
          <cell r="K397">
            <v>-20062191.600000001</v>
          </cell>
          <cell r="L397">
            <v>-12908913.43</v>
          </cell>
          <cell r="M397">
            <v>-18001320.09</v>
          </cell>
          <cell r="N397">
            <v>0</v>
          </cell>
          <cell r="O397">
            <v>-231281040.19999999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B399" t="str">
            <v xml:space="preserve"> 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A400" t="str">
            <v>RT_EBITDA</v>
          </cell>
          <cell r="B400" t="str">
            <v xml:space="preserve">      EBITDA</v>
          </cell>
          <cell r="C400">
            <v>-52996839.210000001</v>
          </cell>
          <cell r="D400">
            <v>-41468397.549999997</v>
          </cell>
          <cell r="E400">
            <v>-38999348.119999997</v>
          </cell>
          <cell r="F400">
            <v>-37196464.450000003</v>
          </cell>
          <cell r="G400">
            <v>-22026305.420000002</v>
          </cell>
          <cell r="H400">
            <v>-12811702.66</v>
          </cell>
          <cell r="I400">
            <v>-33905258.420000002</v>
          </cell>
          <cell r="J400">
            <v>-38480321.420000002</v>
          </cell>
          <cell r="K400">
            <v>-31568547.609999999</v>
          </cell>
          <cell r="L400">
            <v>-22741153.120000001</v>
          </cell>
          <cell r="M400">
            <v>-29837499.390000001</v>
          </cell>
          <cell r="N400">
            <v>0</v>
          </cell>
          <cell r="O400">
            <v>-362031837.37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 emprunts"/>
      <sheetName val="Achats Fournisseurs"/>
      <sheetName val="Fiscal social"/>
      <sheetName val="Ventes Clien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001-Lead"/>
      <sheetName val="C100-Confirmations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ptolocal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163040 LC-TR"/>
      <sheetName val="19"/>
      <sheetName val="MA"/>
      <sheetName val="A6"/>
      <sheetName val="TrialBalance Q3-2002"/>
      <sheetName val="Workbook Inputs"/>
      <sheetName val="D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Customize Your Loan Manager"/>
      <sheetName val="???????????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Sheet5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etailitems_159"/>
      <sheetName val="Instruction"/>
      <sheetName val="As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tanding_Data"/>
      <sheetName val="Asset_&amp;_Liability"/>
      <sheetName val="Net_asset_value"/>
      <sheetName val="Drop_List"/>
      <sheetName val="Month_v_YTD"/>
      <sheetName val="_IB-PL-YTD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9109"/>
      <sheetName val="Jul.02"/>
      <sheetName val="คีย์ข้อมูลรายละเอียดต่างๆ"/>
      <sheetName val="Customer(Farm)"/>
      <sheetName val="CAN_DOI_-_KET_QUA3"/>
      <sheetName val="CAN_DOI_-_KET_QUA1"/>
      <sheetName val="CAN_DOI_-_KET_QUA2"/>
      <sheetName val="DIS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Details 2002"/>
      <sheetName val="Sale Expectation (2)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ARS"/>
      <sheetName val="JB"/>
      <sheetName val="COA"/>
      <sheetName val="Capital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Rateil Pages"/>
      <sheetName val="BUILD95"/>
      <sheetName val="master_plan_"/>
      <sheetName val="ValuationInput"/>
      <sheetName val="C-3"/>
      <sheetName val="ซื้อขาย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PH GB"/>
      <sheetName val="Storage"/>
      <sheetName val="Jan.05"/>
      <sheetName val="TAX2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0</v>
          </cell>
        </row>
      </sheetData>
      <sheetData sheetId="414">
        <row r="2">
          <cell r="B2">
            <v>0</v>
          </cell>
        </row>
      </sheetData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>
        <row r="2">
          <cell r="B2">
            <v>0</v>
          </cell>
        </row>
      </sheetData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/>
      <sheetData sheetId="1345"/>
      <sheetData sheetId="1346"/>
      <sheetData sheetId="1347"/>
      <sheetData sheetId="1348"/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/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 refreshError="1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/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/>
      <sheetData sheetId="1431"/>
      <sheetData sheetId="1432"/>
      <sheetData sheetId="1433"/>
      <sheetData sheetId="1434"/>
      <sheetData sheetId="1435">
        <row r="2">
          <cell r="B2">
            <v>0</v>
          </cell>
        </row>
      </sheetData>
      <sheetData sheetId="1436"/>
      <sheetData sheetId="1437"/>
      <sheetData sheetId="1438"/>
      <sheetData sheetId="1439"/>
      <sheetData sheetId="1440">
        <row r="2">
          <cell r="B2">
            <v>0</v>
          </cell>
        </row>
      </sheetData>
      <sheetData sheetId="1441"/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/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/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/>
      <sheetData sheetId="1469"/>
      <sheetData sheetId="1470"/>
      <sheetData sheetId="1471"/>
      <sheetData sheetId="1472">
        <row r="2">
          <cell r="B2">
            <v>0</v>
          </cell>
        </row>
      </sheetData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/>
      <sheetData sheetId="1478"/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 refreshError="1"/>
      <sheetData sheetId="1599" refreshError="1"/>
      <sheetData sheetId="1600" refreshError="1"/>
      <sheetData sheetId="1601" refreshError="1"/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>
        <row r="2">
          <cell r="B2">
            <v>0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3">
          <cell r="B3" t="str">
            <v>Total</v>
          </cell>
        </row>
      </sheetData>
      <sheetData sheetId="1722">
        <row r="3">
          <cell r="B3" t="str">
            <v>Total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3">
          <cell r="B3" t="str">
            <v>Total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/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/>
      <sheetData sheetId="1824"/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3">
          <cell r="B3" t="str">
            <v>Total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/>
      <sheetData sheetId="1902">
        <row r="2">
          <cell r="B2">
            <v>0</v>
          </cell>
        </row>
      </sheetData>
      <sheetData sheetId="1903"/>
      <sheetData sheetId="1904"/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3">
          <cell r="B3" t="str">
            <v>Total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3">
          <cell r="B3" t="str">
            <v>Total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 refreshError="1"/>
      <sheetData sheetId="1973" refreshError="1"/>
      <sheetData sheetId="1974" refreshError="1"/>
      <sheetData sheetId="1975" refreshError="1"/>
      <sheetData sheetId="1976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/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/>
      <sheetData sheetId="2265"/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/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/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/>
      <sheetData sheetId="2345"/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/>
      <sheetData sheetId="2431"/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/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/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/>
      <sheetData sheetId="2517"/>
      <sheetData sheetId="2518"/>
      <sheetData sheetId="2519"/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/>
      <sheetData sheetId="2562">
        <row r="2">
          <cell r="B2">
            <v>1.9678000000000001E-2</v>
          </cell>
        </row>
      </sheetData>
      <sheetData sheetId="2563"/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 refreshError="1"/>
      <sheetData sheetId="2742" refreshError="1"/>
      <sheetData sheetId="2743">
        <row r="2">
          <cell r="B2">
            <v>1.9678000000000001E-2</v>
          </cell>
        </row>
      </sheetData>
      <sheetData sheetId="2744" refreshError="1"/>
      <sheetData sheetId="2745" refreshError="1"/>
      <sheetData sheetId="2746" refreshError="1"/>
      <sheetData sheetId="2747"/>
      <sheetData sheetId="2748"/>
      <sheetData sheetId="2749">
        <row r="2">
          <cell r="B2">
            <v>0</v>
          </cell>
        </row>
      </sheetData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/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ADJ - RATE"/>
      <sheetName val="VariableII  period"/>
      <sheetName val="Trial Balance"/>
      <sheetName val="31.12.04"/>
      <sheetName val="2002"/>
      <sheetName val="ELEC45-01"/>
      <sheetName val="acc.depre-report-ol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งบบริหาร PL-report"/>
      <sheetName val="SwapData"/>
      <sheetName val="BS ATTACH"/>
      <sheetName val="เงินกู้ MGC"/>
      <sheetName val="TCBARRE"/>
      <sheetName val="P&amp;LFINAL - 44"/>
      <sheetName val="LeadQ3_2002"/>
      <sheetName val="ตั๋วเงินรับ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TABLE"/>
      <sheetName val="Operational Plan"/>
      <sheetName val="U1002"/>
      <sheetName val="Dry Mixes"/>
      <sheetName val="Pastas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รหัสบัญชี</v>
          </cell>
        </row>
      </sheetData>
      <sheetData sheetId="44">
        <row r="1">
          <cell r="A1" t="str">
            <v>Trial Balance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Trial Balance</v>
          </cell>
        </row>
      </sheetData>
      <sheetData sheetId="104">
        <row r="1">
          <cell r="A1" t="str">
            <v>Trial Balance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5/1/2009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10"/>
      <sheetName val="PL10"/>
      <sheetName val="BS11"/>
      <sheetName val="PL11"/>
      <sheetName val="BS12"/>
      <sheetName val="PL12"/>
      <sheetName val="3-รายได้,รายจ่ายและกำไรขาดทุ-12"/>
      <sheetName val="4-5-ต้นทุนขาย-12"/>
      <sheetName val="6-รายได้อื่น-12"/>
      <sheetName val="7-รายจ่ายอื่น-12"/>
      <sheetName val="8-รายจ่ายในการขายและบริหาร-12"/>
      <sheetName val="9-รายจ่ายที่ไม่ถือเป็นราย-12"/>
      <sheetName val="ขาดทุนสุทธิยกมา"/>
      <sheetName val="10-รายได้ที่ไม่ถือเป็นรายได้-12"/>
      <sheetName val="Training-GH"/>
      <sheetName val="GL-Allocate-12-Q4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Row No.</v>
          </cell>
          <cell r="B1" t="str">
            <v>Description</v>
          </cell>
          <cell r="C1" t="str">
            <v>TOTAL</v>
          </cell>
        </row>
        <row r="4">
          <cell r="B4" t="str">
            <v>BAC GOURMET HOUSE CO., LTD.</v>
          </cell>
        </row>
        <row r="5">
          <cell r="B5" t="str">
            <v>PROFIT &amp; LOSS STATMENT</v>
          </cell>
        </row>
        <row r="6">
          <cell r="B6" t="str">
            <v>FOR MONTHLY OF 2012</v>
          </cell>
        </row>
        <row r="9">
          <cell r="B9" t="str">
            <v>REVENUE</v>
          </cell>
        </row>
        <row r="11">
          <cell r="B11" t="str">
            <v xml:space="preserve">  FOOD &amp; BEVERAGE REVENUE</v>
          </cell>
        </row>
        <row r="12">
          <cell r="A12">
            <v>411000</v>
          </cell>
          <cell r="B12" t="str">
            <v xml:space="preserve">    FOOD REVENUE</v>
          </cell>
          <cell r="C12">
            <v>-34687890.670000002</v>
          </cell>
        </row>
        <row r="13">
          <cell r="A13">
            <v>412000</v>
          </cell>
          <cell r="B13" t="str">
            <v xml:space="preserve">    BEVERAGE REVENUE</v>
          </cell>
          <cell r="C13">
            <v>-8330036.9199999999</v>
          </cell>
        </row>
        <row r="14">
          <cell r="A14" t="str">
            <v>RT_FBD</v>
          </cell>
          <cell r="B14" t="str">
            <v xml:space="preserve">    TOTAL FOOD &amp;  BEVERAGE REVENUE</v>
          </cell>
          <cell r="C14">
            <v>-43017927.590000004</v>
          </cell>
        </row>
        <row r="15">
          <cell r="B15" t="str">
            <v xml:space="preserve">    SERVICE REVENUE</v>
          </cell>
        </row>
        <row r="16">
          <cell r="A16">
            <v>414001</v>
          </cell>
          <cell r="B16" t="str">
            <v xml:space="preserve">      SERVICE REVENUE</v>
          </cell>
          <cell r="C16">
            <v>-1939840.12</v>
          </cell>
        </row>
        <row r="17">
          <cell r="A17">
            <v>414999</v>
          </cell>
          <cell r="B17" t="str">
            <v xml:space="preserve">    TOTAL SERVICE REVENUE</v>
          </cell>
          <cell r="C17">
            <v>-1939840.12</v>
          </cell>
        </row>
        <row r="18">
          <cell r="A18" t="str">
            <v>R419999</v>
          </cell>
          <cell r="B18" t="str">
            <v xml:space="preserve">  TOTAL SALES REVENUE</v>
          </cell>
          <cell r="C18">
            <v>-44957767.710000001</v>
          </cell>
        </row>
        <row r="20">
          <cell r="B20" t="str">
            <v xml:space="preserve">  OTHER SALES REVENUE</v>
          </cell>
        </row>
        <row r="21">
          <cell r="A21">
            <v>415001</v>
          </cell>
          <cell r="B21" t="str">
            <v xml:space="preserve">    MISCELLANEOUS REVENUE</v>
          </cell>
        </row>
        <row r="22">
          <cell r="A22">
            <v>415002</v>
          </cell>
          <cell r="B22" t="str">
            <v xml:space="preserve">    DISCOUNT PAID</v>
          </cell>
        </row>
        <row r="23">
          <cell r="A23" t="str">
            <v>R415999</v>
          </cell>
          <cell r="B23" t="str">
            <v xml:space="preserve">  TOTAL OTHER SALES REVENUE</v>
          </cell>
        </row>
        <row r="25">
          <cell r="B25" t="str">
            <v xml:space="preserve">  NON-OPERATING REVENUE</v>
          </cell>
        </row>
        <row r="26">
          <cell r="A26">
            <v>490001</v>
          </cell>
          <cell r="B26" t="str">
            <v xml:space="preserve">    SALVAGE SALES</v>
          </cell>
        </row>
        <row r="27">
          <cell r="A27">
            <v>490002</v>
          </cell>
          <cell r="B27" t="str">
            <v xml:space="preserve">    UNREALIZED GAIN ON FX RATE</v>
          </cell>
        </row>
        <row r="28">
          <cell r="A28">
            <v>490003</v>
          </cell>
          <cell r="B28" t="str">
            <v xml:space="preserve">    REALIZED ON GAIN ON FX RATE</v>
          </cell>
          <cell r="C28">
            <v>-3808.08</v>
          </cell>
        </row>
        <row r="29">
          <cell r="A29">
            <v>490004</v>
          </cell>
          <cell r="B29" t="str">
            <v xml:space="preserve">    INTEREST REVENUE - SAVING ACCOUNT</v>
          </cell>
          <cell r="C29">
            <v>-42353.17</v>
          </cell>
        </row>
        <row r="30">
          <cell r="A30">
            <v>490005</v>
          </cell>
          <cell r="B30" t="str">
            <v xml:space="preserve">    INTEREST REVENUE - FIXED ACCOUNT</v>
          </cell>
        </row>
        <row r="31">
          <cell r="A31">
            <v>490006</v>
          </cell>
          <cell r="B31" t="str">
            <v xml:space="preserve">    GAIN ON ASSETS SALES</v>
          </cell>
        </row>
        <row r="32">
          <cell r="A32">
            <v>490007</v>
          </cell>
          <cell r="B32" t="str">
            <v xml:space="preserve">    OTHER REVENUE</v>
          </cell>
          <cell r="C32">
            <v>-81791.38</v>
          </cell>
        </row>
        <row r="33">
          <cell r="A33" t="str">
            <v>R490999</v>
          </cell>
          <cell r="B33" t="str">
            <v xml:space="preserve">  TOTAL NON - OPERATING REVENUE</v>
          </cell>
          <cell r="C33">
            <v>-127952.63</v>
          </cell>
        </row>
        <row r="35">
          <cell r="A35" t="str">
            <v>RT_INCOM</v>
          </cell>
          <cell r="B35" t="str">
            <v>TOTAL REVENUE</v>
          </cell>
          <cell r="C35">
            <v>-45085720.340000004</v>
          </cell>
        </row>
        <row r="37">
          <cell r="B37" t="str">
            <v>COST</v>
          </cell>
        </row>
        <row r="38">
          <cell r="B38" t="str">
            <v xml:space="preserve">  RAW MATERIAL COST</v>
          </cell>
        </row>
        <row r="39">
          <cell r="A39">
            <v>511000</v>
          </cell>
          <cell r="B39" t="str">
            <v xml:space="preserve">    FOOD COST</v>
          </cell>
          <cell r="C39">
            <v>14334000.83</v>
          </cell>
        </row>
        <row r="40">
          <cell r="A40">
            <v>512000</v>
          </cell>
          <cell r="B40" t="str">
            <v xml:space="preserve">    BEVERAGE  COST</v>
          </cell>
          <cell r="C40">
            <v>4543079.97</v>
          </cell>
        </row>
        <row r="41">
          <cell r="A41">
            <v>513000</v>
          </cell>
          <cell r="B41" t="str">
            <v xml:space="preserve">    PACKAGING COST</v>
          </cell>
          <cell r="C41">
            <v>923450.43</v>
          </cell>
        </row>
        <row r="42">
          <cell r="A42" t="str">
            <v>R519999</v>
          </cell>
          <cell r="B42" t="str">
            <v xml:space="preserve">  TOTAL RAW MATERIAL COST</v>
          </cell>
          <cell r="C42">
            <v>19800531.23</v>
          </cell>
        </row>
        <row r="44">
          <cell r="B44" t="str">
            <v xml:space="preserve">  DIRECT LABOUR COST</v>
          </cell>
        </row>
        <row r="45">
          <cell r="B45" t="str">
            <v xml:space="preserve">    PAYROLL &amp; RELATED PAYROLL COST</v>
          </cell>
        </row>
        <row r="46">
          <cell r="B46" t="str">
            <v xml:space="preserve">      SALARY &amp; WAGE</v>
          </cell>
        </row>
        <row r="47">
          <cell r="A47">
            <v>541101</v>
          </cell>
          <cell r="B47" t="str">
            <v xml:space="preserve">        SALARY</v>
          </cell>
          <cell r="C47">
            <v>10477177.75</v>
          </cell>
        </row>
        <row r="48">
          <cell r="A48">
            <v>541102</v>
          </cell>
          <cell r="B48" t="str">
            <v xml:space="preserve">        WAGES</v>
          </cell>
          <cell r="C48">
            <v>261860</v>
          </cell>
        </row>
        <row r="49">
          <cell r="A49">
            <v>541103</v>
          </cell>
          <cell r="B49" t="str">
            <v xml:space="preserve">        OVER-TIME</v>
          </cell>
          <cell r="C49">
            <v>164657.82999999999</v>
          </cell>
        </row>
        <row r="50">
          <cell r="A50">
            <v>541104</v>
          </cell>
          <cell r="B50" t="str">
            <v xml:space="preserve">        EMPLOYEE TRANSPORTATION</v>
          </cell>
          <cell r="C50">
            <v>21166.67</v>
          </cell>
        </row>
        <row r="51">
          <cell r="A51">
            <v>541105</v>
          </cell>
          <cell r="B51" t="str">
            <v xml:space="preserve">        NIGHT SHIFT ALLOWANCE</v>
          </cell>
          <cell r="C51">
            <v>114430.11</v>
          </cell>
        </row>
        <row r="52">
          <cell r="B52" t="str">
            <v xml:space="preserve">      TOTAL SALARY &amp; WAGES</v>
          </cell>
          <cell r="C52">
            <v>11039292.359999999</v>
          </cell>
        </row>
        <row r="53">
          <cell r="B53" t="str">
            <v xml:space="preserve">      RELATED PAYROLL COST</v>
          </cell>
        </row>
        <row r="54">
          <cell r="A54">
            <v>541201</v>
          </cell>
          <cell r="B54" t="str">
            <v xml:space="preserve">        SSF COMPANY CONTRIBUTION</v>
          </cell>
          <cell r="C54">
            <v>292993</v>
          </cell>
        </row>
        <row r="55">
          <cell r="A55">
            <v>541202</v>
          </cell>
          <cell r="B55" t="str">
            <v xml:space="preserve">        SEVERANCE PAY</v>
          </cell>
        </row>
        <row r="56">
          <cell r="A56">
            <v>541203</v>
          </cell>
          <cell r="B56" t="str">
            <v xml:space="preserve">        PROVIDENT FUND</v>
          </cell>
          <cell r="C56">
            <v>49410.89</v>
          </cell>
        </row>
        <row r="57">
          <cell r="A57">
            <v>541204</v>
          </cell>
          <cell r="B57" t="str">
            <v xml:space="preserve">        BONUS</v>
          </cell>
          <cell r="C57">
            <v>580724.22</v>
          </cell>
        </row>
        <row r="58">
          <cell r="B58" t="str">
            <v xml:space="preserve">      TOTAL RELATED PAYROLL COST</v>
          </cell>
          <cell r="C58">
            <v>923128.11</v>
          </cell>
        </row>
        <row r="59">
          <cell r="A59">
            <v>541999</v>
          </cell>
          <cell r="B59" t="str">
            <v xml:space="preserve">    TOTAL PAYROLL &amp; RELATED PAYROLL COST</v>
          </cell>
        </row>
        <row r="60">
          <cell r="A60" t="str">
            <v>RT_LABUR</v>
          </cell>
          <cell r="B60" t="str">
            <v xml:space="preserve">  TOTAL DIRECT LABOUR COST</v>
          </cell>
          <cell r="C60">
            <v>11962420.470000001</v>
          </cell>
        </row>
        <row r="62">
          <cell r="B62" t="str">
            <v xml:space="preserve">  OVERHEAD COST</v>
          </cell>
        </row>
        <row r="63">
          <cell r="A63">
            <v>514001</v>
          </cell>
          <cell r="B63" t="str">
            <v xml:space="preserve">      CLEANING SUPPLY</v>
          </cell>
          <cell r="C63">
            <v>155186.94</v>
          </cell>
        </row>
        <row r="64">
          <cell r="A64">
            <v>514002</v>
          </cell>
          <cell r="B64" t="str">
            <v xml:space="preserve">      COOKING GAS</v>
          </cell>
          <cell r="C64">
            <v>324688.53999999998</v>
          </cell>
        </row>
        <row r="65">
          <cell r="A65">
            <v>514003</v>
          </cell>
          <cell r="B65" t="str">
            <v xml:space="preserve">      KITCHEN SUPPLY &amp; UTENSIL</v>
          </cell>
          <cell r="C65">
            <v>4292353.8099999996</v>
          </cell>
        </row>
        <row r="66">
          <cell r="A66">
            <v>514004</v>
          </cell>
          <cell r="B66" t="str">
            <v xml:space="preserve">      SPOILAGE &amp; WASTAGE</v>
          </cell>
          <cell r="C66">
            <v>336016.41</v>
          </cell>
        </row>
        <row r="67">
          <cell r="A67">
            <v>514005</v>
          </cell>
          <cell r="B67" t="str">
            <v xml:space="preserve">      ELECTRICITY</v>
          </cell>
          <cell r="C67">
            <v>1737256.2</v>
          </cell>
        </row>
        <row r="68">
          <cell r="A68">
            <v>514006</v>
          </cell>
          <cell r="B68" t="str">
            <v xml:space="preserve">      WATER SUPPLY</v>
          </cell>
          <cell r="C68">
            <v>52263.05</v>
          </cell>
        </row>
        <row r="69">
          <cell r="A69">
            <v>514007</v>
          </cell>
          <cell r="B69" t="str">
            <v xml:space="preserve">      COST ADJUSTED RAW MATERIAL</v>
          </cell>
        </row>
        <row r="70">
          <cell r="A70">
            <v>514008</v>
          </cell>
          <cell r="B70" t="str">
            <v xml:space="preserve">      SPACE SERVICE</v>
          </cell>
          <cell r="C70">
            <v>202352.71</v>
          </cell>
        </row>
        <row r="71">
          <cell r="A71">
            <v>514009</v>
          </cell>
          <cell r="B71" t="str">
            <v xml:space="preserve">      XX</v>
          </cell>
        </row>
        <row r="72">
          <cell r="A72">
            <v>514010</v>
          </cell>
          <cell r="B72" t="str">
            <v xml:space="preserve">      GASOLINE</v>
          </cell>
        </row>
        <row r="73">
          <cell r="A73">
            <v>514011</v>
          </cell>
          <cell r="B73" t="str">
            <v xml:space="preserve">       LAUNDRY SERVICE</v>
          </cell>
        </row>
        <row r="74">
          <cell r="A74">
            <v>514012</v>
          </cell>
          <cell r="B74" t="str">
            <v xml:space="preserve">       FREIGHT CHARGE</v>
          </cell>
        </row>
        <row r="75">
          <cell r="A75">
            <v>514013</v>
          </cell>
          <cell r="B75" t="str">
            <v xml:space="preserve">      XX</v>
          </cell>
        </row>
        <row r="76">
          <cell r="A76" t="str">
            <v>R514999</v>
          </cell>
          <cell r="B76" t="str">
            <v xml:space="preserve">  TOTAL OVERHEAD COST</v>
          </cell>
          <cell r="C76">
            <v>7100117.6600000001</v>
          </cell>
        </row>
        <row r="78">
          <cell r="A78" t="str">
            <v>RT_COST</v>
          </cell>
          <cell r="B78" t="str">
            <v>TOTAL COST</v>
          </cell>
          <cell r="C78">
            <v>38863069.359999999</v>
          </cell>
        </row>
        <row r="81">
          <cell r="A81" t="str">
            <v>RT_GP</v>
          </cell>
          <cell r="B81" t="str">
            <v>GROSS PROFIT</v>
          </cell>
          <cell r="C81">
            <v>-6222650.9800000004</v>
          </cell>
        </row>
        <row r="84">
          <cell r="B84" t="str">
            <v>SELLING AND ADMINISTRATIVE EXPENSE</v>
          </cell>
        </row>
        <row r="85">
          <cell r="B85" t="str">
            <v xml:space="preserve">  ADMINISTRATION MANAGEMENT</v>
          </cell>
        </row>
        <row r="86">
          <cell r="B86" t="str">
            <v xml:space="preserve">    PAYROLL &amp; RELATED PAYROLL EXPENSE</v>
          </cell>
        </row>
        <row r="87">
          <cell r="B87" t="str">
            <v xml:space="preserve">      SALARY &amp; WAGES</v>
          </cell>
        </row>
        <row r="88">
          <cell r="A88">
            <v>611101</v>
          </cell>
          <cell r="B88" t="str">
            <v xml:space="preserve">        SALARY</v>
          </cell>
          <cell r="C88">
            <v>1594088.72</v>
          </cell>
        </row>
        <row r="89">
          <cell r="A89">
            <v>611102</v>
          </cell>
          <cell r="B89" t="str">
            <v xml:space="preserve">        WAGES</v>
          </cell>
          <cell r="C89">
            <v>58083.33</v>
          </cell>
        </row>
        <row r="90">
          <cell r="A90">
            <v>611103</v>
          </cell>
          <cell r="B90" t="str">
            <v xml:space="preserve">        OVER-TIME</v>
          </cell>
        </row>
        <row r="91">
          <cell r="A91">
            <v>611104</v>
          </cell>
          <cell r="B91" t="str">
            <v xml:space="preserve">        EMPLOYEE TRANSPORTATION</v>
          </cell>
          <cell r="C91">
            <v>77338.710000000006</v>
          </cell>
        </row>
        <row r="92">
          <cell r="A92">
            <v>611105</v>
          </cell>
          <cell r="B92" t="str">
            <v xml:space="preserve">        NIGHT SHIFT ALLOWANCE</v>
          </cell>
        </row>
        <row r="93">
          <cell r="B93" t="str">
            <v xml:space="preserve">      TOTAL SALARY &amp; WAGES</v>
          </cell>
          <cell r="C93">
            <v>1729510.76</v>
          </cell>
        </row>
        <row r="94">
          <cell r="B94" t="str">
            <v xml:space="preserve">      RELATED PAYROLL EXPENSE</v>
          </cell>
        </row>
        <row r="95">
          <cell r="A95">
            <v>611201</v>
          </cell>
          <cell r="B95" t="str">
            <v xml:space="preserve">        SSF COMPANY CONTRIBUTION</v>
          </cell>
          <cell r="C95">
            <v>23884</v>
          </cell>
        </row>
        <row r="96">
          <cell r="A96">
            <v>611202</v>
          </cell>
          <cell r="B96" t="str">
            <v xml:space="preserve">        SEVERANCE PAY</v>
          </cell>
        </row>
        <row r="97">
          <cell r="A97">
            <v>611203</v>
          </cell>
          <cell r="B97" t="str">
            <v xml:space="preserve">        PROVIDENT FUND</v>
          </cell>
          <cell r="C97">
            <v>21000</v>
          </cell>
        </row>
        <row r="98">
          <cell r="A98">
            <v>611204</v>
          </cell>
          <cell r="B98" t="str">
            <v xml:space="preserve">        BONUS</v>
          </cell>
          <cell r="C98">
            <v>116109.89</v>
          </cell>
        </row>
        <row r="99">
          <cell r="B99" t="str">
            <v xml:space="preserve">      TOTAL RELATED PAYROLL EXPENSE</v>
          </cell>
          <cell r="C99">
            <v>160993.89000000001</v>
          </cell>
        </row>
        <row r="100">
          <cell r="B100" t="str">
            <v xml:space="preserve">      PAYROLL &amp; RELATED PAYROLL EXPENSE</v>
          </cell>
          <cell r="C100">
            <v>1890504.65</v>
          </cell>
        </row>
        <row r="101">
          <cell r="B101" t="str">
            <v xml:space="preserve">      ADMINISTRATIVE EXPENSE</v>
          </cell>
        </row>
        <row r="102">
          <cell r="A102">
            <v>612101</v>
          </cell>
          <cell r="B102" t="str">
            <v xml:space="preserve">        ENTERTAINING EXPENSE</v>
          </cell>
          <cell r="C102">
            <v>566207.85</v>
          </cell>
        </row>
        <row r="103">
          <cell r="A103">
            <v>612102</v>
          </cell>
          <cell r="B103" t="str">
            <v xml:space="preserve">        PHOTOCOPY EXPENSE</v>
          </cell>
          <cell r="C103">
            <v>7519</v>
          </cell>
        </row>
        <row r="104">
          <cell r="A104">
            <v>612103</v>
          </cell>
          <cell r="B104" t="str">
            <v xml:space="preserve">        PRINTING &amp; STATIONERY</v>
          </cell>
          <cell r="C104">
            <v>348004.28</v>
          </cell>
        </row>
        <row r="105">
          <cell r="A105">
            <v>612104</v>
          </cell>
          <cell r="B105" t="str">
            <v xml:space="preserve">        TELEPHONE EXPENSE</v>
          </cell>
          <cell r="C105">
            <v>88078.6</v>
          </cell>
        </row>
        <row r="106">
          <cell r="A106">
            <v>612105</v>
          </cell>
          <cell r="B106" t="str">
            <v xml:space="preserve">        AUDITOR FEE</v>
          </cell>
          <cell r="C106">
            <v>103230</v>
          </cell>
        </row>
        <row r="107">
          <cell r="A107">
            <v>612106</v>
          </cell>
          <cell r="B107" t="str">
            <v xml:space="preserve">        BANK CHARGE</v>
          </cell>
          <cell r="C107">
            <v>364830.42</v>
          </cell>
        </row>
        <row r="108">
          <cell r="A108">
            <v>612107</v>
          </cell>
          <cell r="B108" t="str">
            <v xml:space="preserve">        DONATION</v>
          </cell>
        </row>
        <row r="109">
          <cell r="A109">
            <v>612108</v>
          </cell>
          <cell r="B109" t="str">
            <v xml:space="preserve">        DUES &amp; SUBSCRIPTION</v>
          </cell>
        </row>
        <row r="110">
          <cell r="A110">
            <v>612109</v>
          </cell>
          <cell r="B110" t="str">
            <v xml:space="preserve">        LICENSE &amp; TAX EXPENSE</v>
          </cell>
          <cell r="C110">
            <v>26645.93</v>
          </cell>
        </row>
        <row r="111">
          <cell r="A111">
            <v>612110</v>
          </cell>
          <cell r="B111" t="str">
            <v xml:space="preserve">        POSTAGE EXPENSE</v>
          </cell>
          <cell r="C111">
            <v>152</v>
          </cell>
        </row>
        <row r="112">
          <cell r="A112">
            <v>612111</v>
          </cell>
          <cell r="B112" t="str">
            <v xml:space="preserve">        PROFESSIONAL FEE</v>
          </cell>
          <cell r="C112">
            <v>1916545.92</v>
          </cell>
        </row>
        <row r="113">
          <cell r="A113">
            <v>612112</v>
          </cell>
          <cell r="B113" t="str">
            <v xml:space="preserve">        SECURITY SERVICE</v>
          </cell>
          <cell r="C113">
            <v>2400</v>
          </cell>
        </row>
        <row r="114">
          <cell r="A114">
            <v>612113</v>
          </cell>
          <cell r="B114" t="str">
            <v xml:space="preserve">        GOODS DELIVERY</v>
          </cell>
          <cell r="C114">
            <v>31695.55</v>
          </cell>
        </row>
        <row r="115">
          <cell r="A115">
            <v>612114</v>
          </cell>
          <cell r="B115" t="str">
            <v xml:space="preserve">        TRAVELING EXPENSE</v>
          </cell>
          <cell r="C115">
            <v>83408.5</v>
          </cell>
        </row>
        <row r="116">
          <cell r="A116">
            <v>612115</v>
          </cell>
          <cell r="B116" t="str">
            <v xml:space="preserve">        MISCELLANEOUS ADMIN EXPENSE</v>
          </cell>
          <cell r="C116">
            <v>26826.84</v>
          </cell>
        </row>
        <row r="117">
          <cell r="A117">
            <v>612116</v>
          </cell>
          <cell r="B117" t="str">
            <v xml:space="preserve">        DUTY STAMP</v>
          </cell>
          <cell r="C117">
            <v>60</v>
          </cell>
        </row>
        <row r="118">
          <cell r="A118">
            <v>612117</v>
          </cell>
          <cell r="B118" t="str">
            <v xml:space="preserve">        INSURANCE PREMIUM - VEHICLE</v>
          </cell>
        </row>
        <row r="119">
          <cell r="A119">
            <v>612118</v>
          </cell>
          <cell r="B119" t="str">
            <v xml:space="preserve">        INSURANCE PREMIUM - BUILDING</v>
          </cell>
        </row>
        <row r="120">
          <cell r="A120">
            <v>612119</v>
          </cell>
          <cell r="B120" t="str">
            <v xml:space="preserve">        INSURANCE PREMIUM - OTHERS</v>
          </cell>
          <cell r="C120">
            <v>174961.39</v>
          </cell>
        </row>
        <row r="121">
          <cell r="A121">
            <v>612120</v>
          </cell>
          <cell r="B121" t="str">
            <v xml:space="preserve">        GASOLINE</v>
          </cell>
        </row>
        <row r="122">
          <cell r="A122">
            <v>612121</v>
          </cell>
          <cell r="B122" t="str">
            <v xml:space="preserve">        EXPENDABLE TOOL</v>
          </cell>
        </row>
        <row r="123">
          <cell r="A123">
            <v>612122</v>
          </cell>
          <cell r="B123" t="str">
            <v xml:space="preserve">        INTERNET SERVICE</v>
          </cell>
          <cell r="C123">
            <v>19273.25</v>
          </cell>
        </row>
        <row r="124">
          <cell r="A124">
            <v>612123</v>
          </cell>
          <cell r="B124" t="str">
            <v xml:space="preserve">        IT OUTSOURCING SERVICE</v>
          </cell>
        </row>
        <row r="125">
          <cell r="A125">
            <v>612124</v>
          </cell>
          <cell r="B125" t="str">
            <v xml:space="preserve">        CLEANER SERVICE</v>
          </cell>
        </row>
        <row r="126">
          <cell r="A126">
            <v>612125</v>
          </cell>
          <cell r="B126" t="str">
            <v xml:space="preserve">        CUSTOMS DUTY EXPENSE</v>
          </cell>
        </row>
        <row r="127">
          <cell r="A127">
            <v>612126</v>
          </cell>
          <cell r="B127" t="str">
            <v xml:space="preserve">        FREIGHT CHARGE</v>
          </cell>
          <cell r="C127">
            <v>649841.87</v>
          </cell>
        </row>
        <row r="128">
          <cell r="A128">
            <v>612127</v>
          </cell>
          <cell r="B128" t="str">
            <v xml:space="preserve">        MISCELLANEOUS FEE</v>
          </cell>
          <cell r="C128">
            <v>575754.92000000004</v>
          </cell>
        </row>
        <row r="129">
          <cell r="A129">
            <v>612128</v>
          </cell>
          <cell r="B129" t="str">
            <v xml:space="preserve">        RENTAL FEE</v>
          </cell>
          <cell r="C129">
            <v>7520370</v>
          </cell>
        </row>
        <row r="130">
          <cell r="A130">
            <v>612129</v>
          </cell>
          <cell r="B130" t="str">
            <v xml:space="preserve">        PROPERTY TAX</v>
          </cell>
          <cell r="C130">
            <v>78532.5</v>
          </cell>
        </row>
        <row r="131">
          <cell r="B131" t="str">
            <v xml:space="preserve">      TOTAL ADMINISTRATIVE EXPENSE</v>
          </cell>
          <cell r="C131">
            <v>12584338.82</v>
          </cell>
        </row>
        <row r="132">
          <cell r="B132" t="str">
            <v xml:space="preserve">      HUMAN RESOURCES EXPENSE</v>
          </cell>
        </row>
        <row r="133">
          <cell r="A133">
            <v>612201</v>
          </cell>
          <cell r="B133" t="str">
            <v xml:space="preserve">        EMPLOYEE HOUSING</v>
          </cell>
        </row>
        <row r="134">
          <cell r="A134">
            <v>612202</v>
          </cell>
          <cell r="B134" t="str">
            <v xml:space="preserve">        XX</v>
          </cell>
        </row>
        <row r="135">
          <cell r="A135">
            <v>612203</v>
          </cell>
          <cell r="B135" t="str">
            <v xml:space="preserve">        EXPATRIATES HOME LEAVE</v>
          </cell>
        </row>
        <row r="136">
          <cell r="A136">
            <v>612204</v>
          </cell>
          <cell r="B136" t="str">
            <v xml:space="preserve">        LIFE INSURANCE</v>
          </cell>
          <cell r="C136">
            <v>66719.53</v>
          </cell>
        </row>
        <row r="137">
          <cell r="A137">
            <v>612205</v>
          </cell>
          <cell r="B137" t="str">
            <v xml:space="preserve">        EMPLOYEE RELATION</v>
          </cell>
          <cell r="C137">
            <v>8000</v>
          </cell>
        </row>
        <row r="138">
          <cell r="A138">
            <v>612206</v>
          </cell>
          <cell r="B138" t="str">
            <v xml:space="preserve">        MANPOWER DEVELOPMENT</v>
          </cell>
          <cell r="C138">
            <v>30000</v>
          </cell>
        </row>
        <row r="139">
          <cell r="A139">
            <v>612207</v>
          </cell>
          <cell r="B139" t="str">
            <v xml:space="preserve">        MEDICAL EXPENSE</v>
          </cell>
          <cell r="C139">
            <v>43831.4</v>
          </cell>
        </row>
        <row r="140">
          <cell r="A140">
            <v>612208</v>
          </cell>
          <cell r="B140" t="str">
            <v xml:space="preserve">        RECRUITING EXPENSE</v>
          </cell>
        </row>
        <row r="141">
          <cell r="A141">
            <v>612209</v>
          </cell>
          <cell r="B141" t="str">
            <v xml:space="preserve">        EMPLOYEE RECREATION</v>
          </cell>
          <cell r="C141">
            <v>88595.35</v>
          </cell>
        </row>
        <row r="142">
          <cell r="A142">
            <v>612210</v>
          </cell>
          <cell r="B142" t="str">
            <v xml:space="preserve">        WORKMEN COMPENSATION</v>
          </cell>
          <cell r="C142">
            <v>14905</v>
          </cell>
        </row>
        <row r="143">
          <cell r="A143">
            <v>612211</v>
          </cell>
          <cell r="B143" t="str">
            <v xml:space="preserve">        MISCELLANEOUS HR EXPENSE</v>
          </cell>
        </row>
        <row r="144">
          <cell r="A144">
            <v>612212</v>
          </cell>
          <cell r="B144" t="str">
            <v xml:space="preserve">        HEALTH INSURANCE</v>
          </cell>
          <cell r="C144">
            <v>451282.03</v>
          </cell>
        </row>
        <row r="145">
          <cell r="A145">
            <v>612213</v>
          </cell>
          <cell r="B145" t="str">
            <v xml:space="preserve">        HR SUPPLY</v>
          </cell>
        </row>
        <row r="146">
          <cell r="A146">
            <v>612214</v>
          </cell>
          <cell r="B146" t="str">
            <v xml:space="preserve">        EMPLOYEE MEAL</v>
          </cell>
          <cell r="C146">
            <v>1106195.27</v>
          </cell>
        </row>
        <row r="147">
          <cell r="A147">
            <v>612215</v>
          </cell>
          <cell r="B147" t="str">
            <v xml:space="preserve">        LAUNDRY EXPENSE</v>
          </cell>
          <cell r="C147">
            <v>447916.18</v>
          </cell>
        </row>
        <row r="148">
          <cell r="A148">
            <v>612216</v>
          </cell>
          <cell r="B148" t="str">
            <v xml:space="preserve">        UNIFORM EXPENSE</v>
          </cell>
          <cell r="C148">
            <v>480685</v>
          </cell>
        </row>
        <row r="149">
          <cell r="B149" t="str">
            <v xml:space="preserve">      TOTAL HUMAN RESOURCES EXPENSE</v>
          </cell>
          <cell r="C149">
            <v>2738129.76</v>
          </cell>
        </row>
        <row r="150">
          <cell r="B150" t="str">
            <v xml:space="preserve">      QUALITY ASSURANANCE EXPENSE</v>
          </cell>
        </row>
        <row r="151">
          <cell r="A151">
            <v>612301</v>
          </cell>
          <cell r="B151" t="str">
            <v xml:space="preserve">        LAB SUPPLY EXPENSE</v>
          </cell>
        </row>
        <row r="152">
          <cell r="A152">
            <v>612302</v>
          </cell>
          <cell r="B152" t="str">
            <v xml:space="preserve">        QUALITY CONTROL</v>
          </cell>
        </row>
        <row r="153">
          <cell r="B153" t="str">
            <v xml:space="preserve">      TOTAL QUALITY ASSURANANCE EXPENSE</v>
          </cell>
        </row>
        <row r="154">
          <cell r="A154">
            <v>619999</v>
          </cell>
          <cell r="B154" t="str">
            <v xml:space="preserve">  TOTAL ADMINISTRATION MANAGEMENT</v>
          </cell>
          <cell r="C154">
            <v>17212973.23</v>
          </cell>
        </row>
        <row r="155">
          <cell r="B155" t="str">
            <v xml:space="preserve">  SALES AND MARKETING MANAGEMENT</v>
          </cell>
        </row>
        <row r="156">
          <cell r="B156" t="str">
            <v xml:space="preserve">    MARKETING DEVELOPMENT</v>
          </cell>
        </row>
        <row r="157">
          <cell r="A157">
            <v>621001</v>
          </cell>
          <cell r="B157" t="str">
            <v xml:space="preserve">      MKT - ENTERTAINMENT</v>
          </cell>
          <cell r="C157">
            <v>9819.2099999999991</v>
          </cell>
        </row>
        <row r="158">
          <cell r="A158">
            <v>621002</v>
          </cell>
          <cell r="B158" t="str">
            <v xml:space="preserve">      MKT - PUBLIC RELATIONS</v>
          </cell>
          <cell r="C158">
            <v>714971.25</v>
          </cell>
        </row>
        <row r="159">
          <cell r="A159">
            <v>621003</v>
          </cell>
          <cell r="B159" t="str">
            <v xml:space="preserve">      MKT -  PROMOTION</v>
          </cell>
          <cell r="C159">
            <v>204876.62</v>
          </cell>
        </row>
        <row r="160">
          <cell r="A160">
            <v>621004</v>
          </cell>
          <cell r="B160" t="str">
            <v xml:space="preserve">      MKT - ADVERTISING</v>
          </cell>
          <cell r="C160">
            <v>328098.15999999997</v>
          </cell>
        </row>
        <row r="161">
          <cell r="A161">
            <v>621005</v>
          </cell>
          <cell r="B161" t="str">
            <v xml:space="preserve">      MKT - COMPANY SOUVENIR</v>
          </cell>
          <cell r="C161">
            <v>20000</v>
          </cell>
        </row>
        <row r="162">
          <cell r="A162">
            <v>621006</v>
          </cell>
          <cell r="B162" t="str">
            <v xml:space="preserve">      MKT - FOOD PRESENTATION</v>
          </cell>
          <cell r="C162">
            <v>83627.759999999995</v>
          </cell>
        </row>
        <row r="163">
          <cell r="B163" t="str">
            <v xml:space="preserve">    TOTAL MARKETING DEVELOPMENT</v>
          </cell>
          <cell r="C163">
            <v>1361393</v>
          </cell>
        </row>
        <row r="164">
          <cell r="B164" t="str">
            <v xml:space="preserve">    BUSINESS TRAVELLING EXPENSE</v>
          </cell>
        </row>
        <row r="165">
          <cell r="B165" t="str">
            <v xml:space="preserve">      TRAVELING EXPENSE - OVERSEA</v>
          </cell>
        </row>
        <row r="166">
          <cell r="A166">
            <v>624101</v>
          </cell>
          <cell r="B166" t="str">
            <v xml:space="preserve">        AIRFARE</v>
          </cell>
        </row>
        <row r="167">
          <cell r="A167">
            <v>624102</v>
          </cell>
          <cell r="B167" t="str">
            <v xml:space="preserve">        VISA FEE</v>
          </cell>
        </row>
        <row r="168">
          <cell r="A168">
            <v>624103</v>
          </cell>
          <cell r="B168" t="str">
            <v xml:space="preserve">        AIRPORT FEE</v>
          </cell>
        </row>
        <row r="169">
          <cell r="A169">
            <v>624104</v>
          </cell>
          <cell r="B169" t="str">
            <v xml:space="preserve">        TRAVELING INSURANCE PREMIUM</v>
          </cell>
        </row>
        <row r="170">
          <cell r="A170">
            <v>624105</v>
          </cell>
          <cell r="B170" t="str">
            <v xml:space="preserve">        PER DIEM - OVERSEA</v>
          </cell>
        </row>
        <row r="171">
          <cell r="A171">
            <v>624106</v>
          </cell>
          <cell r="B171" t="str">
            <v xml:space="preserve">        ACCOMMODATION - OVERSEA</v>
          </cell>
        </row>
        <row r="172">
          <cell r="A172">
            <v>624107</v>
          </cell>
          <cell r="B172" t="str">
            <v xml:space="preserve">        SEMINAR FEE - OVERSEA</v>
          </cell>
        </row>
        <row r="173">
          <cell r="A173">
            <v>624108</v>
          </cell>
          <cell r="B173" t="str">
            <v xml:space="preserve">        OTHER EXPENSE - OVERSEA</v>
          </cell>
        </row>
        <row r="174">
          <cell r="B174" t="str">
            <v xml:space="preserve">      TOTAL TRAVELING EXPENSE - OVERSEA</v>
          </cell>
        </row>
        <row r="175">
          <cell r="B175" t="str">
            <v xml:space="preserve">      TRAVELING EXPENSE - DOMESTIC</v>
          </cell>
        </row>
        <row r="176">
          <cell r="A176">
            <v>624201</v>
          </cell>
          <cell r="B176" t="str">
            <v xml:space="preserve">        FARE - DOMESTIC</v>
          </cell>
        </row>
        <row r="177">
          <cell r="A177">
            <v>624202</v>
          </cell>
          <cell r="B177" t="str">
            <v xml:space="preserve">        PER DIEM - DOMESTIC</v>
          </cell>
        </row>
        <row r="178">
          <cell r="A178">
            <v>624203</v>
          </cell>
          <cell r="B178" t="str">
            <v xml:space="preserve">        ACCOMMODATION - DOMESTIC</v>
          </cell>
        </row>
        <row r="179">
          <cell r="B179" t="str">
            <v xml:space="preserve">     TOTAL TRAVELING EXPENSE - DOMESTIC</v>
          </cell>
        </row>
        <row r="180">
          <cell r="B180" t="str">
            <v xml:space="preserve">    TOTAL BUSINESS TRAVELING EXPENSE</v>
          </cell>
        </row>
        <row r="181">
          <cell r="A181">
            <v>629999</v>
          </cell>
          <cell r="B181" t="str">
            <v xml:space="preserve">  TOTAL SALES AND MARKETING MANAGEMENT</v>
          </cell>
          <cell r="C181">
            <v>1361393</v>
          </cell>
        </row>
        <row r="182">
          <cell r="B182" t="str">
            <v xml:space="preserve">  REPAIRS &amp; MAINTENANCE EXPENSE</v>
          </cell>
        </row>
        <row r="183">
          <cell r="A183">
            <v>630001</v>
          </cell>
          <cell r="B183" t="str">
            <v xml:space="preserve">    R &amp; M - BUILDING</v>
          </cell>
          <cell r="C183">
            <v>283485.53999999998</v>
          </cell>
        </row>
        <row r="184">
          <cell r="A184">
            <v>630002</v>
          </cell>
          <cell r="B184" t="str">
            <v xml:space="preserve">    R &amp; M - IT EQUIPMENT/SOFTWARE</v>
          </cell>
          <cell r="C184">
            <v>34080.160000000003</v>
          </cell>
        </row>
        <row r="185">
          <cell r="A185">
            <v>630003</v>
          </cell>
          <cell r="B185" t="str">
            <v xml:space="preserve">    R &amp; M - ENGINEERING SUPPLY</v>
          </cell>
          <cell r="C185">
            <v>7209.93</v>
          </cell>
        </row>
        <row r="186">
          <cell r="A186">
            <v>630004</v>
          </cell>
          <cell r="B186" t="str">
            <v xml:space="preserve">    R &amp; M - OFFICE EQUIPMENT</v>
          </cell>
        </row>
        <row r="187">
          <cell r="A187">
            <v>630005</v>
          </cell>
          <cell r="B187" t="str">
            <v xml:space="preserve">    R &amp; M - GROUND &amp; LANDSCAPE</v>
          </cell>
        </row>
        <row r="188">
          <cell r="A188">
            <v>630006</v>
          </cell>
          <cell r="B188" t="str">
            <v xml:space="preserve">    R &amp; M - KITCHEN MACHINERY &amp; EQUIPMENT</v>
          </cell>
          <cell r="C188">
            <v>254970.46</v>
          </cell>
        </row>
        <row r="189">
          <cell r="A189">
            <v>630007</v>
          </cell>
          <cell r="B189" t="str">
            <v xml:space="preserve">    R &amp; M - VEHICLE</v>
          </cell>
        </row>
        <row r="190">
          <cell r="A190">
            <v>630008</v>
          </cell>
          <cell r="B190" t="str">
            <v xml:space="preserve">    R &amp; M - OPERATING EQUIPMENT/TOOLS</v>
          </cell>
          <cell r="C190">
            <v>504.67</v>
          </cell>
        </row>
        <row r="191">
          <cell r="A191">
            <v>630009</v>
          </cell>
          <cell r="B191" t="str">
            <v xml:space="preserve">    PEST CONTROL</v>
          </cell>
          <cell r="C191">
            <v>12590.66</v>
          </cell>
        </row>
        <row r="192">
          <cell r="A192">
            <v>630010</v>
          </cell>
          <cell r="B192" t="str">
            <v xml:space="preserve">    R &amp; M - COLD ROOM</v>
          </cell>
        </row>
        <row r="193">
          <cell r="A193">
            <v>630011</v>
          </cell>
          <cell r="B193" t="str">
            <v xml:space="preserve">    WASTE REMOVAL</v>
          </cell>
        </row>
        <row r="194">
          <cell r="A194">
            <v>630012</v>
          </cell>
          <cell r="B194" t="str">
            <v xml:space="preserve">    R &amp; M - COMMUNICATION SYSTEM</v>
          </cell>
        </row>
        <row r="195">
          <cell r="A195">
            <v>630013</v>
          </cell>
          <cell r="B195" t="str">
            <v xml:space="preserve">    R &amp; M - FIRE EXTINGUISHING</v>
          </cell>
          <cell r="C195">
            <v>17000</v>
          </cell>
        </row>
        <row r="196">
          <cell r="A196">
            <v>630014</v>
          </cell>
          <cell r="B196" t="str">
            <v xml:space="preserve">    R &amp; M - QA EQUIPMENT</v>
          </cell>
        </row>
        <row r="197">
          <cell r="A197">
            <v>630015</v>
          </cell>
          <cell r="B197" t="str">
            <v xml:space="preserve">    R &amp; M - UTILITY SYSTEM</v>
          </cell>
          <cell r="C197">
            <v>133291.09</v>
          </cell>
        </row>
        <row r="198">
          <cell r="A198">
            <v>630016</v>
          </cell>
          <cell r="B198" t="str">
            <v xml:space="preserve">    R &amp; M - OPERATING MACHINERY</v>
          </cell>
        </row>
        <row r="199">
          <cell r="A199">
            <v>639999</v>
          </cell>
          <cell r="B199" t="str">
            <v xml:space="preserve">  TOTAL REPAIRS &amp; MAINTENANCE EXPENSE</v>
          </cell>
          <cell r="C199">
            <v>743132.51</v>
          </cell>
        </row>
        <row r="200">
          <cell r="B200" t="str">
            <v xml:space="preserve">  ENERGY EXPENSE</v>
          </cell>
        </row>
        <row r="201">
          <cell r="A201">
            <v>640001</v>
          </cell>
          <cell r="B201" t="str">
            <v xml:space="preserve">    ELECTRICITY</v>
          </cell>
        </row>
        <row r="202">
          <cell r="A202">
            <v>640002</v>
          </cell>
          <cell r="B202" t="str">
            <v xml:space="preserve">    WATER SUPPLY</v>
          </cell>
        </row>
        <row r="203">
          <cell r="A203">
            <v>640003</v>
          </cell>
          <cell r="B203" t="str">
            <v xml:space="preserve">    FUEL FOR GENERATOR</v>
          </cell>
        </row>
        <row r="204">
          <cell r="A204">
            <v>649999</v>
          </cell>
          <cell r="B204" t="str">
            <v xml:space="preserve">  TOTAL ENERGY EXPENSE</v>
          </cell>
        </row>
        <row r="206">
          <cell r="B206" t="str">
            <v>NON-OPERATING EXPENSE</v>
          </cell>
        </row>
        <row r="207">
          <cell r="A207">
            <v>692001</v>
          </cell>
          <cell r="B207" t="str">
            <v xml:space="preserve">    XX</v>
          </cell>
        </row>
        <row r="208">
          <cell r="A208">
            <v>692002</v>
          </cell>
          <cell r="B208" t="str">
            <v xml:space="preserve">    XX</v>
          </cell>
        </row>
        <row r="209">
          <cell r="A209">
            <v>692003</v>
          </cell>
          <cell r="B209" t="str">
            <v xml:space="preserve">    PROPERTY TAX</v>
          </cell>
        </row>
        <row r="210">
          <cell r="A210">
            <v>692004</v>
          </cell>
          <cell r="B210" t="str">
            <v xml:space="preserve">    SIGNBOARD TAX</v>
          </cell>
        </row>
        <row r="211">
          <cell r="A211">
            <v>692999</v>
          </cell>
          <cell r="B211" t="str">
            <v xml:space="preserve">  TOTAL NON-OPERATING EXPENSE</v>
          </cell>
        </row>
        <row r="212">
          <cell r="B212" t="str">
            <v xml:space="preserve">  OTHER EXPENSE</v>
          </cell>
        </row>
        <row r="213">
          <cell r="A213">
            <v>693001</v>
          </cell>
          <cell r="B213" t="str">
            <v xml:space="preserve">    PRE-OPERATING EXPENSES</v>
          </cell>
        </row>
        <row r="214">
          <cell r="A214">
            <v>693002</v>
          </cell>
          <cell r="B214" t="str">
            <v xml:space="preserve">    FIXED ASSET WRITE OFF</v>
          </cell>
          <cell r="C214">
            <v>5619579.9299999997</v>
          </cell>
        </row>
        <row r="215">
          <cell r="A215">
            <v>693003</v>
          </cell>
          <cell r="B215" t="str">
            <v xml:space="preserve">    LOSS ON ASSET SALES</v>
          </cell>
        </row>
        <row r="216">
          <cell r="A216">
            <v>693004</v>
          </cell>
          <cell r="B216" t="str">
            <v xml:space="preserve">    UNREALIZED LOSS ON FX RATE</v>
          </cell>
        </row>
        <row r="217">
          <cell r="A217">
            <v>693005</v>
          </cell>
          <cell r="B217" t="str">
            <v xml:space="preserve">    REALIZED LOSS ON FX RATE</v>
          </cell>
          <cell r="C217">
            <v>2296.73</v>
          </cell>
        </row>
        <row r="218">
          <cell r="A218">
            <v>693006</v>
          </cell>
          <cell r="B218" t="str">
            <v xml:space="preserve">    S/T LOAN FEE</v>
          </cell>
        </row>
        <row r="219">
          <cell r="A219">
            <v>693007</v>
          </cell>
          <cell r="B219" t="str">
            <v xml:space="preserve">    L/T LOAN FEE</v>
          </cell>
        </row>
        <row r="220">
          <cell r="A220">
            <v>693008</v>
          </cell>
          <cell r="B220" t="str">
            <v xml:space="preserve">    NON TAXABLE EXPENSE</v>
          </cell>
          <cell r="C220">
            <v>193199.48</v>
          </cell>
        </row>
        <row r="221">
          <cell r="A221">
            <v>693009</v>
          </cell>
          <cell r="B221" t="str">
            <v xml:space="preserve">    UNCLAIMED VAT</v>
          </cell>
          <cell r="C221">
            <v>40310.92</v>
          </cell>
        </row>
        <row r="222">
          <cell r="A222">
            <v>693010</v>
          </cell>
          <cell r="B222" t="str">
            <v xml:space="preserve">    FINE AND SURCHARGE</v>
          </cell>
          <cell r="C222">
            <v>5934.13</v>
          </cell>
        </row>
        <row r="223">
          <cell r="A223">
            <v>693011</v>
          </cell>
          <cell r="B223" t="str">
            <v xml:space="preserve">    DISCOUNT</v>
          </cell>
        </row>
        <row r="224">
          <cell r="A224">
            <v>693012</v>
          </cell>
          <cell r="B224" t="str">
            <v xml:space="preserve">    PROVISION FOR DOUBTFUL A/C</v>
          </cell>
        </row>
        <row r="225">
          <cell r="A225">
            <v>693013</v>
          </cell>
          <cell r="B225" t="str">
            <v xml:space="preserve">    LOSS ON EXPIRED/DAMAGED INVOICE</v>
          </cell>
        </row>
        <row r="226">
          <cell r="A226">
            <v>693015</v>
          </cell>
          <cell r="B226" t="str">
            <v xml:space="preserve">    OVER/UNDER ACCOUNT</v>
          </cell>
          <cell r="C226">
            <v>-901.89</v>
          </cell>
        </row>
        <row r="227">
          <cell r="A227">
            <v>693999</v>
          </cell>
          <cell r="B227" t="str">
            <v xml:space="preserve">  TOTAL OTHER EXPENSE</v>
          </cell>
          <cell r="C227">
            <v>5860419.2999999998</v>
          </cell>
        </row>
        <row r="228">
          <cell r="A228" t="str">
            <v>RT_OC</v>
          </cell>
          <cell r="B228" t="str">
            <v>TOTAL NON-OPERATING EXPENSE</v>
          </cell>
          <cell r="C228">
            <v>5860419.2999999998</v>
          </cell>
        </row>
        <row r="230">
          <cell r="A230" t="str">
            <v>RT_SA</v>
          </cell>
          <cell r="B230" t="str">
            <v>TOTAL SELLING AND ADMINISTRATIVE EXPENSE</v>
          </cell>
          <cell r="C230">
            <v>25177918.039999999</v>
          </cell>
        </row>
        <row r="233">
          <cell r="A233" t="str">
            <v>RT_EBITDA</v>
          </cell>
          <cell r="B233" t="str">
            <v xml:space="preserve">      EBITDA</v>
          </cell>
          <cell r="C233">
            <v>18955267.059999999</v>
          </cell>
        </row>
        <row r="235">
          <cell r="B235" t="str">
            <v>DEPRECIATION</v>
          </cell>
        </row>
        <row r="236">
          <cell r="A236">
            <v>691102</v>
          </cell>
          <cell r="B236" t="str">
            <v xml:space="preserve">    DP - BUILDING IMPROVEMENT</v>
          </cell>
          <cell r="C236">
            <v>2861698.73</v>
          </cell>
        </row>
        <row r="237">
          <cell r="A237">
            <v>691103</v>
          </cell>
          <cell r="B237" t="str">
            <v xml:space="preserve">    DP - UTILITY SYSTEM</v>
          </cell>
          <cell r="C237">
            <v>1453394.63</v>
          </cell>
        </row>
        <row r="238">
          <cell r="A238">
            <v>691104</v>
          </cell>
          <cell r="B238" t="str">
            <v xml:space="preserve">    DP - OFFICE EQUIPMENT</v>
          </cell>
          <cell r="C238">
            <v>899760.96</v>
          </cell>
        </row>
        <row r="239">
          <cell r="A239">
            <v>691105</v>
          </cell>
          <cell r="B239" t="str">
            <v xml:space="preserve">    DP - OPERATING MACHINE</v>
          </cell>
        </row>
        <row r="240">
          <cell r="A240">
            <v>691106</v>
          </cell>
          <cell r="B240" t="str">
            <v xml:space="preserve">    DP - KITCHEN MACHINE</v>
          </cell>
        </row>
        <row r="241">
          <cell r="A241">
            <v>691107</v>
          </cell>
          <cell r="B241" t="str">
            <v xml:space="preserve">    DP - OPERATING EQUIPMENT/TOOLS</v>
          </cell>
          <cell r="C241">
            <v>10396.15</v>
          </cell>
        </row>
        <row r="242">
          <cell r="A242">
            <v>691108</v>
          </cell>
          <cell r="B242" t="str">
            <v xml:space="preserve">    DP - IT EQUIPMENT</v>
          </cell>
          <cell r="C242">
            <v>149539</v>
          </cell>
        </row>
        <row r="243">
          <cell r="A243">
            <v>691109</v>
          </cell>
          <cell r="B243" t="str">
            <v xml:space="preserve">    DP - VEHICLE</v>
          </cell>
        </row>
        <row r="244">
          <cell r="A244">
            <v>691110</v>
          </cell>
          <cell r="B244" t="str">
            <v xml:space="preserve">    DP - KITCHEN EQUIPMENT</v>
          </cell>
          <cell r="C244">
            <v>3542051.13</v>
          </cell>
        </row>
        <row r="245">
          <cell r="A245">
            <v>691111</v>
          </cell>
          <cell r="B245" t="str">
            <v xml:space="preserve">    DP - SOFTWARE</v>
          </cell>
          <cell r="C245">
            <v>45549.440000000002</v>
          </cell>
        </row>
        <row r="246">
          <cell r="A246" t="str">
            <v>RT_DA</v>
          </cell>
          <cell r="B246" t="str">
            <v>TOTAL DEPRECIATION</v>
          </cell>
          <cell r="C246">
            <v>8962390.0399999991</v>
          </cell>
        </row>
        <row r="248">
          <cell r="A248" t="str">
            <v>RT_EBIT</v>
          </cell>
          <cell r="B248" t="str">
            <v xml:space="preserve">      EBIT</v>
          </cell>
          <cell r="C248">
            <v>27917657.100000001</v>
          </cell>
        </row>
        <row r="250">
          <cell r="B250" t="str">
            <v>INTEREST EXPENSE</v>
          </cell>
        </row>
        <row r="251">
          <cell r="A251">
            <v>710001</v>
          </cell>
          <cell r="B251" t="str">
            <v xml:space="preserve">  INTEREST EXPENSE ON OVER DRAFT</v>
          </cell>
          <cell r="C251">
            <v>3.76</v>
          </cell>
        </row>
        <row r="252">
          <cell r="A252">
            <v>710002</v>
          </cell>
          <cell r="B252" t="str">
            <v xml:space="preserve">  INTEREST EXPENSE ON  SHORT TERM LOAN</v>
          </cell>
        </row>
        <row r="253">
          <cell r="A253">
            <v>710003</v>
          </cell>
          <cell r="B253" t="str">
            <v xml:space="preserve">  INTEREST EXPENSE ON  LONG TERM LOAN</v>
          </cell>
          <cell r="C253">
            <v>3348528.87</v>
          </cell>
        </row>
        <row r="254">
          <cell r="A254" t="str">
            <v>R719999</v>
          </cell>
          <cell r="B254" t="str">
            <v>TOTAL INTEREST EXPENSE</v>
          </cell>
          <cell r="C254">
            <v>3348532.63</v>
          </cell>
        </row>
        <row r="256">
          <cell r="A256" t="str">
            <v>RT_EBT</v>
          </cell>
          <cell r="B256" t="str">
            <v xml:space="preserve">      EBT</v>
          </cell>
          <cell r="C256">
            <v>31266189.73</v>
          </cell>
        </row>
        <row r="258">
          <cell r="B258" t="str">
            <v>CORPORATE INCOME TAX</v>
          </cell>
        </row>
        <row r="259">
          <cell r="A259">
            <v>790001</v>
          </cell>
          <cell r="B259" t="str">
            <v xml:space="preserve">   CORPORATE INCOME TAX</v>
          </cell>
        </row>
        <row r="260">
          <cell r="A260" t="str">
            <v>R799999</v>
          </cell>
          <cell r="B260" t="str">
            <v>TOTAL CORPORATE INCOME TAX</v>
          </cell>
        </row>
        <row r="263">
          <cell r="A263" t="str">
            <v>RT_NP</v>
          </cell>
          <cell r="B263" t="str">
            <v xml:space="preserve">    NET PROFIT</v>
          </cell>
          <cell r="C263">
            <v>31266189.73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_profit&amp;loss"/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CURRENT LIAB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Q1'04"/>
      <sheetName val="Q2'04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10-1 Media"/>
      <sheetName val="10-cut"/>
      <sheetName val="._x0000_9_x0000_D_x0000_O_x0000_Z_x0000_e_x0000_p_x0000_{_x0000__x0000__x000a_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TO - SP"/>
      <sheetName val="LR23-986460-02"/>
      <sheetName val="cho"/>
      <sheetName val="fac"/>
      <sheetName val="HOF"/>
      <sheetName val="mal"/>
      <sheetName val="mang"/>
      <sheetName val="Assumption"/>
      <sheetName val="Front"/>
      <sheetName val="Co.26 Unfinished P&amp;E"/>
      <sheetName val="_x005f_x0000_"/>
      <sheetName val="_x005f_x0000_._x005f_x0000__x005f_x0000__x005f_x0000__x"/>
      <sheetName val=".?9?D?O?Z?e?p?{??_x005f_x000a_"/>
      <sheetName val="Record CR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Original"/>
      <sheetName val="0-Basics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.9DOZep{"/>
      <sheetName val=".9DOZep{_x000a_"/>
      <sheetName val="INSTR"/>
      <sheetName val="Business Model"/>
      <sheetName val="Tariff"/>
      <sheetName val="page1"/>
      <sheetName val="Insurance"/>
      <sheetName val="gia vt,nc,may"/>
      <sheetName val="U"/>
      <sheetName val="featur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hangeHistory"/>
      <sheetName val="Graph"/>
      <sheetName val="Instruction"/>
      <sheetName val="Validation"/>
      <sheetName val="Texts"/>
      <sheetName val="___________9_D_____O_Z_e_p____4"/>
      <sheetName val="___________9_D_____O_Z_e_p____5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serve calculation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2">
          <cell r="G2">
            <v>36525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4">
          <cell r="B4">
            <v>8500000</v>
          </cell>
        </row>
      </sheetData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4">
          <cell r="B4">
            <v>8500000</v>
          </cell>
        </row>
      </sheetData>
      <sheetData sheetId="445">
        <row r="4">
          <cell r="B4">
            <v>8500000</v>
          </cell>
        </row>
      </sheetData>
      <sheetData sheetId="446">
        <row r="4">
          <cell r="B4">
            <v>8500000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G2">
            <v>36525</v>
          </cell>
        </row>
      </sheetData>
      <sheetData sheetId="541" refreshError="1"/>
      <sheetData sheetId="542"/>
      <sheetData sheetId="543"/>
      <sheetData sheetId="544">
        <row r="2">
          <cell r="G2">
            <v>36525</v>
          </cell>
        </row>
      </sheetData>
      <sheetData sheetId="545"/>
      <sheetData sheetId="546"/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/>
      <sheetData sheetId="550">
        <row r="2">
          <cell r="G2">
            <v>36525</v>
          </cell>
        </row>
      </sheetData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4">
          <cell r="B4">
            <v>8500000</v>
          </cell>
        </row>
      </sheetData>
      <sheetData sheetId="680"/>
      <sheetData sheetId="681"/>
      <sheetData sheetId="682">
        <row r="4">
          <cell r="B4">
            <v>8500000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4">
          <cell r="B4">
            <v>8500000</v>
          </cell>
        </row>
      </sheetData>
      <sheetData sheetId="942">
        <row r="4">
          <cell r="B4" t="str">
            <v>กรุงเทพฯ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4">
          <cell r="B4">
            <v>8500000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4">
          <cell r="B4" t="str">
            <v>กรุงเทพฯ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4">
          <cell r="B4">
            <v>8500000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4">
          <cell r="B4">
            <v>8500000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4">
          <cell r="B4">
            <v>8500000</v>
          </cell>
        </row>
      </sheetData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4">
          <cell r="B4">
            <v>8500000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4">
          <cell r="B4">
            <v>8500000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>
        <row r="4">
          <cell r="B4">
            <v>8500000</v>
          </cell>
        </row>
      </sheetData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4">
          <cell r="B4">
            <v>8500000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4">
          <cell r="B4">
            <v>8500000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4">
          <cell r="B4">
            <v>8500000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4">
          <cell r="B4">
            <v>8500000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5">
          <cell r="F15"/>
        </row>
      </sheetData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C"/>
      <sheetName val="Bank off"/>
      <sheetName val="Sheet1"/>
      <sheetName val="Sheet2"/>
      <sheetName val="Sheet3"/>
    </sheetNames>
    <sheetDataSet>
      <sheetData sheetId="0" refreshError="1">
        <row r="2">
          <cell r="F2">
            <v>36556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KPMG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KPMG"/>
    </sheetNames>
    <sheetDataSet>
      <sheetData sheetId="0"/>
      <sheetData sheetId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E_2012 Budget"/>
      <sheetName val="Cargo_2012 Budget"/>
      <sheetName val="Pax_2012 Budg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Replacement</v>
          </cell>
        </row>
        <row r="2">
          <cell r="A2" t="str">
            <v>New Project</v>
          </cell>
        </row>
        <row r="3">
          <cell r="A3" t="str">
            <v>Renovation</v>
          </cell>
        </row>
        <row r="4">
          <cell r="A4" t="str">
            <v>Development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</sheetNames>
    <sheetDataSet>
      <sheetData sheetId="0" refreshError="1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SCB 1 - Current"/>
      <sheetName val="SCB 2 - Current"/>
      <sheetName val="RATE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  <sheetName val="sheetNO"/>
      <sheetName val="PROD SUMMARY"/>
      <sheetName val="Tabelle1"/>
      <sheetName val="cu_วัน"/>
      <sheetName val="cu_รหัส"/>
      <sheetName val="S33"/>
      <sheetName val="Sheet1"/>
      <sheetName val="14.9月分"/>
      <sheetName val="承認票"/>
      <sheetName val="Sale0406"/>
      <sheetName val="Sale 0407"/>
      <sheetName val="Sale 0404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PD"/>
      <sheetName val="Scorecard"/>
      <sheetName val="Wkgs_BS Lead"/>
      <sheetName val="Deck D"/>
      <sheetName val="SAP"/>
      <sheetName val="F_OH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PAGE14"/>
      <sheetName val="Sale0311"/>
      <sheetName val="Sep'12"/>
      <sheetName val="gVL"/>
      <sheetName val="Wht c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04"/>
      <sheetName val="TB Q1'05"/>
      <sheetName val="TB Q2'05"/>
      <sheetName val="TB Q3'05"/>
      <sheetName val="TB YE 05"/>
      <sheetName val="PM&amp;TE"/>
      <sheetName val="REC"/>
      <sheetName val="CJE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Q-1"/>
      <sheetName val="T-1"/>
      <sheetName val="T-1A"/>
      <sheetName val="U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-sumifTB"/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FINAL - 44"/>
      <sheetName val="Trial Balance - 45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บริหาร PL-report"/>
      <sheetName val="Sheet1-Activity work"/>
      <sheetName val="Cashflow - 2 K. Dorn"/>
      <sheetName val="Cashflow - 1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.depre-report-old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15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  <sheetName val="ID"/>
      <sheetName val="CJEs"/>
      <sheetName val="TH-XL"/>
      <sheetName val="FF-6"/>
      <sheetName val=".1 Summary"/>
      <sheetName val="XREF"/>
      <sheetName val="31.12.04"/>
      <sheetName val="Cash Flow Statement in millions"/>
      <sheetName val="K001 - Lead example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2016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180000</v>
          </cell>
          <cell r="D12">
            <v>130000</v>
          </cell>
          <cell r="E12">
            <v>230000</v>
          </cell>
          <cell r="F12">
            <v>190000</v>
          </cell>
          <cell r="G12">
            <v>190000</v>
          </cell>
          <cell r="H12">
            <v>190000</v>
          </cell>
          <cell r="I12">
            <v>190000</v>
          </cell>
          <cell r="J12">
            <v>190000</v>
          </cell>
          <cell r="K12">
            <v>190000</v>
          </cell>
          <cell r="L12">
            <v>190000</v>
          </cell>
          <cell r="M12">
            <v>190000</v>
          </cell>
          <cell r="N12">
            <v>190000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180000</v>
          </cell>
          <cell r="D18">
            <v>130000</v>
          </cell>
          <cell r="E18">
            <v>230000</v>
          </cell>
          <cell r="F18">
            <v>190000</v>
          </cell>
          <cell r="G18">
            <v>190000</v>
          </cell>
          <cell r="H18">
            <v>190000</v>
          </cell>
          <cell r="I18">
            <v>190000</v>
          </cell>
          <cell r="J18">
            <v>190000</v>
          </cell>
          <cell r="K18">
            <v>190000</v>
          </cell>
          <cell r="L18">
            <v>190000</v>
          </cell>
          <cell r="M18">
            <v>190000</v>
          </cell>
          <cell r="N18">
            <v>190000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</row>
        <row r="22">
          <cell r="A22">
            <v>111212</v>
          </cell>
          <cell r="B22" t="str">
            <v>KBANK C/A 061-1-06646-5</v>
          </cell>
          <cell r="C22">
            <v>30000</v>
          </cell>
          <cell r="D22">
            <v>30000</v>
          </cell>
          <cell r="E22">
            <v>2341200</v>
          </cell>
          <cell r="F22">
            <v>-41637046.43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30020</v>
          </cell>
        </row>
        <row r="23">
          <cell r="A23">
            <v>111213</v>
          </cell>
          <cell r="B23" t="str">
            <v>BAY C/A 348-0-01087-1</v>
          </cell>
          <cell r="C23">
            <v>9800</v>
          </cell>
        </row>
        <row r="24">
          <cell r="A24">
            <v>111214</v>
          </cell>
          <cell r="B24" t="str">
            <v>TMB C/A 001-1-51593-9</v>
          </cell>
        </row>
        <row r="25">
          <cell r="A25">
            <v>111215</v>
          </cell>
          <cell r="B25" t="str">
            <v>BBL C/A 101-338756-6</v>
          </cell>
          <cell r="C25">
            <v>-2642430.6</v>
          </cell>
          <cell r="D25">
            <v>-4678457.53</v>
          </cell>
          <cell r="E25">
            <v>-904950.33</v>
          </cell>
          <cell r="F25">
            <v>-4458287.53</v>
          </cell>
          <cell r="G25">
            <v>-740395.11</v>
          </cell>
          <cell r="H25">
            <v>-593206.98</v>
          </cell>
          <cell r="I25">
            <v>-270362.67</v>
          </cell>
          <cell r="J25">
            <v>-1076054.31</v>
          </cell>
          <cell r="K25">
            <v>-6952411.8899999997</v>
          </cell>
          <cell r="L25">
            <v>-213866.93</v>
          </cell>
          <cell r="M25">
            <v>-2478635.83</v>
          </cell>
          <cell r="N25">
            <v>-29231414.48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20000</v>
          </cell>
        </row>
        <row r="27">
          <cell r="A27">
            <v>111217</v>
          </cell>
          <cell r="B27" t="str">
            <v>LH C/A 889-1-01833-6</v>
          </cell>
          <cell r="K27">
            <v>9700</v>
          </cell>
        </row>
        <row r="28">
          <cell r="A28">
            <v>111219</v>
          </cell>
          <cell r="B28" t="str">
            <v>TOTAL CURRENT ACCOUNT</v>
          </cell>
          <cell r="C28">
            <v>-2582630.6</v>
          </cell>
          <cell r="D28">
            <v>-4628457.53</v>
          </cell>
          <cell r="E28">
            <v>1456249.67</v>
          </cell>
          <cell r="F28">
            <v>-46075333.960000001</v>
          </cell>
          <cell r="G28">
            <v>-690375.11</v>
          </cell>
          <cell r="H28">
            <v>-543186.98</v>
          </cell>
          <cell r="I28">
            <v>-220342.67</v>
          </cell>
          <cell r="J28">
            <v>-1026034.31</v>
          </cell>
          <cell r="K28">
            <v>-6892691.8899999997</v>
          </cell>
          <cell r="L28">
            <v>-163846.93</v>
          </cell>
          <cell r="M28">
            <v>-2428615.83</v>
          </cell>
          <cell r="N28">
            <v>-29181394.48</v>
          </cell>
        </row>
        <row r="29">
          <cell r="B29" t="str">
            <v>SAVING ACCOUNT</v>
          </cell>
        </row>
        <row r="30">
          <cell r="A30">
            <v>111221</v>
          </cell>
          <cell r="B30" t="str">
            <v>KTB S/A 007-1-31388-5</v>
          </cell>
        </row>
        <row r="31">
          <cell r="A31">
            <v>111222</v>
          </cell>
          <cell r="B31" t="str">
            <v>CIMB THAI S/A 70-0274730-3</v>
          </cell>
        </row>
        <row r="32">
          <cell r="A32">
            <v>111223</v>
          </cell>
          <cell r="B32" t="str">
            <v>KBANK S/A 061-2-45465-5</v>
          </cell>
          <cell r="C32">
            <v>1481081.09</v>
          </cell>
          <cell r="D32">
            <v>2431015.98</v>
          </cell>
          <cell r="E32">
            <v>1774667.34</v>
          </cell>
          <cell r="F32">
            <v>48385744.18</v>
          </cell>
          <cell r="G32">
            <v>5042572.8600000003</v>
          </cell>
          <cell r="H32">
            <v>5456152.2400000002</v>
          </cell>
          <cell r="I32">
            <v>3730590.91</v>
          </cell>
          <cell r="J32">
            <v>4683155.76</v>
          </cell>
          <cell r="K32">
            <v>2974311.03</v>
          </cell>
          <cell r="L32">
            <v>2444442.4</v>
          </cell>
          <cell r="M32">
            <v>2732980.95</v>
          </cell>
          <cell r="N32">
            <v>1672882.3</v>
          </cell>
        </row>
        <row r="33">
          <cell r="A33">
            <v>111224</v>
          </cell>
          <cell r="B33" t="str">
            <v>TMB S/A 001-7-80782-7</v>
          </cell>
        </row>
        <row r="34">
          <cell r="A34">
            <v>111225</v>
          </cell>
          <cell r="B34" t="str">
            <v>BAY S/A 348-1-20020-1</v>
          </cell>
          <cell r="C34">
            <v>217.95</v>
          </cell>
        </row>
        <row r="35">
          <cell r="A35">
            <v>111226</v>
          </cell>
          <cell r="B35" t="str">
            <v>BBL S/A 101-815054-8</v>
          </cell>
          <cell r="C35">
            <v>130595309.83</v>
          </cell>
          <cell r="D35">
            <v>107112873.47</v>
          </cell>
          <cell r="E35">
            <v>132338122.72</v>
          </cell>
          <cell r="F35">
            <v>201031306.03</v>
          </cell>
          <cell r="G35">
            <v>128713673.06999999</v>
          </cell>
          <cell r="H35">
            <v>199573596.44</v>
          </cell>
          <cell r="I35">
            <v>96490203.799999997</v>
          </cell>
          <cell r="J35">
            <v>102327235.81999999</v>
          </cell>
          <cell r="K35">
            <v>44715874.880000003</v>
          </cell>
          <cell r="L35">
            <v>34667938.5</v>
          </cell>
          <cell r="M35">
            <v>31089058.359999999</v>
          </cell>
          <cell r="N35">
            <v>67208545.840000004</v>
          </cell>
        </row>
        <row r="36">
          <cell r="A36">
            <v>111227</v>
          </cell>
          <cell r="B36" t="str">
            <v>BBL S/A 862-000470-8</v>
          </cell>
          <cell r="C36">
            <v>22839.09</v>
          </cell>
          <cell r="D36">
            <v>22439.09</v>
          </cell>
          <cell r="E36">
            <v>22439.09</v>
          </cell>
          <cell r="F36">
            <v>22439.09</v>
          </cell>
          <cell r="G36">
            <v>22439.09</v>
          </cell>
          <cell r="H36">
            <v>22480.76</v>
          </cell>
          <cell r="I36">
            <v>22480.76</v>
          </cell>
          <cell r="J36">
            <v>22480.76</v>
          </cell>
          <cell r="K36">
            <v>22480.76</v>
          </cell>
          <cell r="L36">
            <v>22480.76</v>
          </cell>
          <cell r="M36">
            <v>22480.76</v>
          </cell>
          <cell r="N36">
            <v>22522.38</v>
          </cell>
        </row>
        <row r="37">
          <cell r="A37">
            <v>111228</v>
          </cell>
          <cell r="B37" t="str">
            <v>LH S/A 889-2-31245-7</v>
          </cell>
          <cell r="K37">
            <v>41000000</v>
          </cell>
          <cell r="L37">
            <v>81083464.739999995</v>
          </cell>
          <cell r="M37">
            <v>101181129.39</v>
          </cell>
          <cell r="N37">
            <v>11275840.17</v>
          </cell>
        </row>
        <row r="38">
          <cell r="A38">
            <v>111229</v>
          </cell>
          <cell r="B38" t="str">
            <v>TOTAL SAVING ACCOUNT</v>
          </cell>
          <cell r="C38">
            <v>132099447.95999999</v>
          </cell>
          <cell r="D38">
            <v>109566328.54000001</v>
          </cell>
          <cell r="E38">
            <v>134135229.15000001</v>
          </cell>
          <cell r="F38">
            <v>249439489.30000001</v>
          </cell>
          <cell r="G38">
            <v>133778685.02</v>
          </cell>
          <cell r="H38">
            <v>205052229.44</v>
          </cell>
          <cell r="I38">
            <v>100243275.47</v>
          </cell>
          <cell r="J38">
            <v>107032872.34</v>
          </cell>
          <cell r="K38">
            <v>88712666.670000002</v>
          </cell>
          <cell r="L38">
            <v>118218326.40000001</v>
          </cell>
          <cell r="M38">
            <v>135025649.46000001</v>
          </cell>
          <cell r="N38">
            <v>80179790.689999998</v>
          </cell>
        </row>
        <row r="39">
          <cell r="A39">
            <v>111299</v>
          </cell>
          <cell r="B39" t="str">
            <v>TOTAL CASH AT BANK</v>
          </cell>
          <cell r="C39">
            <v>129516817.36</v>
          </cell>
          <cell r="D39">
            <v>104937871.01000001</v>
          </cell>
          <cell r="E39">
            <v>135591478.81999999</v>
          </cell>
          <cell r="F39">
            <v>203364155.34</v>
          </cell>
          <cell r="G39">
            <v>133088309.91</v>
          </cell>
          <cell r="H39">
            <v>204509042.46000001</v>
          </cell>
          <cell r="I39">
            <v>100022932.8</v>
          </cell>
          <cell r="J39">
            <v>106006838.03</v>
          </cell>
          <cell r="K39">
            <v>81819974.780000001</v>
          </cell>
          <cell r="L39">
            <v>118054479.47</v>
          </cell>
          <cell r="M39">
            <v>132597033.63</v>
          </cell>
          <cell r="N39">
            <v>50998396.210000001</v>
          </cell>
        </row>
        <row r="40">
          <cell r="A40">
            <v>111999</v>
          </cell>
          <cell r="B40" t="str">
            <v>TOTAL CASH ON HAND AND AT BANK</v>
          </cell>
          <cell r="C40">
            <v>129696817.36</v>
          </cell>
          <cell r="D40">
            <v>105067871.01000001</v>
          </cell>
          <cell r="E40">
            <v>135821478.81999999</v>
          </cell>
          <cell r="F40">
            <v>203554155.34</v>
          </cell>
          <cell r="G40">
            <v>133278309.91</v>
          </cell>
          <cell r="H40">
            <v>204699042.46000001</v>
          </cell>
          <cell r="I40">
            <v>100212932.8</v>
          </cell>
          <cell r="J40">
            <v>106196838.03</v>
          </cell>
          <cell r="K40">
            <v>82009974.780000001</v>
          </cell>
          <cell r="L40">
            <v>118244479.47</v>
          </cell>
          <cell r="M40">
            <v>132787033.63</v>
          </cell>
          <cell r="N40">
            <v>51188396.210000001</v>
          </cell>
        </row>
        <row r="41">
          <cell r="B41" t="str">
            <v>ACCOUNTS RECEIVABLE</v>
          </cell>
        </row>
        <row r="42">
          <cell r="B42" t="str">
            <v>A/R-DOMESTIC</v>
          </cell>
        </row>
        <row r="43">
          <cell r="A43">
            <v>112101</v>
          </cell>
          <cell r="B43" t="str">
            <v>A/R DOM - TRADES</v>
          </cell>
          <cell r="C43">
            <v>16088209.779999999</v>
          </cell>
          <cell r="D43">
            <v>14433784.609999999</v>
          </cell>
          <cell r="E43">
            <v>13393770.439999999</v>
          </cell>
          <cell r="F43">
            <v>12339481.34</v>
          </cell>
          <cell r="G43">
            <v>12922225.91</v>
          </cell>
          <cell r="H43">
            <v>16707065.060000001</v>
          </cell>
          <cell r="I43">
            <v>15583586.890000001</v>
          </cell>
          <cell r="J43">
            <v>13014877.039999999</v>
          </cell>
          <cell r="K43">
            <v>12777961.300000001</v>
          </cell>
          <cell r="L43">
            <v>14176693.33</v>
          </cell>
          <cell r="M43">
            <v>14858937.710000001</v>
          </cell>
          <cell r="N43">
            <v>18148081.760000002</v>
          </cell>
        </row>
        <row r="44">
          <cell r="A44">
            <v>112102</v>
          </cell>
          <cell r="B44" t="str">
            <v>A/R DOM - NON TRADES</v>
          </cell>
          <cell r="C44">
            <v>170177.87</v>
          </cell>
          <cell r="D44">
            <v>171379.97</v>
          </cell>
          <cell r="E44">
            <v>184526.5</v>
          </cell>
          <cell r="F44">
            <v>166835.66</v>
          </cell>
          <cell r="G44">
            <v>171907.06</v>
          </cell>
          <cell r="H44">
            <v>1647.25</v>
          </cell>
          <cell r="I44">
            <v>44936.85</v>
          </cell>
          <cell r="J44">
            <v>46894.74</v>
          </cell>
          <cell r="K44">
            <v>77132.649999999994</v>
          </cell>
          <cell r="L44">
            <v>1650.72</v>
          </cell>
          <cell r="M44">
            <v>3363.86</v>
          </cell>
          <cell r="N44">
            <v>1886.54</v>
          </cell>
        </row>
        <row r="45">
          <cell r="A45">
            <v>112103</v>
          </cell>
          <cell r="B45" t="str">
            <v>A/R DOM - RELATED COMPANY</v>
          </cell>
          <cell r="C45">
            <v>71665956.349999994</v>
          </cell>
          <cell r="D45">
            <v>102751939.02</v>
          </cell>
          <cell r="E45">
            <v>101599147.53</v>
          </cell>
          <cell r="F45">
            <v>65609315.130000003</v>
          </cell>
          <cell r="G45">
            <v>64284896.240000002</v>
          </cell>
          <cell r="H45">
            <v>58129312.75</v>
          </cell>
          <cell r="I45">
            <v>65609285.759999998</v>
          </cell>
          <cell r="J45">
            <v>100735582.31999999</v>
          </cell>
          <cell r="K45">
            <v>72442458.150000006</v>
          </cell>
          <cell r="L45">
            <v>68229736.239999995</v>
          </cell>
          <cell r="M45">
            <v>69996851.239999995</v>
          </cell>
          <cell r="N45">
            <v>73522584.890000001</v>
          </cell>
        </row>
        <row r="46">
          <cell r="A46">
            <v>112199</v>
          </cell>
          <cell r="B46" t="str">
            <v>TOTAL A/R - DOMESTIC</v>
          </cell>
          <cell r="C46">
            <v>87924344</v>
          </cell>
          <cell r="D46">
            <v>117357103.59999999</v>
          </cell>
          <cell r="E46">
            <v>115177444.47</v>
          </cell>
          <cell r="F46">
            <v>78115632.129999995</v>
          </cell>
          <cell r="G46">
            <v>77379029.209999993</v>
          </cell>
          <cell r="H46">
            <v>74838025.060000002</v>
          </cell>
          <cell r="I46">
            <v>81237809.5</v>
          </cell>
          <cell r="J46">
            <v>113797354.09999999</v>
          </cell>
          <cell r="K46">
            <v>85297552.099999994</v>
          </cell>
          <cell r="L46">
            <v>82408080.290000007</v>
          </cell>
          <cell r="M46">
            <v>84859152.810000002</v>
          </cell>
          <cell r="N46">
            <v>91672553.189999998</v>
          </cell>
        </row>
        <row r="47">
          <cell r="B47" t="str">
            <v>A/R-INTERNATIONAL</v>
          </cell>
        </row>
        <row r="48">
          <cell r="A48">
            <v>112201</v>
          </cell>
          <cell r="B48" t="str">
            <v>A/R INTER - TRADES</v>
          </cell>
          <cell r="C48">
            <v>173984171.11000001</v>
          </cell>
          <cell r="D48">
            <v>183259021.63999999</v>
          </cell>
          <cell r="E48">
            <v>185999570.24000001</v>
          </cell>
          <cell r="F48">
            <v>160654221.11000001</v>
          </cell>
          <cell r="G48">
            <v>146690925.49000001</v>
          </cell>
          <cell r="H48">
            <v>133657242.20999999</v>
          </cell>
          <cell r="I48">
            <v>146584848.28</v>
          </cell>
          <cell r="J48">
            <v>157252509.13</v>
          </cell>
          <cell r="K48">
            <v>134002663.13</v>
          </cell>
          <cell r="L48">
            <v>126083891.2</v>
          </cell>
          <cell r="M48">
            <v>141739006.08000001</v>
          </cell>
          <cell r="N48">
            <v>170759290.63</v>
          </cell>
        </row>
        <row r="49">
          <cell r="A49">
            <v>112202</v>
          </cell>
          <cell r="B49" t="str">
            <v>A/R INTER - NON TRADES</v>
          </cell>
        </row>
        <row r="50">
          <cell r="A50">
            <v>112203</v>
          </cell>
          <cell r="B50" t="str">
            <v>A/R INTER - RELATED COMPANY</v>
          </cell>
          <cell r="C50">
            <v>33356653.73</v>
          </cell>
          <cell r="D50">
            <v>48772637.049999997</v>
          </cell>
          <cell r="E50">
            <v>46724241.210000001</v>
          </cell>
          <cell r="F50">
            <v>28416634.48</v>
          </cell>
          <cell r="G50">
            <v>27100226.829999998</v>
          </cell>
          <cell r="H50">
            <v>26559171.190000001</v>
          </cell>
          <cell r="I50">
            <v>28592365.940000001</v>
          </cell>
          <cell r="J50">
            <v>43478957.530000001</v>
          </cell>
          <cell r="K50">
            <v>29288727.539999999</v>
          </cell>
          <cell r="L50">
            <v>30053652.579999998</v>
          </cell>
          <cell r="M50">
            <v>32973095.82</v>
          </cell>
          <cell r="N50">
            <v>34886109.299999997</v>
          </cell>
        </row>
        <row r="51">
          <cell r="A51">
            <v>112299</v>
          </cell>
          <cell r="B51" t="str">
            <v>TOTAL A/R - INTERNATIONAL</v>
          </cell>
          <cell r="C51">
            <v>207340824.84</v>
          </cell>
          <cell r="D51">
            <v>232031658.69</v>
          </cell>
          <cell r="E51">
            <v>232723811.44999999</v>
          </cell>
          <cell r="F51">
            <v>189070855.59</v>
          </cell>
          <cell r="G51">
            <v>173791152.31999999</v>
          </cell>
          <cell r="H51">
            <v>160216413.40000001</v>
          </cell>
          <cell r="I51">
            <v>175177214.22</v>
          </cell>
          <cell r="J51">
            <v>200731466.66</v>
          </cell>
          <cell r="K51">
            <v>163291390.66999999</v>
          </cell>
          <cell r="L51">
            <v>156137543.78</v>
          </cell>
          <cell r="M51">
            <v>174712101.90000001</v>
          </cell>
          <cell r="N51">
            <v>205645399.93000001</v>
          </cell>
        </row>
        <row r="52">
          <cell r="B52" t="str">
            <v>OTHER ACCOUNTS RECEIVABLE</v>
          </cell>
        </row>
        <row r="53">
          <cell r="A53">
            <v>112901</v>
          </cell>
          <cell r="B53" t="str">
            <v>INPUT VAT</v>
          </cell>
          <cell r="C53">
            <v>54019.97</v>
          </cell>
          <cell r="D53">
            <v>8178.99</v>
          </cell>
          <cell r="E53">
            <v>35039</v>
          </cell>
          <cell r="F53">
            <v>134749.34</v>
          </cell>
          <cell r="G53">
            <v>5878.97</v>
          </cell>
          <cell r="H53">
            <v>67572</v>
          </cell>
          <cell r="I53">
            <v>4436.22</v>
          </cell>
          <cell r="J53">
            <v>3484.61</v>
          </cell>
          <cell r="K53">
            <v>9790.84</v>
          </cell>
          <cell r="L53">
            <v>19571.11</v>
          </cell>
          <cell r="M53">
            <v>99234.36</v>
          </cell>
          <cell r="N53">
            <v>123102.22</v>
          </cell>
        </row>
        <row r="54">
          <cell r="A54">
            <v>112902</v>
          </cell>
          <cell r="B54" t="str">
            <v>SUSPENSED INPUT VAT</v>
          </cell>
          <cell r="C54">
            <v>3870398.91</v>
          </cell>
          <cell r="D54">
            <v>3820689.64</v>
          </cell>
          <cell r="E54">
            <v>4997003.76</v>
          </cell>
          <cell r="F54">
            <v>4952396.1900000004</v>
          </cell>
          <cell r="G54">
            <v>4819064.2</v>
          </cell>
          <cell r="H54">
            <v>4702372.25</v>
          </cell>
          <cell r="I54">
            <v>4712300.76</v>
          </cell>
          <cell r="J54">
            <v>4647873.08</v>
          </cell>
          <cell r="K54">
            <v>4533114.1100000003</v>
          </cell>
          <cell r="L54">
            <v>4440567.67</v>
          </cell>
          <cell r="M54">
            <v>4571132.18</v>
          </cell>
          <cell r="N54">
            <v>4439846.1399999997</v>
          </cell>
        </row>
        <row r="55">
          <cell r="A55">
            <v>112903</v>
          </cell>
          <cell r="B55" t="str">
            <v>A/R REVENUE DEPARTMENT(PP30)</v>
          </cell>
          <cell r="C55">
            <v>498460.72</v>
          </cell>
          <cell r="D55">
            <v>498460.72</v>
          </cell>
          <cell r="E55">
            <v>498460.72</v>
          </cell>
          <cell r="F55">
            <v>498460.72</v>
          </cell>
          <cell r="G55">
            <v>498460.72</v>
          </cell>
          <cell r="H55">
            <v>498460.72</v>
          </cell>
          <cell r="I55">
            <v>498460.72</v>
          </cell>
          <cell r="J55">
            <v>498460.72</v>
          </cell>
          <cell r="N55">
            <v>1563964.51</v>
          </cell>
        </row>
        <row r="56">
          <cell r="A56">
            <v>112904</v>
          </cell>
          <cell r="B56" t="str">
            <v>DEFERRED INTEREST</v>
          </cell>
          <cell r="C56">
            <v>968572.4</v>
          </cell>
          <cell r="D56">
            <v>904558.31</v>
          </cell>
          <cell r="E56">
            <v>2054343.93</v>
          </cell>
          <cell r="F56">
            <v>1927683.11</v>
          </cell>
          <cell r="G56">
            <v>1804357.34</v>
          </cell>
          <cell r="H56">
            <v>1690770.75</v>
          </cell>
          <cell r="I56">
            <v>1580546.9</v>
          </cell>
          <cell r="J56">
            <v>1473699.79</v>
          </cell>
          <cell r="K56">
            <v>1370243.51</v>
          </cell>
          <cell r="L56">
            <v>1270192.19</v>
          </cell>
          <cell r="M56">
            <v>1173560</v>
          </cell>
          <cell r="N56">
            <v>1080361.2</v>
          </cell>
        </row>
        <row r="57">
          <cell r="A57">
            <v>112905</v>
          </cell>
          <cell r="B57" t="str">
            <v>ACCOUNTS RECEIVABLE FOR STOCK</v>
          </cell>
          <cell r="E57">
            <v>17063467.379999999</v>
          </cell>
        </row>
        <row r="58">
          <cell r="A58">
            <v>112906</v>
          </cell>
          <cell r="B58" t="str">
            <v>RESERVE FOR DOUBTFUL ACCOUNTS</v>
          </cell>
          <cell r="C58">
            <v>-331791.11</v>
          </cell>
          <cell r="D58">
            <v>-331791.11</v>
          </cell>
          <cell r="E58">
            <v>-331791.11</v>
          </cell>
          <cell r="F58">
            <v>-331791.11</v>
          </cell>
          <cell r="G58">
            <v>-331791.11</v>
          </cell>
          <cell r="H58">
            <v>-331791.11</v>
          </cell>
          <cell r="I58">
            <v>-331791.11</v>
          </cell>
          <cell r="J58">
            <v>-331791.11</v>
          </cell>
          <cell r="K58">
            <v>-331791.11</v>
          </cell>
          <cell r="L58">
            <v>-331791.11</v>
          </cell>
          <cell r="M58">
            <v>-331791.11</v>
          </cell>
        </row>
        <row r="59">
          <cell r="A59">
            <v>112907</v>
          </cell>
          <cell r="B59" t="str">
            <v>SUSPENSED CREDITOR WHT</v>
          </cell>
          <cell r="J59">
            <v>121.5</v>
          </cell>
        </row>
        <row r="60">
          <cell r="A60">
            <v>112908</v>
          </cell>
          <cell r="B60" t="str">
            <v>OTHER REVENUE RECEIVABLE</v>
          </cell>
        </row>
        <row r="61">
          <cell r="A61">
            <v>112909</v>
          </cell>
          <cell r="B61" t="str">
            <v>ACCRUED REVENUE</v>
          </cell>
          <cell r="C61">
            <v>3066.44</v>
          </cell>
          <cell r="D61">
            <v>3066.44</v>
          </cell>
          <cell r="E61">
            <v>15532.19</v>
          </cell>
          <cell r="F61">
            <v>59915.76</v>
          </cell>
          <cell r="G61">
            <v>152313.01999999999</v>
          </cell>
          <cell r="H61">
            <v>3066.44</v>
          </cell>
          <cell r="I61">
            <v>3066.44</v>
          </cell>
          <cell r="K61">
            <v>85890.41</v>
          </cell>
          <cell r="L61">
            <v>194815.07</v>
          </cell>
          <cell r="M61">
            <v>303349.31</v>
          </cell>
        </row>
        <row r="62">
          <cell r="A62">
            <v>112998</v>
          </cell>
          <cell r="B62" t="str">
            <v>TOTAL OTHER ACCOUNT RECEIVABLE</v>
          </cell>
          <cell r="C62">
            <v>5062727.33</v>
          </cell>
          <cell r="D62">
            <v>4903162.99</v>
          </cell>
          <cell r="E62">
            <v>24332055.870000001</v>
          </cell>
          <cell r="F62">
            <v>7241414.0099999998</v>
          </cell>
          <cell r="G62">
            <v>6948283.1399999997</v>
          </cell>
          <cell r="H62">
            <v>6630451.0499999998</v>
          </cell>
          <cell r="I62">
            <v>6467019.9299999997</v>
          </cell>
          <cell r="J62">
            <v>6291848.5899999999</v>
          </cell>
          <cell r="K62">
            <v>5667247.7599999998</v>
          </cell>
          <cell r="L62">
            <v>5593354.9299999997</v>
          </cell>
          <cell r="M62">
            <v>5815484.7400000002</v>
          </cell>
          <cell r="N62">
            <v>7207274.0700000003</v>
          </cell>
        </row>
        <row r="63">
          <cell r="A63">
            <v>112999</v>
          </cell>
          <cell r="B63" t="str">
            <v>TOTAL ACCOUNTS RECEIVABLE</v>
          </cell>
          <cell r="C63">
            <v>300327896.17000002</v>
          </cell>
          <cell r="D63">
            <v>354291925.27999997</v>
          </cell>
          <cell r="E63">
            <v>372233311.79000002</v>
          </cell>
          <cell r="F63">
            <v>274427901.73000002</v>
          </cell>
          <cell r="G63">
            <v>258118464.66999999</v>
          </cell>
          <cell r="H63">
            <v>241684889.50999999</v>
          </cell>
          <cell r="I63">
            <v>262882043.65000001</v>
          </cell>
          <cell r="J63">
            <v>320820669.35000002</v>
          </cell>
          <cell r="K63">
            <v>254256190.53</v>
          </cell>
          <cell r="L63">
            <v>244138979</v>
          </cell>
          <cell r="M63">
            <v>265386739.44999999</v>
          </cell>
          <cell r="N63">
            <v>304525227.19</v>
          </cell>
        </row>
        <row r="64">
          <cell r="B64" t="str">
            <v>INVENTORY</v>
          </cell>
        </row>
        <row r="65">
          <cell r="B65" t="str">
            <v>INVENTORY - DOMESTIC</v>
          </cell>
        </row>
        <row r="66">
          <cell r="A66">
            <v>113101</v>
          </cell>
          <cell r="B66" t="str">
            <v>FG-FOOD-DOM</v>
          </cell>
        </row>
        <row r="67">
          <cell r="A67">
            <v>113102</v>
          </cell>
          <cell r="B67" t="str">
            <v>FG-BEVERAGE-DOM</v>
          </cell>
        </row>
        <row r="68">
          <cell r="A68">
            <v>113103</v>
          </cell>
          <cell r="B68" t="str">
            <v>SUPPLIES - DOM</v>
          </cell>
          <cell r="C68">
            <v>200178.27</v>
          </cell>
          <cell r="D68">
            <v>186203.21</v>
          </cell>
          <cell r="E68">
            <v>182174.89</v>
          </cell>
          <cell r="F68">
            <v>187776.67</v>
          </cell>
          <cell r="G68">
            <v>198010.17</v>
          </cell>
          <cell r="H68">
            <v>322784.34999999998</v>
          </cell>
          <cell r="I68">
            <v>310151.62</v>
          </cell>
          <cell r="J68">
            <v>312894.19</v>
          </cell>
          <cell r="K68">
            <v>310423.39</v>
          </cell>
          <cell r="L68">
            <v>317269.45</v>
          </cell>
          <cell r="M68">
            <v>370622.73</v>
          </cell>
          <cell r="N68">
            <v>314102.93</v>
          </cell>
        </row>
        <row r="69">
          <cell r="A69">
            <v>113104</v>
          </cell>
          <cell r="B69" t="str">
            <v>RAW MATERIAL - DOM</v>
          </cell>
          <cell r="C69">
            <v>1710461.52</v>
          </cell>
          <cell r="D69">
            <v>1432230.61</v>
          </cell>
          <cell r="E69">
            <v>1361540.07</v>
          </cell>
          <cell r="F69">
            <v>2078495.78</v>
          </cell>
          <cell r="G69">
            <v>2031194.7</v>
          </cell>
          <cell r="H69">
            <v>2092580.68</v>
          </cell>
          <cell r="I69">
            <v>1622541.15</v>
          </cell>
          <cell r="J69">
            <v>1858262.75</v>
          </cell>
          <cell r="K69">
            <v>2088050.08</v>
          </cell>
          <cell r="L69">
            <v>2118749.61</v>
          </cell>
          <cell r="M69">
            <v>1880541.53</v>
          </cell>
          <cell r="N69">
            <v>3779510.74</v>
          </cell>
        </row>
        <row r="70">
          <cell r="A70">
            <v>113105</v>
          </cell>
          <cell r="B70" t="str">
            <v>WORK IN PROCESS - DOM</v>
          </cell>
          <cell r="C70">
            <v>917678.25</v>
          </cell>
          <cell r="D70">
            <v>1212860.31</v>
          </cell>
          <cell r="E70">
            <v>542441.29</v>
          </cell>
          <cell r="F70">
            <v>948159.84</v>
          </cell>
          <cell r="G70">
            <v>844718.9</v>
          </cell>
          <cell r="H70">
            <v>752667.87</v>
          </cell>
          <cell r="I70">
            <v>920888.7</v>
          </cell>
          <cell r="J70">
            <v>1050372.72</v>
          </cell>
          <cell r="K70">
            <v>1142931.08</v>
          </cell>
          <cell r="L70">
            <v>1011658.24</v>
          </cell>
          <cell r="M70">
            <v>921070.89</v>
          </cell>
          <cell r="N70">
            <v>1688151.57</v>
          </cell>
        </row>
        <row r="71">
          <cell r="A71">
            <v>113106</v>
          </cell>
          <cell r="B71" t="str">
            <v>WIP PROCESS - DOM</v>
          </cell>
        </row>
        <row r="72">
          <cell r="A72">
            <v>113199</v>
          </cell>
          <cell r="B72" t="str">
            <v>TOTAL INVENTORY - DOMESTIC</v>
          </cell>
          <cell r="C72">
            <v>2828318.04</v>
          </cell>
          <cell r="D72">
            <v>2831294.13</v>
          </cell>
          <cell r="E72">
            <v>2086156.25</v>
          </cell>
          <cell r="F72">
            <v>3214432.29</v>
          </cell>
          <cell r="G72">
            <v>3073923.77</v>
          </cell>
          <cell r="H72">
            <v>3168032.9</v>
          </cell>
          <cell r="I72">
            <v>2853581.47</v>
          </cell>
          <cell r="J72">
            <v>3221529.66</v>
          </cell>
          <cell r="K72">
            <v>3541404.55</v>
          </cell>
          <cell r="L72">
            <v>3447677.3</v>
          </cell>
          <cell r="M72">
            <v>3172235.15</v>
          </cell>
          <cell r="N72">
            <v>5781765.2400000002</v>
          </cell>
        </row>
        <row r="73">
          <cell r="B73" t="str">
            <v>INVENTORY - INTERNATIONAL</v>
          </cell>
        </row>
        <row r="74">
          <cell r="A74">
            <v>113201</v>
          </cell>
          <cell r="B74" t="str">
            <v>FG- FOOD - INTER</v>
          </cell>
        </row>
        <row r="75">
          <cell r="A75">
            <v>113202</v>
          </cell>
          <cell r="B75" t="str">
            <v>FG- BEVERAGE - INTER</v>
          </cell>
        </row>
        <row r="76">
          <cell r="A76">
            <v>113203</v>
          </cell>
          <cell r="B76" t="str">
            <v>SUPPLIES - INTER</v>
          </cell>
        </row>
        <row r="77">
          <cell r="A77">
            <v>113204</v>
          </cell>
          <cell r="B77" t="str">
            <v>RAW MATERIAL - INTER</v>
          </cell>
          <cell r="C77">
            <v>10946445.08</v>
          </cell>
          <cell r="D77">
            <v>7510512.5300000003</v>
          </cell>
          <cell r="E77">
            <v>6659067.0800000001</v>
          </cell>
          <cell r="F77">
            <v>10050515.539999999</v>
          </cell>
          <cell r="G77">
            <v>9564206.1099999994</v>
          </cell>
          <cell r="H77">
            <v>10858590.140000001</v>
          </cell>
          <cell r="I77">
            <v>5625525.7400000002</v>
          </cell>
          <cell r="J77">
            <v>6110971.6600000001</v>
          </cell>
          <cell r="K77">
            <v>9301785.5700000003</v>
          </cell>
          <cell r="L77">
            <v>9718762.1899999995</v>
          </cell>
          <cell r="M77">
            <v>8143398.04</v>
          </cell>
          <cell r="N77">
            <v>14084167.09</v>
          </cell>
        </row>
        <row r="78">
          <cell r="A78">
            <v>113205</v>
          </cell>
          <cell r="B78" t="str">
            <v>WORK IN PROCESS - INTER</v>
          </cell>
          <cell r="C78">
            <v>3991756.78</v>
          </cell>
          <cell r="D78">
            <v>4330024.7699999996</v>
          </cell>
          <cell r="E78">
            <v>3776144.76</v>
          </cell>
          <cell r="F78">
            <v>5498864.1699999999</v>
          </cell>
          <cell r="G78">
            <v>3790498.74</v>
          </cell>
          <cell r="H78">
            <v>3651874.51</v>
          </cell>
          <cell r="I78">
            <v>3717393.72</v>
          </cell>
          <cell r="J78">
            <v>4021760.93</v>
          </cell>
          <cell r="K78">
            <v>4466359.09</v>
          </cell>
          <cell r="L78">
            <v>4336552.4400000004</v>
          </cell>
          <cell r="M78">
            <v>4363288.55</v>
          </cell>
          <cell r="N78">
            <v>5543822.1399999997</v>
          </cell>
        </row>
        <row r="79">
          <cell r="A79">
            <v>113206</v>
          </cell>
          <cell r="B79" t="str">
            <v>WIP PROCESS - INTER</v>
          </cell>
        </row>
        <row r="80">
          <cell r="A80">
            <v>113299</v>
          </cell>
          <cell r="B80" t="str">
            <v>TOTAL INVENTORY - INTENATIONAL</v>
          </cell>
          <cell r="C80">
            <v>14938201.859999999</v>
          </cell>
          <cell r="D80">
            <v>11840537.300000001</v>
          </cell>
          <cell r="E80">
            <v>10435211.84</v>
          </cell>
          <cell r="F80">
            <v>15549379.710000001</v>
          </cell>
          <cell r="G80">
            <v>13354704.85</v>
          </cell>
          <cell r="H80">
            <v>14510464.65</v>
          </cell>
          <cell r="I80">
            <v>9342919.4600000009</v>
          </cell>
          <cell r="J80">
            <v>10132732.59</v>
          </cell>
          <cell r="K80">
            <v>13768144.66</v>
          </cell>
          <cell r="L80">
            <v>14055314.630000001</v>
          </cell>
          <cell r="M80">
            <v>12506686.59</v>
          </cell>
          <cell r="N80">
            <v>19627989.23</v>
          </cell>
        </row>
        <row r="81">
          <cell r="B81" t="str">
            <v>INVENTORY -  KOSHER</v>
          </cell>
        </row>
        <row r="82">
          <cell r="A82">
            <v>113301</v>
          </cell>
          <cell r="B82" t="str">
            <v>FG-FOOD -  KOSHER</v>
          </cell>
        </row>
        <row r="83">
          <cell r="A83">
            <v>113302</v>
          </cell>
          <cell r="B83" t="str">
            <v>FG-BEVERAGE -  KOSHER</v>
          </cell>
        </row>
        <row r="84">
          <cell r="A84">
            <v>113303</v>
          </cell>
          <cell r="B84" t="str">
            <v>SUPPLIES -  KOSHER</v>
          </cell>
        </row>
        <row r="85">
          <cell r="A85">
            <v>113304</v>
          </cell>
          <cell r="B85" t="str">
            <v>RAW MATERIAL -  KOSHER</v>
          </cell>
          <cell r="C85">
            <v>2124121.31</v>
          </cell>
          <cell r="D85">
            <v>1420546.2</v>
          </cell>
          <cell r="E85">
            <v>1634930.12</v>
          </cell>
          <cell r="F85">
            <v>2236650.17</v>
          </cell>
          <cell r="G85">
            <v>2697528.18</v>
          </cell>
          <cell r="H85">
            <v>2459274.5299999998</v>
          </cell>
          <cell r="I85">
            <v>1851276.52</v>
          </cell>
          <cell r="J85">
            <v>1883078.61</v>
          </cell>
          <cell r="K85">
            <v>1735720.13</v>
          </cell>
          <cell r="L85">
            <v>1802674.83</v>
          </cell>
          <cell r="M85">
            <v>1701296.97</v>
          </cell>
          <cell r="N85">
            <v>2707427.27</v>
          </cell>
        </row>
        <row r="86">
          <cell r="A86">
            <v>113305</v>
          </cell>
          <cell r="B86" t="str">
            <v>WORK IN PROCESS -  KOSHER</v>
          </cell>
          <cell r="C86">
            <v>1112460.02</v>
          </cell>
          <cell r="D86">
            <v>1357240.29</v>
          </cell>
          <cell r="E86">
            <v>1566475.19</v>
          </cell>
          <cell r="F86">
            <v>1488915.47</v>
          </cell>
          <cell r="G86">
            <v>2365312.91</v>
          </cell>
          <cell r="H86">
            <v>1521291.3</v>
          </cell>
          <cell r="I86">
            <v>921512.65</v>
          </cell>
          <cell r="J86">
            <v>1261311.3400000001</v>
          </cell>
          <cell r="K86">
            <v>1193158.99</v>
          </cell>
          <cell r="L86">
            <v>1933478.47</v>
          </cell>
          <cell r="M86">
            <v>1639528.6</v>
          </cell>
          <cell r="N86">
            <v>2424532.42</v>
          </cell>
        </row>
        <row r="87">
          <cell r="A87">
            <v>113306</v>
          </cell>
          <cell r="B87" t="str">
            <v>WIP PROCESS - KOSHER</v>
          </cell>
        </row>
        <row r="88">
          <cell r="A88">
            <v>113399</v>
          </cell>
          <cell r="B88" t="str">
            <v>TOTAL INVENTORY -  KOSHER</v>
          </cell>
          <cell r="C88">
            <v>3236581.33</v>
          </cell>
          <cell r="D88">
            <v>2777786.49</v>
          </cell>
          <cell r="E88">
            <v>3201405.31</v>
          </cell>
          <cell r="F88">
            <v>3725565.64</v>
          </cell>
          <cell r="G88">
            <v>5062841.09</v>
          </cell>
          <cell r="H88">
            <v>3980565.83</v>
          </cell>
          <cell r="I88">
            <v>2772789.17</v>
          </cell>
          <cell r="J88">
            <v>3144389.95</v>
          </cell>
          <cell r="K88">
            <v>2928879.12</v>
          </cell>
          <cell r="L88">
            <v>3736153.3</v>
          </cell>
          <cell r="M88">
            <v>3340825.57</v>
          </cell>
          <cell r="N88">
            <v>5131959.6900000004</v>
          </cell>
        </row>
        <row r="89">
          <cell r="A89">
            <v>113999</v>
          </cell>
          <cell r="B89" t="str">
            <v>TOTAL INVENTORY</v>
          </cell>
          <cell r="C89">
            <v>21003101.23</v>
          </cell>
          <cell r="D89">
            <v>17449617.920000002</v>
          </cell>
          <cell r="E89">
            <v>15722773.4</v>
          </cell>
          <cell r="F89">
            <v>22489377.640000001</v>
          </cell>
          <cell r="G89">
            <v>21491469.710000001</v>
          </cell>
          <cell r="H89">
            <v>21659063.379999999</v>
          </cell>
          <cell r="I89">
            <v>14969290.1</v>
          </cell>
          <cell r="J89">
            <v>16498652.199999999</v>
          </cell>
          <cell r="K89">
            <v>20238428.329999998</v>
          </cell>
          <cell r="L89">
            <v>21239145.23</v>
          </cell>
          <cell r="M89">
            <v>19019747.309999999</v>
          </cell>
          <cell r="N89">
            <v>30541714.16</v>
          </cell>
        </row>
        <row r="90">
          <cell r="B90" t="str">
            <v>PREPAID EXPENSE</v>
          </cell>
        </row>
        <row r="91">
          <cell r="A91">
            <v>114001</v>
          </cell>
          <cell r="B91" t="str">
            <v>PREPAID INSURANCE</v>
          </cell>
          <cell r="C91">
            <v>2332165.2000000002</v>
          </cell>
          <cell r="D91">
            <v>1717973.69</v>
          </cell>
          <cell r="E91">
            <v>1081321.49</v>
          </cell>
          <cell r="F91">
            <v>2539834.38</v>
          </cell>
          <cell r="G91">
            <v>2752485.57</v>
          </cell>
          <cell r="H91">
            <v>1989144.72</v>
          </cell>
          <cell r="I91">
            <v>1696752.2</v>
          </cell>
          <cell r="J91">
            <v>1448850.69</v>
          </cell>
          <cell r="K91">
            <v>1200685.19</v>
          </cell>
          <cell r="L91">
            <v>915900.29</v>
          </cell>
          <cell r="M91">
            <v>1739841.56</v>
          </cell>
          <cell r="N91">
            <v>1809136.48</v>
          </cell>
        </row>
        <row r="92">
          <cell r="A92">
            <v>114002</v>
          </cell>
          <cell r="B92" t="str">
            <v>PREPAID ADVERTISING</v>
          </cell>
        </row>
        <row r="93">
          <cell r="A93">
            <v>114003</v>
          </cell>
          <cell r="B93" t="str">
            <v>PREPAID LICENSE &amp; TAX</v>
          </cell>
          <cell r="C93">
            <v>275000</v>
          </cell>
          <cell r="D93">
            <v>250000</v>
          </cell>
          <cell r="E93">
            <v>225000</v>
          </cell>
          <cell r="F93">
            <v>200000</v>
          </cell>
          <cell r="G93">
            <v>175000</v>
          </cell>
          <cell r="H93">
            <v>150000</v>
          </cell>
          <cell r="I93">
            <v>125000</v>
          </cell>
          <cell r="J93">
            <v>100000</v>
          </cell>
          <cell r="K93">
            <v>75000</v>
          </cell>
          <cell r="L93">
            <v>50000</v>
          </cell>
          <cell r="M93">
            <v>25000</v>
          </cell>
          <cell r="N93">
            <v>300000</v>
          </cell>
        </row>
        <row r="94">
          <cell r="A94">
            <v>114004</v>
          </cell>
          <cell r="B94" t="str">
            <v>PREPAID DUES &amp; SUBSCRIPTION</v>
          </cell>
        </row>
        <row r="95">
          <cell r="A95">
            <v>114005</v>
          </cell>
          <cell r="B95" t="str">
            <v>PREPAID MAINTENANCE</v>
          </cell>
          <cell r="C95">
            <v>372300.76</v>
          </cell>
          <cell r="D95">
            <v>297697.3</v>
          </cell>
          <cell r="E95">
            <v>515139.87</v>
          </cell>
          <cell r="F95">
            <v>602182.46</v>
          </cell>
          <cell r="G95">
            <v>554333</v>
          </cell>
          <cell r="H95">
            <v>504875.61</v>
          </cell>
          <cell r="I95">
            <v>439346.15</v>
          </cell>
          <cell r="J95">
            <v>479173.12</v>
          </cell>
          <cell r="K95">
            <v>411203.5</v>
          </cell>
          <cell r="L95">
            <v>348821.54</v>
          </cell>
          <cell r="M95">
            <v>314786.33</v>
          </cell>
          <cell r="N95">
            <v>248868.88</v>
          </cell>
        </row>
        <row r="96">
          <cell r="A96">
            <v>114006</v>
          </cell>
          <cell r="B96" t="str">
            <v>PREPAID OVERSEA SEMINAR</v>
          </cell>
        </row>
        <row r="97">
          <cell r="A97">
            <v>114007</v>
          </cell>
          <cell r="B97" t="str">
            <v>PREPAID MARKETING MANAGEMENT</v>
          </cell>
        </row>
        <row r="98">
          <cell r="A98">
            <v>114008</v>
          </cell>
          <cell r="B98" t="str">
            <v>PREPAID CORP INCOME TAX</v>
          </cell>
        </row>
        <row r="99">
          <cell r="A99">
            <v>114009</v>
          </cell>
          <cell r="B99" t="str">
            <v>PREPAID CONCESSION</v>
          </cell>
        </row>
        <row r="100">
          <cell r="A100">
            <v>114099</v>
          </cell>
          <cell r="B100" t="str">
            <v>PREPAID OTHERS</v>
          </cell>
          <cell r="C100">
            <v>1695213.88</v>
          </cell>
          <cell r="D100">
            <v>1687213.88</v>
          </cell>
          <cell r="E100">
            <v>1679213.88</v>
          </cell>
          <cell r="F100">
            <v>1671213.88</v>
          </cell>
          <cell r="G100">
            <v>1663213.88</v>
          </cell>
          <cell r="H100">
            <v>1655213.88</v>
          </cell>
          <cell r="I100">
            <v>1647213.88</v>
          </cell>
          <cell r="J100">
            <v>1639213.88</v>
          </cell>
          <cell r="K100">
            <v>2844809.88</v>
          </cell>
          <cell r="L100">
            <v>2628637.88</v>
          </cell>
          <cell r="M100">
            <v>2412465.88</v>
          </cell>
          <cell r="N100">
            <v>2196293.88</v>
          </cell>
        </row>
        <row r="101">
          <cell r="A101">
            <v>114999</v>
          </cell>
          <cell r="B101" t="str">
            <v>TOTAL PREPAID EXPENSE</v>
          </cell>
          <cell r="C101">
            <v>4674679.84</v>
          </cell>
          <cell r="D101">
            <v>3952884.87</v>
          </cell>
          <cell r="E101">
            <v>3500675.24</v>
          </cell>
          <cell r="F101">
            <v>5013230.72</v>
          </cell>
          <cell r="G101">
            <v>5145032.45</v>
          </cell>
          <cell r="H101">
            <v>4299234.21</v>
          </cell>
          <cell r="I101">
            <v>3908312.23</v>
          </cell>
          <cell r="J101">
            <v>3667237.69</v>
          </cell>
          <cell r="K101">
            <v>4531698.57</v>
          </cell>
          <cell r="L101">
            <v>3943359.71</v>
          </cell>
          <cell r="M101">
            <v>4492093.7699999996</v>
          </cell>
          <cell r="N101">
            <v>4554299.24</v>
          </cell>
        </row>
        <row r="102">
          <cell r="B102" t="str">
            <v>OTHER CURRENT ASSETS</v>
          </cell>
        </row>
        <row r="103">
          <cell r="B103" t="str">
            <v>ADVANCE</v>
          </cell>
        </row>
        <row r="104">
          <cell r="A104">
            <v>119101</v>
          </cell>
          <cell r="B104" t="str">
            <v>ADVANCE TO RELATED COMPANY</v>
          </cell>
        </row>
        <row r="105">
          <cell r="A105">
            <v>119102</v>
          </cell>
          <cell r="B105" t="str">
            <v>ADVANCE TO DIRECTOR</v>
          </cell>
          <cell r="E105">
            <v>19934.490000000002</v>
          </cell>
          <cell r="F105">
            <v>19934.490000000002</v>
          </cell>
        </row>
        <row r="106">
          <cell r="A106">
            <v>119103</v>
          </cell>
          <cell r="B106" t="str">
            <v>ADVANCE TO OTHERS</v>
          </cell>
          <cell r="C106">
            <v>1380989.98</v>
          </cell>
          <cell r="D106">
            <v>1137683.18</v>
          </cell>
          <cell r="E106">
            <v>1682311.14</v>
          </cell>
          <cell r="F106">
            <v>993542.2</v>
          </cell>
          <cell r="G106">
            <v>889169.06</v>
          </cell>
          <cell r="H106">
            <v>796594.89</v>
          </cell>
          <cell r="I106">
            <v>808397.15</v>
          </cell>
          <cell r="J106">
            <v>1591153.12</v>
          </cell>
          <cell r="K106">
            <v>5378697.2999999998</v>
          </cell>
          <cell r="L106">
            <v>1760290.5</v>
          </cell>
          <cell r="M106">
            <v>1731157.72</v>
          </cell>
          <cell r="N106">
            <v>748087.87</v>
          </cell>
        </row>
        <row r="107">
          <cell r="A107">
            <v>119104</v>
          </cell>
          <cell r="B107" t="str">
            <v>ADVANCE TO EMPLOYEE</v>
          </cell>
          <cell r="C107">
            <v>482570.53</v>
          </cell>
          <cell r="D107">
            <v>194471.11</v>
          </cell>
          <cell r="E107">
            <v>212476.26</v>
          </cell>
          <cell r="F107">
            <v>113488.8</v>
          </cell>
          <cell r="G107">
            <v>119224.97</v>
          </cell>
          <cell r="H107">
            <v>338784.85</v>
          </cell>
          <cell r="I107">
            <v>411617.74</v>
          </cell>
          <cell r="J107">
            <v>189149.71</v>
          </cell>
          <cell r="K107">
            <v>334183.55</v>
          </cell>
          <cell r="L107">
            <v>199871.67</v>
          </cell>
          <cell r="M107">
            <v>160981.23000000001</v>
          </cell>
          <cell r="N107">
            <v>129141.88</v>
          </cell>
        </row>
        <row r="108">
          <cell r="A108">
            <v>119199</v>
          </cell>
          <cell r="B108" t="str">
            <v>TOTAL ADVANCE</v>
          </cell>
          <cell r="C108">
            <v>1863560.51</v>
          </cell>
          <cell r="D108">
            <v>1332154.29</v>
          </cell>
          <cell r="E108">
            <v>1914721.89</v>
          </cell>
          <cell r="F108">
            <v>1126965.49</v>
          </cell>
          <cell r="G108">
            <v>1008394.03</v>
          </cell>
          <cell r="H108">
            <v>1135379.74</v>
          </cell>
          <cell r="I108">
            <v>1220014.8899999999</v>
          </cell>
          <cell r="J108">
            <v>1780302.83</v>
          </cell>
          <cell r="K108">
            <v>5712880.8499999996</v>
          </cell>
          <cell r="L108">
            <v>1960162.17</v>
          </cell>
          <cell r="M108">
            <v>1892138.95</v>
          </cell>
          <cell r="N108">
            <v>877229.75</v>
          </cell>
        </row>
        <row r="109">
          <cell r="B109" t="str">
            <v>SHORT TERM LOAN</v>
          </cell>
        </row>
        <row r="110">
          <cell r="A110">
            <v>119201</v>
          </cell>
          <cell r="B110" t="str">
            <v>S/T LOAN TO RELATED COMPANY</v>
          </cell>
          <cell r="E110">
            <v>10000000</v>
          </cell>
          <cell r="F110">
            <v>20000000</v>
          </cell>
          <cell r="G110">
            <v>30000000</v>
          </cell>
          <cell r="K110">
            <v>27000000</v>
          </cell>
          <cell r="L110">
            <v>27000000</v>
          </cell>
          <cell r="M110">
            <v>35000000</v>
          </cell>
          <cell r="N110">
            <v>45000000</v>
          </cell>
        </row>
        <row r="111">
          <cell r="A111">
            <v>119202</v>
          </cell>
          <cell r="B111" t="str">
            <v>S/T  LOAN TO DIRECTOR</v>
          </cell>
        </row>
        <row r="112">
          <cell r="A112">
            <v>119203</v>
          </cell>
          <cell r="B112" t="str">
            <v>S/T  LOAN TO OTHERS</v>
          </cell>
        </row>
        <row r="113">
          <cell r="A113">
            <v>119299</v>
          </cell>
          <cell r="B113" t="str">
            <v>TOTAL SHORT TERM LOAN</v>
          </cell>
          <cell r="E113">
            <v>10000000</v>
          </cell>
          <cell r="F113">
            <v>20000000</v>
          </cell>
          <cell r="G113">
            <v>30000000</v>
          </cell>
          <cell r="K113">
            <v>27000000</v>
          </cell>
          <cell r="L113">
            <v>27000000</v>
          </cell>
          <cell r="M113">
            <v>35000000</v>
          </cell>
          <cell r="N113">
            <v>45000000</v>
          </cell>
        </row>
        <row r="114">
          <cell r="B114" t="str">
            <v>INVESTMENT</v>
          </cell>
        </row>
        <row r="115">
          <cell r="A115">
            <v>119301</v>
          </cell>
          <cell r="B115" t="str">
            <v xml:space="preserve"> S/T  INVESTMENT</v>
          </cell>
          <cell r="C115">
            <v>15491000</v>
          </cell>
          <cell r="D115">
            <v>15491000</v>
          </cell>
          <cell r="F115">
            <v>43000000</v>
          </cell>
          <cell r="G115">
            <v>140000000</v>
          </cell>
          <cell r="H115">
            <v>100000000</v>
          </cell>
          <cell r="I115">
            <v>240000000</v>
          </cell>
          <cell r="J115">
            <v>140000000</v>
          </cell>
        </row>
        <row r="116">
          <cell r="A116">
            <v>119399</v>
          </cell>
          <cell r="B116" t="str">
            <v>TOTAL S/T INVESTMENT</v>
          </cell>
          <cell r="C116">
            <v>15491000</v>
          </cell>
          <cell r="D116">
            <v>15491000</v>
          </cell>
          <cell r="F116">
            <v>43000000</v>
          </cell>
          <cell r="G116">
            <v>140000000</v>
          </cell>
          <cell r="H116">
            <v>100000000</v>
          </cell>
          <cell r="I116">
            <v>240000000</v>
          </cell>
          <cell r="J116">
            <v>140000000</v>
          </cell>
        </row>
        <row r="117">
          <cell r="A117">
            <v>119998</v>
          </cell>
          <cell r="B117" t="str">
            <v>TOTAL OTHER CURRENT ASSETS</v>
          </cell>
          <cell r="C117">
            <v>17354560.510000002</v>
          </cell>
          <cell r="D117">
            <v>16823154.289999999</v>
          </cell>
          <cell r="E117">
            <v>11914721.890000001</v>
          </cell>
          <cell r="F117">
            <v>64126965.490000002</v>
          </cell>
          <cell r="G117">
            <v>171008394.03</v>
          </cell>
          <cell r="H117">
            <v>101135379.73999999</v>
          </cell>
          <cell r="I117">
            <v>241220014.88999999</v>
          </cell>
          <cell r="J117">
            <v>141780302.83000001</v>
          </cell>
          <cell r="K117">
            <v>32712880.850000001</v>
          </cell>
          <cell r="L117">
            <v>28960162.170000002</v>
          </cell>
          <cell r="M117">
            <v>36892138.950000003</v>
          </cell>
          <cell r="N117">
            <v>45877229.75</v>
          </cell>
        </row>
        <row r="118">
          <cell r="A118">
            <v>119999</v>
          </cell>
          <cell r="B118" t="str">
            <v>TOTAL CURRENT ASSETS</v>
          </cell>
          <cell r="C118">
            <v>473057055.11000001</v>
          </cell>
          <cell r="D118">
            <v>497585453.37</v>
          </cell>
          <cell r="E118">
            <v>539192961.13999999</v>
          </cell>
          <cell r="F118">
            <v>569611630.91999996</v>
          </cell>
          <cell r="G118">
            <v>589041670.76999998</v>
          </cell>
          <cell r="H118">
            <v>573477609.29999995</v>
          </cell>
          <cell r="I118">
            <v>623192593.66999996</v>
          </cell>
          <cell r="J118">
            <v>588963700.10000002</v>
          </cell>
          <cell r="K118">
            <v>393749173.06</v>
          </cell>
          <cell r="L118">
            <v>416526125.57999998</v>
          </cell>
          <cell r="M118">
            <v>458577753.11000001</v>
          </cell>
          <cell r="N118">
            <v>436686866.55000001</v>
          </cell>
        </row>
        <row r="119">
          <cell r="B119" t="str">
            <v>NON CURRENT  ASSETS</v>
          </cell>
        </row>
        <row r="120">
          <cell r="B120" t="str">
            <v>GUARANTEE DEPOSIT</v>
          </cell>
        </row>
        <row r="121">
          <cell r="A121">
            <v>121001</v>
          </cell>
          <cell r="B121" t="str">
            <v>BANK GUARANTEE</v>
          </cell>
          <cell r="M121">
            <v>119663.55</v>
          </cell>
          <cell r="N121">
            <v>119663.55</v>
          </cell>
        </row>
        <row r="122">
          <cell r="A122">
            <v>121002</v>
          </cell>
          <cell r="B122" t="str">
            <v>ELECTRICITY DEPOSIT</v>
          </cell>
          <cell r="C122">
            <v>1500000</v>
          </cell>
          <cell r="D122">
            <v>1500000</v>
          </cell>
          <cell r="E122">
            <v>1500000</v>
          </cell>
          <cell r="F122">
            <v>1500000</v>
          </cell>
          <cell r="G122">
            <v>1500000</v>
          </cell>
          <cell r="H122">
            <v>1500000</v>
          </cell>
          <cell r="I122">
            <v>1500000</v>
          </cell>
          <cell r="J122">
            <v>1500000</v>
          </cell>
          <cell r="K122">
            <v>1500000</v>
          </cell>
          <cell r="L122">
            <v>1500000</v>
          </cell>
          <cell r="M122">
            <v>1500000</v>
          </cell>
          <cell r="N122">
            <v>1500000</v>
          </cell>
        </row>
        <row r="123">
          <cell r="A123">
            <v>121003</v>
          </cell>
          <cell r="B123" t="str">
            <v>WATER DEPOSIT</v>
          </cell>
        </row>
        <row r="124">
          <cell r="A124">
            <v>121004</v>
          </cell>
          <cell r="B124" t="str">
            <v>TELEPHONE DEPOSIT</v>
          </cell>
        </row>
        <row r="125">
          <cell r="A125">
            <v>121005</v>
          </cell>
          <cell r="B125" t="str">
            <v>DEPOSIT PAID TO CONTRACTOR</v>
          </cell>
        </row>
        <row r="126">
          <cell r="A126">
            <v>121006</v>
          </cell>
          <cell r="B126" t="str">
            <v>OTHER DEPOSITS</v>
          </cell>
          <cell r="C126">
            <v>3706638</v>
          </cell>
          <cell r="D126">
            <v>3608138</v>
          </cell>
          <cell r="E126">
            <v>413538</v>
          </cell>
          <cell r="F126">
            <v>416538</v>
          </cell>
          <cell r="G126">
            <v>416538</v>
          </cell>
          <cell r="H126">
            <v>436538</v>
          </cell>
          <cell r="I126">
            <v>396538</v>
          </cell>
          <cell r="J126">
            <v>8796538</v>
          </cell>
          <cell r="K126">
            <v>13522425.33</v>
          </cell>
          <cell r="L126">
            <v>13690425.33</v>
          </cell>
          <cell r="M126">
            <v>15131055.33</v>
          </cell>
          <cell r="N126">
            <v>1055768</v>
          </cell>
        </row>
        <row r="127">
          <cell r="A127">
            <v>121999</v>
          </cell>
          <cell r="B127" t="str">
            <v>TOTAL GUARANTEE DEPOSIT</v>
          </cell>
          <cell r="C127">
            <v>5206638</v>
          </cell>
          <cell r="D127">
            <v>5108138</v>
          </cell>
          <cell r="E127">
            <v>1913538</v>
          </cell>
          <cell r="F127">
            <v>1916538</v>
          </cell>
          <cell r="G127">
            <v>1916538</v>
          </cell>
          <cell r="H127">
            <v>1936538</v>
          </cell>
          <cell r="I127">
            <v>1896538</v>
          </cell>
          <cell r="J127">
            <v>10296538</v>
          </cell>
          <cell r="K127">
            <v>15022425.33</v>
          </cell>
          <cell r="L127">
            <v>15190425.33</v>
          </cell>
          <cell r="M127">
            <v>16750718.880000001</v>
          </cell>
          <cell r="N127">
            <v>2675431.5499999998</v>
          </cell>
        </row>
        <row r="128">
          <cell r="B128" t="str">
            <v>OTHER NONCURRENT ASSETS</v>
          </cell>
        </row>
        <row r="129">
          <cell r="A129">
            <v>129999</v>
          </cell>
          <cell r="B129" t="str">
            <v>TOTAL OTHER NONCURRENT ASSETS</v>
          </cell>
        </row>
        <row r="130">
          <cell r="B130" t="str">
            <v>SUBSIDIARY INVESTMENT</v>
          </cell>
        </row>
        <row r="131">
          <cell r="A131">
            <v>131001</v>
          </cell>
          <cell r="B131" t="str">
            <v>XX</v>
          </cell>
        </row>
        <row r="132">
          <cell r="A132">
            <v>131002</v>
          </cell>
          <cell r="B132" t="str">
            <v>INVESTMENT IN SUBSIDIARY COMPANY</v>
          </cell>
          <cell r="C132">
            <v>194960662.56</v>
          </cell>
          <cell r="D132">
            <v>194960662.56</v>
          </cell>
          <cell r="E132">
            <v>194960662.56</v>
          </cell>
          <cell r="F132">
            <v>194960662.56</v>
          </cell>
          <cell r="G132">
            <v>194960662.56</v>
          </cell>
          <cell r="H132">
            <v>194960662.56</v>
          </cell>
          <cell r="I132">
            <v>194960662.56</v>
          </cell>
          <cell r="J132">
            <v>269960647.56</v>
          </cell>
          <cell r="K132">
            <v>269960647.56</v>
          </cell>
          <cell r="L132">
            <v>269960647.56</v>
          </cell>
          <cell r="M132">
            <v>269960647.56</v>
          </cell>
          <cell r="N132">
            <v>269960647.56</v>
          </cell>
        </row>
        <row r="133">
          <cell r="A133">
            <v>139999</v>
          </cell>
          <cell r="B133" t="str">
            <v>TOTAL SUBSIDIARY INVESTMENT</v>
          </cell>
          <cell r="C133">
            <v>194960662.56</v>
          </cell>
          <cell r="D133">
            <v>194960662.56</v>
          </cell>
          <cell r="E133">
            <v>194960662.56</v>
          </cell>
          <cell r="F133">
            <v>194960662.56</v>
          </cell>
          <cell r="G133">
            <v>194960662.56</v>
          </cell>
          <cell r="H133">
            <v>194960662.56</v>
          </cell>
          <cell r="I133">
            <v>194960662.56</v>
          </cell>
          <cell r="J133">
            <v>269960647.56</v>
          </cell>
          <cell r="K133">
            <v>269960647.56</v>
          </cell>
          <cell r="L133">
            <v>269960647.56</v>
          </cell>
          <cell r="M133">
            <v>269960647.56</v>
          </cell>
          <cell r="N133">
            <v>269960647.56</v>
          </cell>
        </row>
        <row r="134">
          <cell r="B134" t="str">
            <v>PROPERTY AND EQUIPMENT</v>
          </cell>
        </row>
        <row r="135">
          <cell r="A135">
            <v>141000</v>
          </cell>
          <cell r="B135" t="str">
            <v>PROPERTY AND EQUIPMENT - COST</v>
          </cell>
        </row>
        <row r="136">
          <cell r="A136">
            <v>141001</v>
          </cell>
          <cell r="B136" t="str">
            <v>LAND</v>
          </cell>
        </row>
        <row r="137">
          <cell r="A137">
            <v>141002</v>
          </cell>
          <cell r="B137" t="str">
            <v>BUILDINGS IMPROVEMENT</v>
          </cell>
          <cell r="C137">
            <v>31763861.41</v>
          </cell>
          <cell r="D137">
            <v>31763861.41</v>
          </cell>
          <cell r="E137">
            <v>41848804.409999996</v>
          </cell>
          <cell r="F137">
            <v>41848804.409999996</v>
          </cell>
          <cell r="G137">
            <v>42818804.409999996</v>
          </cell>
          <cell r="H137">
            <v>42818804.409999996</v>
          </cell>
          <cell r="I137">
            <v>32795861.41</v>
          </cell>
          <cell r="J137">
            <v>32795861.41</v>
          </cell>
          <cell r="K137">
            <v>32795861.41</v>
          </cell>
          <cell r="L137">
            <v>32795861.41</v>
          </cell>
          <cell r="M137">
            <v>32710861.41</v>
          </cell>
          <cell r="N137">
            <v>35517961.409999996</v>
          </cell>
        </row>
        <row r="138">
          <cell r="A138">
            <v>141003</v>
          </cell>
          <cell r="B138" t="str">
            <v>UTILITY IMPROVEMENT</v>
          </cell>
          <cell r="C138">
            <v>25803305.43</v>
          </cell>
          <cell r="D138">
            <v>25803305.43</v>
          </cell>
          <cell r="E138">
            <v>25803305.43</v>
          </cell>
          <cell r="F138">
            <v>25803305.43</v>
          </cell>
          <cell r="G138">
            <v>26270735.68</v>
          </cell>
          <cell r="H138">
            <v>26314235.68</v>
          </cell>
          <cell r="I138">
            <v>27639335.68</v>
          </cell>
          <cell r="J138">
            <v>27686965.68</v>
          </cell>
          <cell r="K138">
            <v>27725965.68</v>
          </cell>
          <cell r="L138">
            <v>28248365.68</v>
          </cell>
          <cell r="M138">
            <v>28297674.010000002</v>
          </cell>
          <cell r="N138">
            <v>28529049.010000002</v>
          </cell>
        </row>
        <row r="139">
          <cell r="A139">
            <v>141004</v>
          </cell>
          <cell r="B139" t="str">
            <v>OFFICE EQUIPMENT</v>
          </cell>
          <cell r="C139">
            <v>10652765.65</v>
          </cell>
          <cell r="D139">
            <v>11811153.15</v>
          </cell>
          <cell r="E139">
            <v>11835225.65</v>
          </cell>
          <cell r="F139">
            <v>11845635.65</v>
          </cell>
          <cell r="G139">
            <v>11845635.65</v>
          </cell>
          <cell r="H139">
            <v>11940878.15</v>
          </cell>
          <cell r="I139">
            <v>11973323.15</v>
          </cell>
          <cell r="J139">
            <v>11993882.15</v>
          </cell>
          <cell r="K139">
            <v>11993882.15</v>
          </cell>
          <cell r="L139">
            <v>11993882.15</v>
          </cell>
          <cell r="M139">
            <v>11950426.65</v>
          </cell>
          <cell r="N139">
            <v>11948536.65</v>
          </cell>
        </row>
        <row r="140">
          <cell r="A140">
            <v>141005</v>
          </cell>
          <cell r="B140" t="str">
            <v>OPERATING MACHINE</v>
          </cell>
          <cell r="C140">
            <v>40207478.729999997</v>
          </cell>
          <cell r="D140">
            <v>40552478.729999997</v>
          </cell>
          <cell r="E140">
            <v>40552478.729999997</v>
          </cell>
          <cell r="F140">
            <v>40552478.729999997</v>
          </cell>
          <cell r="G140">
            <v>40552478.729999997</v>
          </cell>
          <cell r="H140">
            <v>40552478.729999997</v>
          </cell>
          <cell r="I140">
            <v>40552478.729999997</v>
          </cell>
          <cell r="J140">
            <v>40552478.729999997</v>
          </cell>
          <cell r="K140">
            <v>40552478.729999997</v>
          </cell>
          <cell r="L140">
            <v>40552478.729999997</v>
          </cell>
          <cell r="M140">
            <v>40552478.729999997</v>
          </cell>
          <cell r="N140">
            <v>40552478.729999997</v>
          </cell>
        </row>
        <row r="141">
          <cell r="A141">
            <v>141006</v>
          </cell>
          <cell r="B141" t="str">
            <v>KITCHEN MACHINE</v>
          </cell>
          <cell r="C141">
            <v>183345161.83000001</v>
          </cell>
          <cell r="D141">
            <v>183345161.83000001</v>
          </cell>
          <cell r="E141">
            <v>183345161.83000001</v>
          </cell>
          <cell r="F141">
            <v>183345161.83000001</v>
          </cell>
          <cell r="G141">
            <v>183345161.83000001</v>
          </cell>
          <cell r="H141">
            <v>183345161.83000001</v>
          </cell>
          <cell r="I141">
            <v>183345161.83000001</v>
          </cell>
          <cell r="J141">
            <v>183345161.83000001</v>
          </cell>
          <cell r="K141">
            <v>183345161.83000001</v>
          </cell>
          <cell r="L141">
            <v>164333453.03999999</v>
          </cell>
          <cell r="M141">
            <v>164325206.86000001</v>
          </cell>
          <cell r="N141">
            <v>166907185.15000001</v>
          </cell>
        </row>
        <row r="142">
          <cell r="A142">
            <v>141007</v>
          </cell>
          <cell r="B142" t="str">
            <v>OPERATING EQUIPMENT/TOOLS</v>
          </cell>
          <cell r="C142">
            <v>18772445.530000001</v>
          </cell>
          <cell r="D142">
            <v>19055317.030000001</v>
          </cell>
          <cell r="E142">
            <v>19181280.579999998</v>
          </cell>
          <cell r="F142">
            <v>19262880.579999998</v>
          </cell>
          <cell r="G142">
            <v>19419791.300000001</v>
          </cell>
          <cell r="H142">
            <v>19615188.690000001</v>
          </cell>
          <cell r="I142">
            <v>19692801.190000001</v>
          </cell>
          <cell r="J142">
            <v>19759377.59</v>
          </cell>
          <cell r="K142">
            <v>19793762.640000001</v>
          </cell>
          <cell r="L142">
            <v>19860862.640000001</v>
          </cell>
          <cell r="M142">
            <v>20027916.550000001</v>
          </cell>
          <cell r="N142">
            <v>20241340.23</v>
          </cell>
        </row>
        <row r="143">
          <cell r="A143">
            <v>141008</v>
          </cell>
          <cell r="B143" t="str">
            <v>IT EQUIPMENT</v>
          </cell>
          <cell r="C143">
            <v>12423209.140000001</v>
          </cell>
          <cell r="D143">
            <v>12575509.140000001</v>
          </cell>
          <cell r="E143">
            <v>12860999.140000001</v>
          </cell>
          <cell r="F143">
            <v>12968899.140000001</v>
          </cell>
          <cell r="G143">
            <v>13000899.140000001</v>
          </cell>
          <cell r="H143">
            <v>13086199.140000001</v>
          </cell>
          <cell r="I143">
            <v>13120699.140000001</v>
          </cell>
          <cell r="J143">
            <v>13164099.140000001</v>
          </cell>
          <cell r="K143">
            <v>13246699.140000001</v>
          </cell>
          <cell r="L143">
            <v>13246699.140000001</v>
          </cell>
          <cell r="M143">
            <v>13294599.140000001</v>
          </cell>
          <cell r="N143">
            <v>13349099.140000001</v>
          </cell>
        </row>
        <row r="144">
          <cell r="A144">
            <v>141009</v>
          </cell>
          <cell r="B144" t="str">
            <v>VEHICLE</v>
          </cell>
          <cell r="C144">
            <v>158176976.84999999</v>
          </cell>
          <cell r="D144">
            <v>158176976.84999999</v>
          </cell>
          <cell r="E144">
            <v>176261976.84999999</v>
          </cell>
          <cell r="F144">
            <v>176775481.52000001</v>
          </cell>
          <cell r="G144">
            <v>176775481.52000001</v>
          </cell>
          <cell r="H144">
            <v>176775481.52000001</v>
          </cell>
          <cell r="I144">
            <v>176775481.52000001</v>
          </cell>
          <cell r="J144">
            <v>176775481.52000001</v>
          </cell>
          <cell r="K144">
            <v>176775481.52000001</v>
          </cell>
          <cell r="L144">
            <v>180319341.52000001</v>
          </cell>
          <cell r="M144">
            <v>180319341.52000001</v>
          </cell>
          <cell r="N144">
            <v>219269341.52000001</v>
          </cell>
        </row>
        <row r="145">
          <cell r="A145">
            <v>141010</v>
          </cell>
          <cell r="B145" t="str">
            <v>KITCHEN EQUIPMENT</v>
          </cell>
          <cell r="C145">
            <v>26416567.859999999</v>
          </cell>
          <cell r="D145">
            <v>26500883.859999999</v>
          </cell>
          <cell r="E145">
            <v>26505089.469999999</v>
          </cell>
          <cell r="F145">
            <v>26742089.469999999</v>
          </cell>
          <cell r="G145">
            <v>26742089.469999999</v>
          </cell>
          <cell r="H145">
            <v>26818889.469999999</v>
          </cell>
          <cell r="I145">
            <v>26904789.469999999</v>
          </cell>
          <cell r="J145">
            <v>26904789.469999999</v>
          </cell>
          <cell r="K145">
            <v>27006739.469999999</v>
          </cell>
          <cell r="L145">
            <v>26986492.73</v>
          </cell>
          <cell r="M145">
            <v>26926154.699999999</v>
          </cell>
          <cell r="N145">
            <v>27427654.699999999</v>
          </cell>
        </row>
        <row r="146">
          <cell r="A146">
            <v>141011</v>
          </cell>
          <cell r="B146" t="str">
            <v>SOFTWARE</v>
          </cell>
          <cell r="C146">
            <v>3194381</v>
          </cell>
          <cell r="D146">
            <v>3194381</v>
          </cell>
          <cell r="E146">
            <v>3194381</v>
          </cell>
          <cell r="F146">
            <v>3194381</v>
          </cell>
          <cell r="G146">
            <v>3194381</v>
          </cell>
          <cell r="H146">
            <v>3194381</v>
          </cell>
          <cell r="I146">
            <v>3294381</v>
          </cell>
          <cell r="J146">
            <v>3294381</v>
          </cell>
          <cell r="K146">
            <v>3294381</v>
          </cell>
          <cell r="L146">
            <v>3294381</v>
          </cell>
          <cell r="M146">
            <v>3294381</v>
          </cell>
          <cell r="N146">
            <v>3456381</v>
          </cell>
        </row>
        <row r="147">
          <cell r="A147">
            <v>141999</v>
          </cell>
          <cell r="B147" t="str">
            <v>TOTAL PROPERTY AND EQUIPMENT-COST</v>
          </cell>
          <cell r="C147">
            <v>510756153.43000001</v>
          </cell>
          <cell r="D147">
            <v>512779028.43000001</v>
          </cell>
          <cell r="E147">
            <v>541388703.09000003</v>
          </cell>
          <cell r="F147">
            <v>542339117.75999999</v>
          </cell>
          <cell r="G147">
            <v>543965458.73000002</v>
          </cell>
          <cell r="H147">
            <v>544461698.62</v>
          </cell>
          <cell r="I147">
            <v>536094313.12</v>
          </cell>
          <cell r="J147">
            <v>536272478.51999998</v>
          </cell>
          <cell r="K147">
            <v>536530413.56999999</v>
          </cell>
          <cell r="L147">
            <v>521631818.04000002</v>
          </cell>
          <cell r="M147">
            <v>521699040.56999999</v>
          </cell>
          <cell r="N147">
            <v>567199027.53999996</v>
          </cell>
        </row>
        <row r="148">
          <cell r="B148" t="str">
            <v>ACC DP-PROPERTY AND EQUIPMENT</v>
          </cell>
        </row>
        <row r="149">
          <cell r="A149">
            <v>142002</v>
          </cell>
          <cell r="B149" t="str">
            <v>ACC DP - BUILDING IMPROVEMENT</v>
          </cell>
          <cell r="C149">
            <v>-17790280.25</v>
          </cell>
          <cell r="D149">
            <v>-18212647.670000002</v>
          </cell>
          <cell r="E149">
            <v>-18686532.899999999</v>
          </cell>
          <cell r="F149">
            <v>-19289441.359999999</v>
          </cell>
          <cell r="G149">
            <v>-19919008.84</v>
          </cell>
          <cell r="H149">
            <v>-20528379.309999999</v>
          </cell>
          <cell r="I149">
            <v>-20454289.859999999</v>
          </cell>
          <cell r="J149">
            <v>-20900054.649999999</v>
          </cell>
          <cell r="K149">
            <v>-21331439.920000002</v>
          </cell>
          <cell r="L149">
            <v>-21777204.780000001</v>
          </cell>
          <cell r="M149">
            <v>-22132055.219999999</v>
          </cell>
          <cell r="N149">
            <v>-22583884.34</v>
          </cell>
        </row>
        <row r="150">
          <cell r="A150">
            <v>142003</v>
          </cell>
          <cell r="B150" t="str">
            <v>ACC DP - UTILITY IMPROVEMENT</v>
          </cell>
          <cell r="C150">
            <v>-10151819.609999999</v>
          </cell>
          <cell r="D150">
            <v>-10498271.15</v>
          </cell>
          <cell r="E150">
            <v>-10868893.27</v>
          </cell>
          <cell r="F150">
            <v>-11225779.210000001</v>
          </cell>
          <cell r="G150">
            <v>-11596609.24</v>
          </cell>
          <cell r="H150">
            <v>-11961216.890000001</v>
          </cell>
          <cell r="I150">
            <v>-12342283.710000001</v>
          </cell>
          <cell r="J150">
            <v>-12740819.109999999</v>
          </cell>
          <cell r="K150">
            <v>-13127400.4</v>
          </cell>
          <cell r="L150">
            <v>-13528396.58</v>
          </cell>
          <cell r="M150">
            <v>-13898561.789999999</v>
          </cell>
          <cell r="N150">
            <v>-14302516.140000001</v>
          </cell>
        </row>
        <row r="151">
          <cell r="A151">
            <v>142004</v>
          </cell>
          <cell r="B151" t="str">
            <v>ACC DP - OFFICE EQUIPMENT</v>
          </cell>
          <cell r="C151">
            <v>-9252446.9900000002</v>
          </cell>
          <cell r="D151">
            <v>-9301033.4900000002</v>
          </cell>
          <cell r="E151">
            <v>-9355637.8200000003</v>
          </cell>
          <cell r="F151">
            <v>-9416253.4399999995</v>
          </cell>
          <cell r="G151">
            <v>-9478798.6899999995</v>
          </cell>
          <cell r="H151">
            <v>-9540049.0700000003</v>
          </cell>
          <cell r="I151">
            <v>-9604109.8900000006</v>
          </cell>
          <cell r="J151">
            <v>-9665137.1300000008</v>
          </cell>
          <cell r="K151">
            <v>-9727201.7100000009</v>
          </cell>
          <cell r="L151">
            <v>-9790938.1899999995</v>
          </cell>
          <cell r="M151">
            <v>-9773443.9700000007</v>
          </cell>
          <cell r="N151">
            <v>-9833809.4700000007</v>
          </cell>
        </row>
        <row r="152">
          <cell r="A152">
            <v>142005</v>
          </cell>
          <cell r="B152" t="str">
            <v>ACC DP - OPERATING MACHINE</v>
          </cell>
          <cell r="C152">
            <v>-25960822.68</v>
          </cell>
          <cell r="D152">
            <v>-26280082.829999998</v>
          </cell>
          <cell r="E152">
            <v>-26623800.100000001</v>
          </cell>
          <cell r="F152">
            <v>-26956429.940000001</v>
          </cell>
          <cell r="G152">
            <v>-27300147.059999999</v>
          </cell>
          <cell r="H152">
            <v>-27632776.530000001</v>
          </cell>
          <cell r="I152">
            <v>-27976493.93</v>
          </cell>
          <cell r="J152">
            <v>-28320211.399999999</v>
          </cell>
          <cell r="K152">
            <v>-28633090.73</v>
          </cell>
          <cell r="L152">
            <v>-28773751.91</v>
          </cell>
          <cell r="M152">
            <v>-28909875.640000001</v>
          </cell>
          <cell r="N152">
            <v>-29050536.82</v>
          </cell>
        </row>
        <row r="153">
          <cell r="A153">
            <v>142006</v>
          </cell>
          <cell r="B153" t="str">
            <v>ACC DP - KITCHEN MACHINE</v>
          </cell>
          <cell r="C153">
            <v>-148838268.69</v>
          </cell>
          <cell r="D153">
            <v>-150286571.63</v>
          </cell>
          <cell r="E153">
            <v>-151839883.13</v>
          </cell>
          <cell r="F153">
            <v>-153343087.72</v>
          </cell>
          <cell r="G153">
            <v>-154896398.47</v>
          </cell>
          <cell r="H153">
            <v>-156399601.66999999</v>
          </cell>
          <cell r="I153">
            <v>-157952912.09</v>
          </cell>
          <cell r="J153">
            <v>-159506223.06999999</v>
          </cell>
          <cell r="K153">
            <v>-160900436.27000001</v>
          </cell>
          <cell r="L153">
            <v>-142326549.69999999</v>
          </cell>
          <cell r="M153">
            <v>-142678396.74000001</v>
          </cell>
          <cell r="N153">
            <v>-143046550.15000001</v>
          </cell>
        </row>
        <row r="154">
          <cell r="A154">
            <v>142007</v>
          </cell>
          <cell r="B154" t="str">
            <v>ACC DP - OPERATING EQUIPMENT/TOOLS</v>
          </cell>
          <cell r="C154">
            <v>-15256196.9</v>
          </cell>
          <cell r="D154">
            <v>-15364340.24</v>
          </cell>
          <cell r="E154">
            <v>-15472458.84</v>
          </cell>
          <cell r="F154">
            <v>-15584956.84</v>
          </cell>
          <cell r="G154">
            <v>-15684186.34</v>
          </cell>
          <cell r="H154">
            <v>-15801308.109999999</v>
          </cell>
          <cell r="I154">
            <v>-15921390.449999999</v>
          </cell>
          <cell r="J154">
            <v>-16039960.470000001</v>
          </cell>
          <cell r="K154">
            <v>-16150343.68</v>
          </cell>
          <cell r="L154">
            <v>-16269525.279999999</v>
          </cell>
          <cell r="M154">
            <v>-16284646.77</v>
          </cell>
          <cell r="N154">
            <v>-16405164.9</v>
          </cell>
        </row>
        <row r="155">
          <cell r="A155">
            <v>142008</v>
          </cell>
          <cell r="B155" t="str">
            <v>ACC DP - IT EQUIPMENT</v>
          </cell>
          <cell r="C155">
            <v>-7013537.8300000001</v>
          </cell>
          <cell r="D155">
            <v>-7152331.8600000003</v>
          </cell>
          <cell r="E155">
            <v>-7302783.7000000002</v>
          </cell>
          <cell r="F155">
            <v>-7453552.1299999999</v>
          </cell>
          <cell r="G155">
            <v>-7608990.5300000003</v>
          </cell>
          <cell r="H155">
            <v>-7759958.6600000001</v>
          </cell>
          <cell r="I155">
            <v>-7913594.7999999998</v>
          </cell>
          <cell r="J155">
            <v>-8064341.3099999996</v>
          </cell>
          <cell r="K155">
            <v>-8210494.4500000002</v>
          </cell>
          <cell r="L155">
            <v>-8362096.54</v>
          </cell>
          <cell r="M155">
            <v>-8509198.6899999995</v>
          </cell>
          <cell r="N155">
            <v>-8661824.0700000003</v>
          </cell>
        </row>
        <row r="156">
          <cell r="A156">
            <v>142009</v>
          </cell>
          <cell r="B156" t="str">
            <v>ACC DP - VEHICLE</v>
          </cell>
          <cell r="C156">
            <v>-128201582.56</v>
          </cell>
          <cell r="D156">
            <v>-128989967.55</v>
          </cell>
          <cell r="E156">
            <v>-130065759.59</v>
          </cell>
          <cell r="F156">
            <v>-131188101.72</v>
          </cell>
          <cell r="G156">
            <v>-132347855.26000001</v>
          </cell>
          <cell r="H156">
            <v>-133470197.39</v>
          </cell>
          <cell r="I156">
            <v>-134629950.93000001</v>
          </cell>
          <cell r="J156">
            <v>-135784288.97999999</v>
          </cell>
          <cell r="K156">
            <v>-136886330.55000001</v>
          </cell>
          <cell r="L156">
            <v>-138075567.03</v>
          </cell>
          <cell r="M156">
            <v>-139235831.91999999</v>
          </cell>
          <cell r="N156">
            <v>-140586082.78</v>
          </cell>
        </row>
        <row r="157">
          <cell r="A157">
            <v>142010</v>
          </cell>
          <cell r="B157" t="str">
            <v>ACC DP - KITCHEN EQUIPMENT</v>
          </cell>
          <cell r="C157">
            <v>-22483550.690000001</v>
          </cell>
          <cell r="D157">
            <v>-22618360.32</v>
          </cell>
          <cell r="E157">
            <v>-22760256.489999998</v>
          </cell>
          <cell r="F157">
            <v>-22898136.719999999</v>
          </cell>
          <cell r="G157">
            <v>-23040156.199999999</v>
          </cell>
          <cell r="H157">
            <v>-23172718.539999999</v>
          </cell>
          <cell r="I157">
            <v>-23308608.190000001</v>
          </cell>
          <cell r="J157">
            <v>-23443871.34</v>
          </cell>
          <cell r="K157">
            <v>-23560229.050000001</v>
          </cell>
          <cell r="L157">
            <v>-23643562.129999999</v>
          </cell>
          <cell r="M157">
            <v>-23610875.489999998</v>
          </cell>
          <cell r="N157">
            <v>-23709026.23</v>
          </cell>
        </row>
        <row r="158">
          <cell r="A158">
            <v>142011</v>
          </cell>
          <cell r="B158" t="str">
            <v>ACC DP - SOFTWARE</v>
          </cell>
          <cell r="C158">
            <v>-2081081.8</v>
          </cell>
          <cell r="D158">
            <v>-2103424.5699999998</v>
          </cell>
          <cell r="E158">
            <v>-2127292.14</v>
          </cell>
          <cell r="F158">
            <v>-2149946.7999999998</v>
          </cell>
          <cell r="G158">
            <v>-2172612.83</v>
          </cell>
          <cell r="H158">
            <v>-2194547.69</v>
          </cell>
          <cell r="I158">
            <v>-2218911.42</v>
          </cell>
          <cell r="J158">
            <v>-2243275.15</v>
          </cell>
          <cell r="K158">
            <v>-2266852.9500000002</v>
          </cell>
          <cell r="L158">
            <v>-2291216.6800000002</v>
          </cell>
          <cell r="M158">
            <v>-2314794.48</v>
          </cell>
          <cell r="N158">
            <v>-2339424.36</v>
          </cell>
        </row>
        <row r="159">
          <cell r="A159">
            <v>142999</v>
          </cell>
          <cell r="B159" t="str">
            <v>TOTAL ACC DP - PROPERTY AND EQUIPMENT</v>
          </cell>
          <cell r="C159">
            <v>-387029588</v>
          </cell>
          <cell r="D159">
            <v>-390807031.31</v>
          </cell>
          <cell r="E159">
            <v>-395103297.98000002</v>
          </cell>
          <cell r="F159">
            <v>-399505685.88</v>
          </cell>
          <cell r="G159">
            <v>-404044763.45999998</v>
          </cell>
          <cell r="H159">
            <v>-408460753.86000001</v>
          </cell>
          <cell r="I159">
            <v>-412322545.26999998</v>
          </cell>
          <cell r="J159">
            <v>-416708182.61000001</v>
          </cell>
          <cell r="K159">
            <v>-420793819.70999998</v>
          </cell>
          <cell r="L159">
            <v>-404838808.81999999</v>
          </cell>
          <cell r="M159">
            <v>-407347680.70999998</v>
          </cell>
          <cell r="N159">
            <v>-410518819.25999999</v>
          </cell>
        </row>
        <row r="160">
          <cell r="A160">
            <v>149999</v>
          </cell>
          <cell r="B160" t="str">
            <v>TOTAL PROPERTY AND EQUIPMENT</v>
          </cell>
          <cell r="C160">
            <v>123726565.43000001</v>
          </cell>
          <cell r="D160">
            <v>121971997.12</v>
          </cell>
          <cell r="E160">
            <v>146285405.11000001</v>
          </cell>
          <cell r="F160">
            <v>142833431.88</v>
          </cell>
          <cell r="G160">
            <v>139920695.27000001</v>
          </cell>
          <cell r="H160">
            <v>136000944.75999999</v>
          </cell>
          <cell r="I160">
            <v>123771767.84999999</v>
          </cell>
          <cell r="J160">
            <v>119564295.91</v>
          </cell>
          <cell r="K160">
            <v>115736593.86</v>
          </cell>
          <cell r="L160">
            <v>116793009.22</v>
          </cell>
          <cell r="M160">
            <v>114351359.86</v>
          </cell>
          <cell r="N160">
            <v>156680208.28</v>
          </cell>
        </row>
        <row r="161">
          <cell r="B161" t="str">
            <v>CONSTRUCTION IN PROGRESS</v>
          </cell>
        </row>
        <row r="162">
          <cell r="B162" t="str">
            <v>C.I.P. - PROPERTY AND EQUIPMENT</v>
          </cell>
        </row>
        <row r="163">
          <cell r="A163">
            <v>151001</v>
          </cell>
          <cell r="B163" t="str">
            <v>C.I.P. - LAND IMPROVEMENT</v>
          </cell>
        </row>
        <row r="164">
          <cell r="A164">
            <v>151002</v>
          </cell>
          <cell r="B164" t="str">
            <v>C.I.P. - BUILDING</v>
          </cell>
        </row>
        <row r="165">
          <cell r="A165">
            <v>151003</v>
          </cell>
          <cell r="B165" t="str">
            <v>C.I.P. - UTILITY SYSTEMS</v>
          </cell>
        </row>
        <row r="166">
          <cell r="A166">
            <v>151004</v>
          </cell>
          <cell r="B166" t="str">
            <v>C.I.P. - MACHINERY</v>
          </cell>
        </row>
        <row r="167">
          <cell r="A167">
            <v>151005</v>
          </cell>
          <cell r="B167" t="str">
            <v>C.I.P. - DEVELOPMENT SYSTEMS</v>
          </cell>
        </row>
        <row r="168">
          <cell r="A168">
            <v>151006</v>
          </cell>
          <cell r="B168" t="str">
            <v>C.I.P. - SOFTWARE</v>
          </cell>
        </row>
        <row r="169">
          <cell r="A169">
            <v>151007</v>
          </cell>
          <cell r="B169" t="str">
            <v>C.I.P. - IT NETWORK</v>
          </cell>
        </row>
        <row r="170">
          <cell r="A170">
            <v>151999</v>
          </cell>
          <cell r="B170" t="str">
            <v>TOTAL C.I.P. - PROPERTY AND EQUIPMENT</v>
          </cell>
        </row>
        <row r="171">
          <cell r="B171" t="str">
            <v>PRE-OPERATING EXPENSE</v>
          </cell>
        </row>
        <row r="172">
          <cell r="A172">
            <v>152001</v>
          </cell>
          <cell r="B172" t="str">
            <v>PROJECT MANAGEMENT FEE</v>
          </cell>
        </row>
        <row r="173">
          <cell r="A173">
            <v>152002</v>
          </cell>
          <cell r="B173" t="str">
            <v>FRONT END FEE</v>
          </cell>
        </row>
        <row r="174">
          <cell r="A174">
            <v>152003</v>
          </cell>
          <cell r="B174" t="str">
            <v>SITE OFFICE RENTAL FEE</v>
          </cell>
        </row>
        <row r="175">
          <cell r="A175">
            <v>152004</v>
          </cell>
          <cell r="B175" t="str">
            <v>SOIL SURVEY FEE</v>
          </cell>
        </row>
        <row r="176">
          <cell r="A176">
            <v>152005</v>
          </cell>
          <cell r="B176" t="str">
            <v>INTEREST DURING CONSTRUCTION</v>
          </cell>
        </row>
        <row r="177">
          <cell r="A177">
            <v>152006</v>
          </cell>
          <cell r="B177" t="str">
            <v>ASSET APPRAISAL</v>
          </cell>
        </row>
        <row r="178">
          <cell r="A178">
            <v>152999</v>
          </cell>
          <cell r="B178" t="str">
            <v>TOTAL PRE-OPERATING EXPENSE</v>
          </cell>
        </row>
        <row r="179">
          <cell r="A179">
            <v>159998</v>
          </cell>
          <cell r="B179" t="str">
            <v>TOTAL CONSTRUCTION IN PROGRESS</v>
          </cell>
        </row>
        <row r="180">
          <cell r="A180">
            <v>159999</v>
          </cell>
          <cell r="B180" t="str">
            <v>TOTAL NON CURRENT ASSETS</v>
          </cell>
          <cell r="C180">
            <v>323893865.99000001</v>
          </cell>
          <cell r="D180">
            <v>322040797.68000001</v>
          </cell>
          <cell r="E180">
            <v>343159605.67000002</v>
          </cell>
          <cell r="F180">
            <v>339710632.44</v>
          </cell>
          <cell r="G180">
            <v>336797895.82999998</v>
          </cell>
          <cell r="H180">
            <v>332898145.31999999</v>
          </cell>
          <cell r="I180">
            <v>320628968.41000003</v>
          </cell>
          <cell r="J180">
            <v>399821481.47000003</v>
          </cell>
          <cell r="K180">
            <v>400719666.75</v>
          </cell>
          <cell r="L180">
            <v>401944082.11000001</v>
          </cell>
          <cell r="M180">
            <v>401062726.30000001</v>
          </cell>
          <cell r="N180">
            <v>429316287.38999999</v>
          </cell>
        </row>
        <row r="181">
          <cell r="B181" t="str">
            <v>OTHER ASSETS</v>
          </cell>
        </row>
        <row r="182">
          <cell r="B182" t="str">
            <v>DEFERRED CHARGE</v>
          </cell>
        </row>
        <row r="183">
          <cell r="B183" t="str">
            <v>DEFERRED PROJECT DEVELOPMENT</v>
          </cell>
        </row>
        <row r="184">
          <cell r="A184">
            <v>191201</v>
          </cell>
          <cell r="B184" t="str">
            <v>DEFERRED DEVELOPMENT SYSTEM</v>
          </cell>
          <cell r="C184">
            <v>3370192.59</v>
          </cell>
          <cell r="D184">
            <v>3370192.59</v>
          </cell>
          <cell r="E184">
            <v>3370192.59</v>
          </cell>
          <cell r="F184">
            <v>3370192.59</v>
          </cell>
          <cell r="G184">
            <v>3370192.59</v>
          </cell>
          <cell r="H184">
            <v>3370192.59</v>
          </cell>
          <cell r="I184">
            <v>3370192.59</v>
          </cell>
          <cell r="J184">
            <v>3370192.59</v>
          </cell>
          <cell r="K184">
            <v>3370192.59</v>
          </cell>
          <cell r="L184">
            <v>3370192.59</v>
          </cell>
          <cell r="M184">
            <v>3370192.59</v>
          </cell>
          <cell r="N184">
            <v>3370192.59</v>
          </cell>
        </row>
        <row r="185">
          <cell r="A185">
            <v>191202</v>
          </cell>
          <cell r="B185" t="str">
            <v>DEFERRED SOFTWARE</v>
          </cell>
          <cell r="C185">
            <v>6160776.9900000002</v>
          </cell>
          <cell r="D185">
            <v>6160776.9900000002</v>
          </cell>
          <cell r="E185">
            <v>6160776.9900000002</v>
          </cell>
          <cell r="F185">
            <v>6160776.9900000002</v>
          </cell>
          <cell r="G185">
            <v>6160776.9900000002</v>
          </cell>
          <cell r="H185">
            <v>6160776.9900000002</v>
          </cell>
          <cell r="I185">
            <v>6160776.9900000002</v>
          </cell>
          <cell r="J185">
            <v>6160776.9900000002</v>
          </cell>
          <cell r="K185">
            <v>6160776.9900000002</v>
          </cell>
          <cell r="L185">
            <v>6160776.9900000002</v>
          </cell>
          <cell r="M185">
            <v>6160776.9900000002</v>
          </cell>
          <cell r="N185">
            <v>6160776.9900000002</v>
          </cell>
        </row>
        <row r="186">
          <cell r="A186">
            <v>191203</v>
          </cell>
          <cell r="B186" t="str">
            <v>DEFERRED IT NETWORK</v>
          </cell>
          <cell r="C186">
            <v>363800</v>
          </cell>
          <cell r="D186">
            <v>363800</v>
          </cell>
          <cell r="E186">
            <v>363800</v>
          </cell>
          <cell r="F186">
            <v>363800</v>
          </cell>
          <cell r="G186">
            <v>363800</v>
          </cell>
          <cell r="H186">
            <v>363800</v>
          </cell>
          <cell r="I186">
            <v>363800</v>
          </cell>
          <cell r="J186">
            <v>363800</v>
          </cell>
          <cell r="K186">
            <v>363800</v>
          </cell>
          <cell r="L186">
            <v>363800</v>
          </cell>
          <cell r="M186">
            <v>363800</v>
          </cell>
          <cell r="N186">
            <v>363800</v>
          </cell>
        </row>
        <row r="187">
          <cell r="A187">
            <v>191299</v>
          </cell>
          <cell r="B187" t="str">
            <v>TOTAL DEFERRED PROJECT DEVELOPMENT</v>
          </cell>
          <cell r="C187">
            <v>9894769.5800000001</v>
          </cell>
          <cell r="D187">
            <v>9894769.5800000001</v>
          </cell>
          <cell r="E187">
            <v>9894769.5800000001</v>
          </cell>
          <cell r="F187">
            <v>9894769.5800000001</v>
          </cell>
          <cell r="G187">
            <v>9894769.5800000001</v>
          </cell>
          <cell r="H187">
            <v>9894769.5800000001</v>
          </cell>
          <cell r="I187">
            <v>9894769.5800000001</v>
          </cell>
          <cell r="J187">
            <v>9894769.5800000001</v>
          </cell>
          <cell r="K187">
            <v>9894769.5800000001</v>
          </cell>
          <cell r="L187">
            <v>9894769.5800000001</v>
          </cell>
          <cell r="M187">
            <v>9894769.5800000001</v>
          </cell>
          <cell r="N187">
            <v>9894769.5800000001</v>
          </cell>
        </row>
        <row r="188">
          <cell r="B188" t="str">
            <v>RIGHT TO USE</v>
          </cell>
        </row>
        <row r="189">
          <cell r="A189">
            <v>191301</v>
          </cell>
          <cell r="B189" t="str">
            <v>RIGHT TO USE - BUILDING</v>
          </cell>
          <cell r="C189">
            <v>341861659.91000003</v>
          </cell>
          <cell r="D189">
            <v>341861659.91000003</v>
          </cell>
          <cell r="E189">
            <v>341861659.91000003</v>
          </cell>
          <cell r="F189">
            <v>341861659.91000003</v>
          </cell>
          <cell r="G189">
            <v>341861659.91000003</v>
          </cell>
          <cell r="H189">
            <v>341861659.91000003</v>
          </cell>
          <cell r="I189">
            <v>351884602.91000003</v>
          </cell>
          <cell r="J189">
            <v>351884602.91000003</v>
          </cell>
          <cell r="K189">
            <v>351884602.91000003</v>
          </cell>
          <cell r="L189">
            <v>351884602.91000003</v>
          </cell>
          <cell r="M189">
            <v>351884602.91000003</v>
          </cell>
          <cell r="N189">
            <v>351884602.91000003</v>
          </cell>
        </row>
        <row r="190">
          <cell r="A190">
            <v>191302</v>
          </cell>
          <cell r="B190" t="str">
            <v>RIGHT TO USE - UTILITY SYSTEM</v>
          </cell>
          <cell r="C190">
            <v>282753996.55000001</v>
          </cell>
          <cell r="D190">
            <v>282753996.55000001</v>
          </cell>
          <cell r="E190">
            <v>282753996.55000001</v>
          </cell>
          <cell r="F190">
            <v>282753996.55000001</v>
          </cell>
          <cell r="G190">
            <v>282753996.55000001</v>
          </cell>
          <cell r="H190">
            <v>282753996.55000001</v>
          </cell>
          <cell r="I190">
            <v>282753996.55000001</v>
          </cell>
          <cell r="J190">
            <v>282753996.55000001</v>
          </cell>
          <cell r="K190">
            <v>282753996.55000001</v>
          </cell>
          <cell r="L190">
            <v>282753996.55000001</v>
          </cell>
          <cell r="M190">
            <v>282753996.55000001</v>
          </cell>
          <cell r="N190">
            <v>282753996.55000001</v>
          </cell>
        </row>
        <row r="191">
          <cell r="A191">
            <v>191399</v>
          </cell>
          <cell r="B191" t="str">
            <v>TOTAL RIGHT TO USE</v>
          </cell>
          <cell r="C191">
            <v>624615656.46000004</v>
          </cell>
          <cell r="D191">
            <v>624615656.46000004</v>
          </cell>
          <cell r="E191">
            <v>624615656.46000004</v>
          </cell>
          <cell r="F191">
            <v>624615656.46000004</v>
          </cell>
          <cell r="G191">
            <v>624615656.46000004</v>
          </cell>
          <cell r="H191">
            <v>624615656.46000004</v>
          </cell>
          <cell r="I191">
            <v>634638599.46000004</v>
          </cell>
          <cell r="J191">
            <v>634638599.46000004</v>
          </cell>
          <cell r="K191">
            <v>634638599.46000004</v>
          </cell>
          <cell r="L191">
            <v>634638599.46000004</v>
          </cell>
          <cell r="M191">
            <v>634638599.46000004</v>
          </cell>
          <cell r="N191">
            <v>634638599.46000004</v>
          </cell>
        </row>
        <row r="192">
          <cell r="A192">
            <v>191999</v>
          </cell>
          <cell r="B192" t="str">
            <v>TOTAL DEFERRED CHARGE</v>
          </cell>
          <cell r="C192">
            <v>634510426.03999996</v>
          </cell>
          <cell r="D192">
            <v>634510426.03999996</v>
          </cell>
          <cell r="E192">
            <v>634510426.03999996</v>
          </cell>
          <cell r="F192">
            <v>634510426.03999996</v>
          </cell>
          <cell r="G192">
            <v>634510426.03999996</v>
          </cell>
          <cell r="H192">
            <v>634510426.03999996</v>
          </cell>
          <cell r="I192">
            <v>644533369.03999996</v>
          </cell>
          <cell r="J192">
            <v>644533369.03999996</v>
          </cell>
          <cell r="K192">
            <v>644533369.03999996</v>
          </cell>
          <cell r="L192">
            <v>644533369.03999996</v>
          </cell>
          <cell r="M192">
            <v>644533369.03999996</v>
          </cell>
          <cell r="N192">
            <v>644533369.03999996</v>
          </cell>
        </row>
        <row r="193">
          <cell r="B193" t="str">
            <v>ACCUMULATED AMORTIZATION</v>
          </cell>
        </row>
        <row r="194">
          <cell r="B194" t="str">
            <v>ACC AMORT PROJECT  DEVELOPMENT</v>
          </cell>
        </row>
        <row r="195">
          <cell r="A195">
            <v>192201</v>
          </cell>
          <cell r="B195" t="str">
            <v>ACC AMORT DEVELOPMENT SYSTEM</v>
          </cell>
          <cell r="C195">
            <v>-3370191.59</v>
          </cell>
          <cell r="D195">
            <v>-3370191.59</v>
          </cell>
          <cell r="E195">
            <v>-3370191.59</v>
          </cell>
          <cell r="F195">
            <v>-3370191.59</v>
          </cell>
          <cell r="G195">
            <v>-3370191.59</v>
          </cell>
          <cell r="H195">
            <v>-3370191.59</v>
          </cell>
          <cell r="I195">
            <v>-3370191.59</v>
          </cell>
          <cell r="J195">
            <v>-3370191.59</v>
          </cell>
          <cell r="K195">
            <v>-3370191.59</v>
          </cell>
          <cell r="L195">
            <v>-3370191.59</v>
          </cell>
          <cell r="M195">
            <v>-3370191.59</v>
          </cell>
          <cell r="N195">
            <v>-3370191.59</v>
          </cell>
        </row>
        <row r="196">
          <cell r="A196">
            <v>192202</v>
          </cell>
          <cell r="B196" t="str">
            <v>ACC AMORT SOFTWARE</v>
          </cell>
          <cell r="C196">
            <v>-6160775.9900000002</v>
          </cell>
          <cell r="D196">
            <v>-6160775.9900000002</v>
          </cell>
          <cell r="E196">
            <v>-6160775.9900000002</v>
          </cell>
          <cell r="F196">
            <v>-6160775.9900000002</v>
          </cell>
          <cell r="G196">
            <v>-6160775.9900000002</v>
          </cell>
          <cell r="H196">
            <v>-6160775.9900000002</v>
          </cell>
          <cell r="I196">
            <v>-6160775.9900000002</v>
          </cell>
          <cell r="J196">
            <v>-6160775.9900000002</v>
          </cell>
          <cell r="K196">
            <v>-6160775.9900000002</v>
          </cell>
          <cell r="L196">
            <v>-6160775.9900000002</v>
          </cell>
          <cell r="M196">
            <v>-6160775.9900000002</v>
          </cell>
          <cell r="N196">
            <v>-6160775.9900000002</v>
          </cell>
        </row>
        <row r="197">
          <cell r="A197">
            <v>192203</v>
          </cell>
          <cell r="B197" t="str">
            <v>ACC AMORT IT NETWORK</v>
          </cell>
          <cell r="C197">
            <v>-363799</v>
          </cell>
          <cell r="D197">
            <v>-363799</v>
          </cell>
          <cell r="E197">
            <v>-363799</v>
          </cell>
          <cell r="F197">
            <v>-363799</v>
          </cell>
          <cell r="G197">
            <v>-363799</v>
          </cell>
          <cell r="H197">
            <v>-363799</v>
          </cell>
          <cell r="I197">
            <v>-363799</v>
          </cell>
          <cell r="J197">
            <v>-363799</v>
          </cell>
          <cell r="K197">
            <v>-363799</v>
          </cell>
          <cell r="L197">
            <v>-363799</v>
          </cell>
          <cell r="M197">
            <v>-363799</v>
          </cell>
          <cell r="N197">
            <v>-363799</v>
          </cell>
        </row>
        <row r="198">
          <cell r="A198">
            <v>192299</v>
          </cell>
          <cell r="B198" t="str">
            <v>TOTAL ACC AMORT PROJECT DEVELOPMENT</v>
          </cell>
          <cell r="C198">
            <v>-9894766.5800000001</v>
          </cell>
          <cell r="D198">
            <v>-9894766.5800000001</v>
          </cell>
          <cell r="E198">
            <v>-9894766.5800000001</v>
          </cell>
          <cell r="F198">
            <v>-9894766.5800000001</v>
          </cell>
          <cell r="G198">
            <v>-9894766.5800000001</v>
          </cell>
          <cell r="H198">
            <v>-9894766.5800000001</v>
          </cell>
          <cell r="I198">
            <v>-9894766.5800000001</v>
          </cell>
          <cell r="J198">
            <v>-9894766.5800000001</v>
          </cell>
          <cell r="K198">
            <v>-9894766.5800000001</v>
          </cell>
          <cell r="L198">
            <v>-9894766.5800000001</v>
          </cell>
          <cell r="M198">
            <v>-9894766.5800000001</v>
          </cell>
          <cell r="N198">
            <v>-9894766.5800000001</v>
          </cell>
        </row>
        <row r="199">
          <cell r="B199" t="str">
            <v>ACC AMORT RIGHT TO USE</v>
          </cell>
        </row>
        <row r="200">
          <cell r="A200">
            <v>192301</v>
          </cell>
          <cell r="B200" t="str">
            <v>ACC AMORT RIGHT TO USE - BUILDING</v>
          </cell>
          <cell r="C200">
            <v>-159735725.66</v>
          </cell>
          <cell r="D200">
            <v>-161091677.19999999</v>
          </cell>
          <cell r="E200">
            <v>-162542329.40000001</v>
          </cell>
          <cell r="F200">
            <v>-163946186.37</v>
          </cell>
          <cell r="G200">
            <v>-165396838.56999999</v>
          </cell>
          <cell r="H200">
            <v>-166800695.53999999</v>
          </cell>
          <cell r="I200">
            <v>-168597155.75</v>
          </cell>
          <cell r="J200">
            <v>-170132887.69999999</v>
          </cell>
          <cell r="K200">
            <v>-171619079.91</v>
          </cell>
          <cell r="L200">
            <v>-173154811.86000001</v>
          </cell>
          <cell r="M200">
            <v>-174641004.06999999</v>
          </cell>
          <cell r="N200">
            <v>-176176736.02000001</v>
          </cell>
        </row>
        <row r="201">
          <cell r="A201">
            <v>192302</v>
          </cell>
          <cell r="B201" t="str">
            <v>ACC AMORT RIGHT TO USE - UTILITY SYSTEM</v>
          </cell>
          <cell r="C201">
            <v>-132117520.47</v>
          </cell>
          <cell r="D201">
            <v>-133239028.86</v>
          </cell>
          <cell r="E201">
            <v>-134438864.22</v>
          </cell>
          <cell r="F201">
            <v>-135599995.21000001</v>
          </cell>
          <cell r="G201">
            <v>-136799830.56999999</v>
          </cell>
          <cell r="H201">
            <v>-137960961.56</v>
          </cell>
          <cell r="I201">
            <v>-139160796.91999999</v>
          </cell>
          <cell r="J201">
            <v>-140360632.28</v>
          </cell>
          <cell r="K201">
            <v>-141521763.27000001</v>
          </cell>
          <cell r="L201">
            <v>-142721598.63</v>
          </cell>
          <cell r="M201">
            <v>-143882729.62</v>
          </cell>
          <cell r="N201">
            <v>-145082564.97999999</v>
          </cell>
        </row>
        <row r="202">
          <cell r="A202">
            <v>192399</v>
          </cell>
          <cell r="B202" t="str">
            <v>TOTAL AMORT RIGHT TO USE</v>
          </cell>
          <cell r="C202">
            <v>-291853246.13</v>
          </cell>
          <cell r="D202">
            <v>-294330706.06</v>
          </cell>
          <cell r="E202">
            <v>-296981193.62</v>
          </cell>
          <cell r="F202">
            <v>-299546181.57999998</v>
          </cell>
          <cell r="G202">
            <v>-302196669.13999999</v>
          </cell>
          <cell r="H202">
            <v>-304761657.10000002</v>
          </cell>
          <cell r="I202">
            <v>-307757952.67000002</v>
          </cell>
          <cell r="J202">
            <v>-310493519.98000002</v>
          </cell>
          <cell r="K202">
            <v>-313140843.18000001</v>
          </cell>
          <cell r="L202">
            <v>-315876410.49000001</v>
          </cell>
          <cell r="M202">
            <v>-318523733.69</v>
          </cell>
          <cell r="N202">
            <v>-321259301</v>
          </cell>
        </row>
        <row r="203">
          <cell r="A203">
            <v>192999</v>
          </cell>
          <cell r="B203" t="str">
            <v>TOTAL ACCUMULATED AMORTIZATION</v>
          </cell>
          <cell r="C203">
            <v>-301748012.70999998</v>
          </cell>
          <cell r="D203">
            <v>-304225472.63999999</v>
          </cell>
          <cell r="E203">
            <v>-306875960.19999999</v>
          </cell>
          <cell r="F203">
            <v>-309440948.16000003</v>
          </cell>
          <cell r="G203">
            <v>-312091435.72000003</v>
          </cell>
          <cell r="H203">
            <v>-314656423.68000001</v>
          </cell>
          <cell r="I203">
            <v>-317652719.25</v>
          </cell>
          <cell r="J203">
            <v>-320388286.56</v>
          </cell>
          <cell r="K203">
            <v>-323035609.75999999</v>
          </cell>
          <cell r="L203">
            <v>-325771177.06999999</v>
          </cell>
          <cell r="M203">
            <v>-328418500.26999998</v>
          </cell>
          <cell r="N203">
            <v>-331154067.57999998</v>
          </cell>
        </row>
        <row r="204">
          <cell r="A204">
            <v>195999</v>
          </cell>
          <cell r="B204" t="str">
            <v>TOTAL OTHER ASSETS</v>
          </cell>
          <cell r="C204">
            <v>332762413.32999998</v>
          </cell>
          <cell r="D204">
            <v>330284953.39999998</v>
          </cell>
          <cell r="E204">
            <v>327634465.83999997</v>
          </cell>
          <cell r="F204">
            <v>325069477.88</v>
          </cell>
          <cell r="G204">
            <v>322418990.31999999</v>
          </cell>
          <cell r="H204">
            <v>319854002.36000001</v>
          </cell>
          <cell r="I204">
            <v>326880649.79000002</v>
          </cell>
          <cell r="J204">
            <v>324145082.48000002</v>
          </cell>
          <cell r="K204">
            <v>321497759.27999997</v>
          </cell>
          <cell r="L204">
            <v>318762191.97000003</v>
          </cell>
          <cell r="M204">
            <v>316114868.76999998</v>
          </cell>
          <cell r="N204">
            <v>313379301.45999998</v>
          </cell>
        </row>
        <row r="206">
          <cell r="B206" t="str">
            <v>SUSPENSE ACCOUNT</v>
          </cell>
        </row>
        <row r="207">
          <cell r="A207">
            <v>900001</v>
          </cell>
          <cell r="B207" t="str">
            <v>SUSPENSE FIXED ASSET</v>
          </cell>
          <cell r="C207">
            <v>7837997.2000000002</v>
          </cell>
          <cell r="D207">
            <v>7664746.0999999996</v>
          </cell>
          <cell r="E207">
            <v>513915</v>
          </cell>
          <cell r="F207">
            <v>1251745</v>
          </cell>
          <cell r="G207">
            <v>642870</v>
          </cell>
          <cell r="H207">
            <v>624070</v>
          </cell>
          <cell r="I207">
            <v>150716.4</v>
          </cell>
          <cell r="J207">
            <v>87590</v>
          </cell>
          <cell r="K207">
            <v>151290</v>
          </cell>
          <cell r="L207">
            <v>87590</v>
          </cell>
          <cell r="M207">
            <v>124385</v>
          </cell>
          <cell r="N207">
            <v>93320</v>
          </cell>
        </row>
        <row r="208">
          <cell r="A208">
            <v>900002</v>
          </cell>
          <cell r="B208" t="str">
            <v>SUSPENSE ACCOUNTS PAYABLE</v>
          </cell>
        </row>
        <row r="209">
          <cell r="A209">
            <v>900003</v>
          </cell>
          <cell r="B209" t="str">
            <v>AIRLINE EQUIPMENT INVENTORY</v>
          </cell>
        </row>
        <row r="210">
          <cell r="A210">
            <v>900004</v>
          </cell>
          <cell r="B210" t="str">
            <v>SUSPENSE WASTE</v>
          </cell>
        </row>
        <row r="211">
          <cell r="A211">
            <v>900005</v>
          </cell>
          <cell r="B211" t="str">
            <v>SUSPENSE FOR TRANSFER RM</v>
          </cell>
        </row>
        <row r="212">
          <cell r="A212">
            <v>999999</v>
          </cell>
          <cell r="B212" t="str">
            <v>TOTAL SUSPENSE ACCOUNT</v>
          </cell>
          <cell r="C212">
            <v>7837997.2000000002</v>
          </cell>
          <cell r="D212">
            <v>7664746.0999999996</v>
          </cell>
          <cell r="E212">
            <v>513915</v>
          </cell>
          <cell r="F212">
            <v>1251745</v>
          </cell>
          <cell r="G212">
            <v>642870</v>
          </cell>
          <cell r="H212">
            <v>624070</v>
          </cell>
          <cell r="I212">
            <v>150716.4</v>
          </cell>
          <cell r="J212">
            <v>87590</v>
          </cell>
          <cell r="K212">
            <v>151290</v>
          </cell>
          <cell r="L212">
            <v>87590</v>
          </cell>
          <cell r="M212">
            <v>124385</v>
          </cell>
          <cell r="N212">
            <v>93320</v>
          </cell>
        </row>
        <row r="214">
          <cell r="A214">
            <v>195999</v>
          </cell>
          <cell r="B214" t="str">
            <v>TOTAL OTHER ASSETS</v>
          </cell>
          <cell r="C214">
            <v>340600410.52999997</v>
          </cell>
          <cell r="D214">
            <v>337949699.5</v>
          </cell>
          <cell r="E214">
            <v>328148380.83999997</v>
          </cell>
          <cell r="F214">
            <v>326321222.88</v>
          </cell>
          <cell r="G214">
            <v>323061860.31999999</v>
          </cell>
          <cell r="H214">
            <v>320478072.36000001</v>
          </cell>
          <cell r="I214">
            <v>327031366.19</v>
          </cell>
          <cell r="J214">
            <v>324232672.48000002</v>
          </cell>
          <cell r="K214">
            <v>321649049.27999997</v>
          </cell>
          <cell r="L214">
            <v>318849781.97000003</v>
          </cell>
          <cell r="M214">
            <v>316239253.76999998</v>
          </cell>
          <cell r="N214">
            <v>313472621.45999998</v>
          </cell>
        </row>
        <row r="215">
          <cell r="A215">
            <v>199999</v>
          </cell>
          <cell r="B215" t="str">
            <v>TOTAL ASSETS</v>
          </cell>
          <cell r="C215">
            <v>1137551331.6300001</v>
          </cell>
          <cell r="D215">
            <v>1157575950.55</v>
          </cell>
          <cell r="E215">
            <v>1210500947.6500001</v>
          </cell>
          <cell r="F215">
            <v>1235643486.24</v>
          </cell>
          <cell r="G215">
            <v>1248901426.9200001</v>
          </cell>
          <cell r="H215">
            <v>1226853826.98</v>
          </cell>
          <cell r="I215">
            <v>1270852928.27</v>
          </cell>
          <cell r="J215">
            <v>1313017854.05</v>
          </cell>
          <cell r="K215">
            <v>1116117889.0899999</v>
          </cell>
          <cell r="L215">
            <v>1137319989.6600001</v>
          </cell>
          <cell r="M215">
            <v>1175879733.1800001</v>
          </cell>
          <cell r="N215">
            <v>1179475775.4000001</v>
          </cell>
        </row>
        <row r="218">
          <cell r="B218" t="str">
            <v>LIABILITIES</v>
          </cell>
        </row>
        <row r="219">
          <cell r="B219" t="str">
            <v>CURRENT LIABILITIES</v>
          </cell>
        </row>
        <row r="220">
          <cell r="B220" t="str">
            <v>OTHER ACCOUNTS PAYABLE</v>
          </cell>
        </row>
        <row r="221">
          <cell r="A221">
            <v>211001</v>
          </cell>
          <cell r="B221" t="str">
            <v>BANK OVER DRAFT</v>
          </cell>
        </row>
        <row r="222">
          <cell r="A222">
            <v>211002</v>
          </cell>
          <cell r="B222" t="str">
            <v>ACCOUNTS PAYABLE-CLEARING</v>
          </cell>
        </row>
        <row r="223">
          <cell r="A223">
            <v>211099</v>
          </cell>
          <cell r="B223" t="str">
            <v>TOTAL OTHER ACCOUNTS PAYABLE</v>
          </cell>
        </row>
        <row r="224">
          <cell r="B224" t="str">
            <v>ACCOUNTS PAYABLE DOMESTIC</v>
          </cell>
        </row>
        <row r="225">
          <cell r="A225">
            <v>211101</v>
          </cell>
          <cell r="B225" t="str">
            <v>A/P DOM - TRADES</v>
          </cell>
          <cell r="C225">
            <v>-31802488.91</v>
          </cell>
          <cell r="D225">
            <v>-33387441.43</v>
          </cell>
          <cell r="E225">
            <v>-38277349.409999996</v>
          </cell>
          <cell r="F225">
            <v>-39740032.240000002</v>
          </cell>
          <cell r="G225">
            <v>-31616438.260000002</v>
          </cell>
          <cell r="H225">
            <v>-26994592.93</v>
          </cell>
          <cell r="I225">
            <v>-30662163.43</v>
          </cell>
          <cell r="J225">
            <v>-37729831.719999999</v>
          </cell>
          <cell r="K225">
            <v>-33208006.309999999</v>
          </cell>
          <cell r="L225">
            <v>-32680322.260000002</v>
          </cell>
          <cell r="M225">
            <v>-37391351.270000003</v>
          </cell>
          <cell r="N225">
            <v>-53556952.009999998</v>
          </cell>
        </row>
        <row r="226">
          <cell r="A226">
            <v>211102</v>
          </cell>
          <cell r="B226" t="str">
            <v>A/P DOM - NON TRADES</v>
          </cell>
          <cell r="C226">
            <v>-53430324.759999998</v>
          </cell>
          <cell r="D226">
            <v>-50039301.189999998</v>
          </cell>
          <cell r="E226">
            <v>-53220055.340000004</v>
          </cell>
          <cell r="F226">
            <v>-49742627.270000003</v>
          </cell>
          <cell r="G226">
            <v>-50679672.880000003</v>
          </cell>
          <cell r="H226">
            <v>-47995803.659999996</v>
          </cell>
          <cell r="I226">
            <v>-49289608.310000002</v>
          </cell>
          <cell r="J226">
            <v>-48122717.020000003</v>
          </cell>
          <cell r="K226">
            <v>-48571701.609999999</v>
          </cell>
          <cell r="L226">
            <v>-48960014.390000001</v>
          </cell>
          <cell r="M226">
            <v>-51499242.710000001</v>
          </cell>
          <cell r="N226">
            <v>-53131744.270000003</v>
          </cell>
        </row>
        <row r="227">
          <cell r="A227">
            <v>211103</v>
          </cell>
          <cell r="B227" t="str">
            <v>A/P DOM - RELATED COMPANY</v>
          </cell>
          <cell r="C227">
            <v>-651149.23</v>
          </cell>
          <cell r="D227">
            <v>-484239.91</v>
          </cell>
          <cell r="E227">
            <v>-424289.33</v>
          </cell>
          <cell r="F227">
            <v>-658870.78</v>
          </cell>
          <cell r="G227">
            <v>-580062.47</v>
          </cell>
          <cell r="H227">
            <v>-346538.1</v>
          </cell>
          <cell r="I227">
            <v>-425735.69</v>
          </cell>
          <cell r="J227">
            <v>-483109.8</v>
          </cell>
          <cell r="K227">
            <v>-553431.9</v>
          </cell>
          <cell r="L227">
            <v>-471150.71</v>
          </cell>
          <cell r="M227">
            <v>-517491.9</v>
          </cell>
          <cell r="N227">
            <v>-784040.55</v>
          </cell>
        </row>
        <row r="228">
          <cell r="A228">
            <v>211199</v>
          </cell>
          <cell r="B228" t="str">
            <v>TOTAL ACCOUNT PAYABLE DOMESTIC</v>
          </cell>
          <cell r="C228">
            <v>-85883962.900000006</v>
          </cell>
          <cell r="D228">
            <v>-83910982.530000001</v>
          </cell>
          <cell r="E228">
            <v>-91921694.079999998</v>
          </cell>
          <cell r="F228">
            <v>-90141530.290000007</v>
          </cell>
          <cell r="G228">
            <v>-82876173.609999999</v>
          </cell>
          <cell r="H228">
            <v>-75336934.689999998</v>
          </cell>
          <cell r="I228">
            <v>-80377507.430000007</v>
          </cell>
          <cell r="J228">
            <v>-86335658.540000007</v>
          </cell>
          <cell r="K228">
            <v>-82333139.819999993</v>
          </cell>
          <cell r="L228">
            <v>-82111487.359999999</v>
          </cell>
          <cell r="M228">
            <v>-89408085.879999995</v>
          </cell>
          <cell r="N228">
            <v>-107472736.83</v>
          </cell>
        </row>
        <row r="229">
          <cell r="B229" t="str">
            <v>ACCOUNTS PAYABLE INTERNATIONAL</v>
          </cell>
        </row>
        <row r="230">
          <cell r="A230">
            <v>211201</v>
          </cell>
          <cell r="B230" t="str">
            <v>A/P INTER - TRADES</v>
          </cell>
          <cell r="C230">
            <v>-4431786.96</v>
          </cell>
          <cell r="D230">
            <v>-1310299.6499999999</v>
          </cell>
          <cell r="E230">
            <v>-793539.63</v>
          </cell>
          <cell r="F230">
            <v>-6515139.5</v>
          </cell>
          <cell r="G230">
            <v>-4831031.91</v>
          </cell>
          <cell r="H230">
            <v>-322845.55</v>
          </cell>
          <cell r="I230">
            <v>-1334008.51</v>
          </cell>
          <cell r="J230">
            <v>-3978087.39</v>
          </cell>
          <cell r="K230">
            <v>-2138288.9500000002</v>
          </cell>
          <cell r="L230">
            <v>-2398694.2599999998</v>
          </cell>
          <cell r="M230">
            <v>-1745011.46</v>
          </cell>
          <cell r="N230">
            <v>-4011439.49</v>
          </cell>
        </row>
        <row r="231">
          <cell r="A231">
            <v>211202</v>
          </cell>
          <cell r="B231" t="str">
            <v>A/P INTER - NON TRADES</v>
          </cell>
          <cell r="C231">
            <v>-244114.59</v>
          </cell>
          <cell r="D231">
            <v>-84143.11</v>
          </cell>
          <cell r="E231">
            <v>-12244.05</v>
          </cell>
          <cell r="F231">
            <v>-360085</v>
          </cell>
          <cell r="G231">
            <v>-278265.36</v>
          </cell>
          <cell r="H231">
            <v>-1088066.52</v>
          </cell>
          <cell r="I231">
            <v>-486911.48</v>
          </cell>
          <cell r="J231">
            <v>-5221.18</v>
          </cell>
          <cell r="K231">
            <v>-277892.38</v>
          </cell>
          <cell r="L231">
            <v>-179981.64</v>
          </cell>
          <cell r="M231">
            <v>-168767.56</v>
          </cell>
          <cell r="N231">
            <v>-684313.43</v>
          </cell>
        </row>
        <row r="232">
          <cell r="A232">
            <v>211203</v>
          </cell>
          <cell r="B232" t="str">
            <v>A/P INTER - RELATED COMPANY</v>
          </cell>
        </row>
        <row r="233">
          <cell r="A233">
            <v>211299</v>
          </cell>
          <cell r="B233" t="str">
            <v>TOTAL ACCOUNTS PAYABLE INTERNATIONAL</v>
          </cell>
          <cell r="C233">
            <v>-4675901.55</v>
          </cell>
          <cell r="D233">
            <v>-1394442.76</v>
          </cell>
          <cell r="E233">
            <v>-805783.68</v>
          </cell>
          <cell r="F233">
            <v>-6875224.5</v>
          </cell>
          <cell r="G233">
            <v>-5109297.2699999996</v>
          </cell>
          <cell r="H233">
            <v>-1410912.07</v>
          </cell>
          <cell r="I233">
            <v>-1820919.99</v>
          </cell>
          <cell r="J233">
            <v>-3983308.57</v>
          </cell>
          <cell r="K233">
            <v>-2416181.33</v>
          </cell>
          <cell r="L233">
            <v>-2578675.9</v>
          </cell>
          <cell r="M233">
            <v>-1913779.02</v>
          </cell>
          <cell r="N233">
            <v>-4695752.92</v>
          </cell>
        </row>
        <row r="234">
          <cell r="A234">
            <v>211999</v>
          </cell>
          <cell r="B234" t="str">
            <v>TOTAL ACCOUNTS PAYABLE</v>
          </cell>
          <cell r="C234">
            <v>-90559864.450000003</v>
          </cell>
          <cell r="D234">
            <v>-85305425.290000007</v>
          </cell>
          <cell r="E234">
            <v>-92727477.760000005</v>
          </cell>
          <cell r="F234">
            <v>-97016754.790000007</v>
          </cell>
          <cell r="G234">
            <v>-87985470.879999995</v>
          </cell>
          <cell r="H234">
            <v>-76747846.760000005</v>
          </cell>
          <cell r="I234">
            <v>-82198427.420000002</v>
          </cell>
          <cell r="J234">
            <v>-90318967.109999999</v>
          </cell>
          <cell r="K234">
            <v>-84749321.150000006</v>
          </cell>
          <cell r="L234">
            <v>-84690163.260000005</v>
          </cell>
          <cell r="M234">
            <v>-91321864.900000006</v>
          </cell>
          <cell r="N234">
            <v>-112168489.75</v>
          </cell>
        </row>
        <row r="235">
          <cell r="B235" t="str">
            <v>ACCRUED EXPENSE</v>
          </cell>
        </row>
        <row r="236">
          <cell r="A236">
            <v>212001</v>
          </cell>
          <cell r="B236" t="str">
            <v>ACCR DIVIDEND</v>
          </cell>
          <cell r="C236">
            <v>-260000000</v>
          </cell>
          <cell r="D236">
            <v>-260000000</v>
          </cell>
          <cell r="E236">
            <v>-260000000</v>
          </cell>
          <cell r="F236">
            <v>-260000000</v>
          </cell>
          <cell r="G236">
            <v>-260000000</v>
          </cell>
          <cell r="H236">
            <v>-260000000</v>
          </cell>
          <cell r="I236">
            <v>-260000000</v>
          </cell>
          <cell r="J236">
            <v>-260000000</v>
          </cell>
          <cell r="N236">
            <v>-250000000</v>
          </cell>
        </row>
        <row r="237">
          <cell r="A237">
            <v>212002</v>
          </cell>
          <cell r="B237" t="str">
            <v>ACCR  TELEPHONE ALLOWANCE</v>
          </cell>
        </row>
        <row r="238">
          <cell r="A238">
            <v>212003</v>
          </cell>
          <cell r="B238" t="str">
            <v>ACCR  WATER SUPPLY EXPENSE</v>
          </cell>
          <cell r="C238">
            <v>-500</v>
          </cell>
          <cell r="D238">
            <v>-500</v>
          </cell>
          <cell r="E238">
            <v>-500</v>
          </cell>
          <cell r="F238">
            <v>-500</v>
          </cell>
          <cell r="G238">
            <v>-500</v>
          </cell>
          <cell r="H238">
            <v>-500</v>
          </cell>
          <cell r="I238">
            <v>-500</v>
          </cell>
          <cell r="J238">
            <v>-500</v>
          </cell>
          <cell r="K238">
            <v>-500</v>
          </cell>
          <cell r="L238">
            <v>-500</v>
          </cell>
          <cell r="M238">
            <v>-500</v>
          </cell>
          <cell r="N238">
            <v>-500</v>
          </cell>
        </row>
        <row r="239">
          <cell r="A239">
            <v>212004</v>
          </cell>
          <cell r="B239" t="str">
            <v>ACCR  SSF COMPANY CONTRIBUTE</v>
          </cell>
          <cell r="C239">
            <v>-428698</v>
          </cell>
          <cell r="D239">
            <v>-429116</v>
          </cell>
          <cell r="E239">
            <v>-429054</v>
          </cell>
          <cell r="F239">
            <v>-424335</v>
          </cell>
          <cell r="G239">
            <v>-422012</v>
          </cell>
          <cell r="H239">
            <v>-420678</v>
          </cell>
          <cell r="I239">
            <v>-419372</v>
          </cell>
          <cell r="J239">
            <v>-419430</v>
          </cell>
          <cell r="K239">
            <v>-418214</v>
          </cell>
          <cell r="L239">
            <v>-422120</v>
          </cell>
          <cell r="M239">
            <v>-420470</v>
          </cell>
          <cell r="N239">
            <v>-422764</v>
          </cell>
        </row>
        <row r="240">
          <cell r="A240">
            <v>212005</v>
          </cell>
          <cell r="B240" t="str">
            <v>ACCR  PVF COMPANY CONTRIBUTE</v>
          </cell>
        </row>
        <row r="241">
          <cell r="A241">
            <v>212006</v>
          </cell>
          <cell r="B241" t="str">
            <v>ACCR AUDITOR FEE</v>
          </cell>
          <cell r="C241">
            <v>-300000</v>
          </cell>
          <cell r="D241">
            <v>-355000</v>
          </cell>
          <cell r="E241">
            <v>-165000</v>
          </cell>
          <cell r="F241">
            <v>-213333</v>
          </cell>
          <cell r="G241">
            <v>-266666</v>
          </cell>
          <cell r="H241">
            <v>-270000</v>
          </cell>
          <cell r="I241">
            <v>-323333</v>
          </cell>
          <cell r="J241">
            <v>-326666</v>
          </cell>
          <cell r="K241">
            <v>-135000</v>
          </cell>
          <cell r="L241">
            <v>-188333</v>
          </cell>
          <cell r="M241">
            <v>-241666</v>
          </cell>
          <cell r="N241">
            <v>-245000</v>
          </cell>
        </row>
        <row r="242">
          <cell r="A242">
            <v>212007</v>
          </cell>
          <cell r="B242" t="str">
            <v>ACCR PETTY CASH</v>
          </cell>
          <cell r="C242">
            <v>-70987.320000000007</v>
          </cell>
          <cell r="D242">
            <v>-99627.83</v>
          </cell>
          <cell r="E242">
            <v>-111536.33</v>
          </cell>
          <cell r="F242">
            <v>-129585.51</v>
          </cell>
          <cell r="G242">
            <v>-135815.1</v>
          </cell>
          <cell r="H242">
            <v>-70711.789999999994</v>
          </cell>
          <cell r="I242">
            <v>-127316.77</v>
          </cell>
          <cell r="J242">
            <v>-101962.61</v>
          </cell>
          <cell r="K242">
            <v>-82033.3</v>
          </cell>
          <cell r="L242">
            <v>-113485.81</v>
          </cell>
          <cell r="M242">
            <v>-59720.65</v>
          </cell>
          <cell r="N242">
            <v>-73996.95</v>
          </cell>
        </row>
        <row r="243">
          <cell r="A243">
            <v>212008</v>
          </cell>
          <cell r="B243" t="str">
            <v>ACCR INTEREST EXPENSE</v>
          </cell>
        </row>
        <row r="244">
          <cell r="A244">
            <v>212009</v>
          </cell>
          <cell r="B244" t="str">
            <v>ACCR BUSINESS TRAVEL EXPENSE</v>
          </cell>
        </row>
        <row r="245">
          <cell r="A245">
            <v>212010</v>
          </cell>
          <cell r="B245" t="str">
            <v>ACCR CONCESSION FEE</v>
          </cell>
          <cell r="C245">
            <v>-15591027.6</v>
          </cell>
          <cell r="D245">
            <v>-15090540.26</v>
          </cell>
          <cell r="E245">
            <v>-15420169.380000001</v>
          </cell>
          <cell r="F245">
            <v>-14124607.15</v>
          </cell>
          <cell r="G245">
            <v>-12901049.76</v>
          </cell>
          <cell r="H245">
            <v>-11534841.01</v>
          </cell>
          <cell r="I245">
            <v>-14789377.119999999</v>
          </cell>
          <cell r="J245">
            <v>-15083305.529999999</v>
          </cell>
          <cell r="K245">
            <v>-12395704.130000001</v>
          </cell>
          <cell r="L245">
            <v>-13275011.84</v>
          </cell>
          <cell r="M245">
            <v>-14733914.59</v>
          </cell>
          <cell r="N245">
            <v>-15701148.380000001</v>
          </cell>
        </row>
        <row r="246">
          <cell r="A246">
            <v>212011</v>
          </cell>
          <cell r="B246" t="str">
            <v>ACCR SALARY</v>
          </cell>
          <cell r="C246">
            <v>-26105373.699999999</v>
          </cell>
          <cell r="D246">
            <v>-16699822.470000001</v>
          </cell>
          <cell r="E246">
            <v>-7345816.4500000002</v>
          </cell>
          <cell r="F246">
            <v>-9600000</v>
          </cell>
          <cell r="G246">
            <v>-12000000</v>
          </cell>
          <cell r="H246">
            <v>-14400000</v>
          </cell>
          <cell r="I246">
            <v>-16800000</v>
          </cell>
          <cell r="J246">
            <v>-19210613.809999999</v>
          </cell>
          <cell r="K246">
            <v>-21610613.809999999</v>
          </cell>
          <cell r="L246">
            <v>-24010613.809999999</v>
          </cell>
          <cell r="M246">
            <v>-26410613.809999999</v>
          </cell>
          <cell r="N246">
            <v>-37791962.640000001</v>
          </cell>
        </row>
        <row r="247">
          <cell r="A247">
            <v>212099</v>
          </cell>
          <cell r="B247" t="str">
            <v>ACCR OTHERS</v>
          </cell>
          <cell r="C247">
            <v>-660693.77</v>
          </cell>
          <cell r="D247">
            <v>-458645.4</v>
          </cell>
          <cell r="E247">
            <v>-323795.45</v>
          </cell>
          <cell r="F247">
            <v>-2133843.4700000002</v>
          </cell>
          <cell r="G247">
            <v>-1564502.16</v>
          </cell>
          <cell r="H247">
            <v>-1330874.42</v>
          </cell>
          <cell r="I247">
            <v>-1926508.27</v>
          </cell>
          <cell r="J247">
            <v>-1701262.67</v>
          </cell>
          <cell r="K247">
            <v>-2966463.09</v>
          </cell>
          <cell r="L247">
            <v>-1503894.7</v>
          </cell>
          <cell r="M247">
            <v>-1788250.6</v>
          </cell>
          <cell r="N247">
            <v>-574369.48</v>
          </cell>
        </row>
        <row r="248">
          <cell r="A248">
            <v>212999</v>
          </cell>
          <cell r="B248" t="str">
            <v>TOTAL ACCRUED EXPENSE</v>
          </cell>
          <cell r="C248">
            <v>-303157280.38999999</v>
          </cell>
          <cell r="D248">
            <v>-293133251.95999998</v>
          </cell>
          <cell r="E248">
            <v>-283795871.61000001</v>
          </cell>
          <cell r="F248">
            <v>-286626204.13</v>
          </cell>
          <cell r="G248">
            <v>-287290545.01999998</v>
          </cell>
          <cell r="H248">
            <v>-288027605.22000003</v>
          </cell>
          <cell r="I248">
            <v>-294386407.16000003</v>
          </cell>
          <cell r="J248">
            <v>-296843740.62</v>
          </cell>
          <cell r="K248">
            <v>-37608528.329999998</v>
          </cell>
          <cell r="L248">
            <v>-39513959.159999996</v>
          </cell>
          <cell r="M248">
            <v>-43655135.649999999</v>
          </cell>
          <cell r="N248">
            <v>-304809741.44999999</v>
          </cell>
        </row>
        <row r="249">
          <cell r="B249" t="str">
            <v>ADVANCE</v>
          </cell>
        </row>
        <row r="250">
          <cell r="A250">
            <v>213001</v>
          </cell>
          <cell r="B250" t="str">
            <v>ADVANCE FROM RELATED COMPANY</v>
          </cell>
        </row>
        <row r="251">
          <cell r="A251">
            <v>213002</v>
          </cell>
          <cell r="B251" t="str">
            <v>ADVANCE FROM DIRECTOR</v>
          </cell>
          <cell r="C251">
            <v>-7255.5</v>
          </cell>
          <cell r="D251">
            <v>-49095.07</v>
          </cell>
          <cell r="E251">
            <v>-47833.68</v>
          </cell>
          <cell r="F251">
            <v>-17728.57</v>
          </cell>
          <cell r="G251">
            <v>-3707</v>
          </cell>
          <cell r="H251">
            <v>-40300.92</v>
          </cell>
          <cell r="I251">
            <v>-87515.26</v>
          </cell>
          <cell r="J251">
            <v>-35150.19</v>
          </cell>
          <cell r="K251">
            <v>-2212.81</v>
          </cell>
          <cell r="L251">
            <v>-69565.72</v>
          </cell>
          <cell r="M251">
            <v>-24009.94</v>
          </cell>
          <cell r="N251">
            <v>-41895.85</v>
          </cell>
        </row>
        <row r="252">
          <cell r="A252">
            <v>213003</v>
          </cell>
          <cell r="B252" t="str">
            <v>ADVANCE FROM OTHER</v>
          </cell>
          <cell r="C252">
            <v>-2489511.7200000002</v>
          </cell>
          <cell r="D252">
            <v>-3537343.91</v>
          </cell>
          <cell r="E252">
            <v>-4954084.53</v>
          </cell>
          <cell r="F252">
            <v>-1924447.44</v>
          </cell>
          <cell r="G252">
            <v>-3122839.54</v>
          </cell>
          <cell r="H252">
            <v>-5168012.55</v>
          </cell>
          <cell r="I252">
            <v>-4219655.5599999996</v>
          </cell>
          <cell r="J252">
            <v>-4750176.5599999996</v>
          </cell>
          <cell r="K252">
            <v>-4189509.04</v>
          </cell>
          <cell r="L252">
            <v>-2897354.14</v>
          </cell>
          <cell r="M252">
            <v>-2948745.49</v>
          </cell>
          <cell r="N252">
            <v>-7904731.5899999999</v>
          </cell>
        </row>
        <row r="253">
          <cell r="A253">
            <v>213004</v>
          </cell>
          <cell r="B253" t="str">
            <v>ADVANCE FROM EMPLOYEE</v>
          </cell>
          <cell r="C253">
            <v>-443338.64</v>
          </cell>
          <cell r="D253">
            <v>-456807.64</v>
          </cell>
          <cell r="E253">
            <v>-361470.6</v>
          </cell>
          <cell r="F253">
            <v>-399908.81</v>
          </cell>
          <cell r="G253">
            <v>-361149.01</v>
          </cell>
          <cell r="H253">
            <v>-253348.94</v>
          </cell>
          <cell r="I253">
            <v>-294555.33</v>
          </cell>
          <cell r="J253">
            <v>-347815.05</v>
          </cell>
          <cell r="K253">
            <v>-425106.77</v>
          </cell>
          <cell r="L253">
            <v>-268457.75</v>
          </cell>
          <cell r="M253">
            <v>-510075.92</v>
          </cell>
          <cell r="N253">
            <v>-300139.36</v>
          </cell>
        </row>
        <row r="254">
          <cell r="A254">
            <v>213999</v>
          </cell>
          <cell r="B254" t="str">
            <v>TOTAL ADVANCE</v>
          </cell>
          <cell r="C254">
            <v>-2940105.86</v>
          </cell>
          <cell r="D254">
            <v>-4043246.62</v>
          </cell>
          <cell r="E254">
            <v>-5363388.8099999996</v>
          </cell>
          <cell r="F254">
            <v>-2342084.8199999998</v>
          </cell>
          <cell r="G254">
            <v>-3487695.55</v>
          </cell>
          <cell r="H254">
            <v>-5461662.4100000001</v>
          </cell>
          <cell r="I254">
            <v>-4601726.1500000004</v>
          </cell>
          <cell r="J254">
            <v>-5133141.8</v>
          </cell>
          <cell r="K254">
            <v>-4616828.62</v>
          </cell>
          <cell r="L254">
            <v>-3235377.61</v>
          </cell>
          <cell r="M254">
            <v>-3482831.35</v>
          </cell>
          <cell r="N254">
            <v>-8246766.7999999998</v>
          </cell>
        </row>
        <row r="255">
          <cell r="B255" t="str">
            <v>SHORT TERM LOANS</v>
          </cell>
        </row>
        <row r="256">
          <cell r="A256">
            <v>214001</v>
          </cell>
          <cell r="B256" t="str">
            <v>S/T LOAN FROM RELATED COMPANY</v>
          </cell>
        </row>
        <row r="257">
          <cell r="A257">
            <v>214002</v>
          </cell>
          <cell r="B257" t="str">
            <v>S/T LOAN FROM DIRECTOR</v>
          </cell>
        </row>
        <row r="258">
          <cell r="A258">
            <v>214003</v>
          </cell>
          <cell r="B258" t="str">
            <v>S/T LOAN FROM BANK</v>
          </cell>
        </row>
        <row r="259">
          <cell r="A259">
            <v>214999</v>
          </cell>
          <cell r="B259" t="str">
            <v>TOTAL SHORT TERM LOANS</v>
          </cell>
        </row>
        <row r="260">
          <cell r="B260" t="str">
            <v>SHORT TERM PROVISION</v>
          </cell>
        </row>
        <row r="261">
          <cell r="A261">
            <v>215001</v>
          </cell>
          <cell r="B261" t="str">
            <v>PROVISION FOR ANNUAL DISCOUNT</v>
          </cell>
          <cell r="C261">
            <v>-2307635.5</v>
          </cell>
          <cell r="D261">
            <v>-2979731.28</v>
          </cell>
          <cell r="E261">
            <v>-3687334.59</v>
          </cell>
          <cell r="F261">
            <v>-4331539.83</v>
          </cell>
          <cell r="G261">
            <v>-4874671.4000000004</v>
          </cell>
          <cell r="H261">
            <v>-5329152.9000000004</v>
          </cell>
          <cell r="I261">
            <v>-5983717.8899999997</v>
          </cell>
          <cell r="J261">
            <v>-6689165.79</v>
          </cell>
        </row>
        <row r="262">
          <cell r="A262">
            <v>215999</v>
          </cell>
          <cell r="B262" t="str">
            <v>TOTAL SHORT TERM PROVISION</v>
          </cell>
          <cell r="C262">
            <v>-2307635.5</v>
          </cell>
          <cell r="D262">
            <v>-2979731.28</v>
          </cell>
          <cell r="E262">
            <v>-3687334.59</v>
          </cell>
          <cell r="F262">
            <v>-4331539.83</v>
          </cell>
          <cell r="G262">
            <v>-4874671.4000000004</v>
          </cell>
          <cell r="H262">
            <v>-5329152.9000000004</v>
          </cell>
          <cell r="I262">
            <v>-5983717.8899999997</v>
          </cell>
          <cell r="J262">
            <v>-6689165.79</v>
          </cell>
        </row>
        <row r="263">
          <cell r="B263" t="str">
            <v>OTHER CURRENT LIABILITIES</v>
          </cell>
        </row>
        <row r="264">
          <cell r="A264">
            <v>219001</v>
          </cell>
          <cell r="B264" t="str">
            <v>CREDITOR WHT-PHOR NGOR DOR  1</v>
          </cell>
          <cell r="C264">
            <v>-2101674.63</v>
          </cell>
          <cell r="D264">
            <v>-2075412.82</v>
          </cell>
          <cell r="E264">
            <v>-2175128.85</v>
          </cell>
          <cell r="F264">
            <v>-1078541.3400000001</v>
          </cell>
          <cell r="G264">
            <v>-878804.22</v>
          </cell>
          <cell r="H264">
            <v>-864442.74</v>
          </cell>
          <cell r="I264">
            <v>-937118.4</v>
          </cell>
          <cell r="J264">
            <v>-969157.65</v>
          </cell>
          <cell r="K264">
            <v>-951522.78</v>
          </cell>
          <cell r="L264">
            <v>-955750.87</v>
          </cell>
          <cell r="M264">
            <v>-976877.27</v>
          </cell>
          <cell r="N264">
            <v>-2473718.9300000002</v>
          </cell>
        </row>
        <row r="265">
          <cell r="A265">
            <v>219002</v>
          </cell>
          <cell r="B265" t="str">
            <v>CREDITOR WHT-PHOR NGOR DOR  3</v>
          </cell>
          <cell r="C265">
            <v>-22071.62</v>
          </cell>
          <cell r="D265">
            <v>-10480</v>
          </cell>
          <cell r="E265">
            <v>-5791.47</v>
          </cell>
          <cell r="F265">
            <v>-548.13</v>
          </cell>
          <cell r="G265">
            <v>-3325.3</v>
          </cell>
          <cell r="H265">
            <v>-4479.6000000000004</v>
          </cell>
          <cell r="I265">
            <v>-11156.91</v>
          </cell>
          <cell r="J265">
            <v>-3498.77</v>
          </cell>
          <cell r="K265">
            <v>-10094.75</v>
          </cell>
          <cell r="L265">
            <v>-13894.79</v>
          </cell>
          <cell r="M265">
            <v>-7096.04</v>
          </cell>
          <cell r="N265">
            <v>-3663.06</v>
          </cell>
        </row>
        <row r="266">
          <cell r="A266">
            <v>219003</v>
          </cell>
          <cell r="B266" t="str">
            <v>CREDITOR WHT-PHOR NGOR DOR 53</v>
          </cell>
          <cell r="C266">
            <v>-920604.01</v>
          </cell>
          <cell r="D266">
            <v>-970889.13</v>
          </cell>
          <cell r="E266">
            <v>-847182.03</v>
          </cell>
          <cell r="F266">
            <v>-989135.74</v>
          </cell>
          <cell r="G266">
            <v>-850604.23</v>
          </cell>
          <cell r="H266">
            <v>-809341.47</v>
          </cell>
          <cell r="I266">
            <v>-718416.81</v>
          </cell>
          <cell r="J266">
            <v>-906825.98</v>
          </cell>
          <cell r="K266">
            <v>-3463712.16</v>
          </cell>
          <cell r="L266">
            <v>-792508.82</v>
          </cell>
          <cell r="M266">
            <v>-838220.32</v>
          </cell>
          <cell r="N266">
            <v>-956310.13</v>
          </cell>
        </row>
        <row r="267">
          <cell r="A267">
            <v>219004</v>
          </cell>
          <cell r="B267" t="str">
            <v>CREDITOR WHT-PHOR NGOR DOR 54</v>
          </cell>
        </row>
        <row r="268">
          <cell r="A268">
            <v>219005</v>
          </cell>
          <cell r="B268" t="str">
            <v>CREDITOR VAT- PHOR PHOR  30</v>
          </cell>
          <cell r="C268">
            <v>-424600.95</v>
          </cell>
          <cell r="D268">
            <v>-451428.5</v>
          </cell>
          <cell r="E268">
            <v>-437989.87</v>
          </cell>
          <cell r="F268">
            <v>-104145.15</v>
          </cell>
          <cell r="G268">
            <v>-77157</v>
          </cell>
          <cell r="H268">
            <v>-266091.73</v>
          </cell>
          <cell r="I268">
            <v>-1071233.17</v>
          </cell>
          <cell r="J268">
            <v>-227580.97</v>
          </cell>
          <cell r="K268">
            <v>-11693.93</v>
          </cell>
          <cell r="L268">
            <v>-811898.02</v>
          </cell>
          <cell r="M268">
            <v>-627330.79</v>
          </cell>
        </row>
        <row r="269">
          <cell r="A269">
            <v>219006</v>
          </cell>
          <cell r="B269" t="str">
            <v>CREDITOR VAT- PHOR PHOR  36</v>
          </cell>
        </row>
        <row r="270">
          <cell r="A270">
            <v>219007</v>
          </cell>
          <cell r="B270" t="str">
            <v>SSF EMPLOYEE CONTRIBUTION</v>
          </cell>
          <cell r="C270">
            <v>-428698</v>
          </cell>
          <cell r="D270">
            <v>-429116</v>
          </cell>
          <cell r="E270">
            <v>-429054</v>
          </cell>
          <cell r="F270">
            <v>-424335</v>
          </cell>
          <cell r="G270">
            <v>-422012</v>
          </cell>
          <cell r="H270">
            <v>-420678</v>
          </cell>
          <cell r="I270">
            <v>-419372</v>
          </cell>
          <cell r="J270">
            <v>-419430</v>
          </cell>
          <cell r="K270">
            <v>-418214</v>
          </cell>
          <cell r="L270">
            <v>-422120</v>
          </cell>
          <cell r="M270">
            <v>-420470</v>
          </cell>
          <cell r="N270">
            <v>-422764</v>
          </cell>
        </row>
        <row r="271">
          <cell r="A271">
            <v>219008</v>
          </cell>
          <cell r="B271" t="str">
            <v>PVF EMPLOYEE CONTRIBUTION</v>
          </cell>
        </row>
        <row r="272">
          <cell r="A272">
            <v>219009</v>
          </cell>
          <cell r="B272" t="str">
            <v>CREDIT UNION PAYABLE</v>
          </cell>
        </row>
        <row r="273">
          <cell r="A273">
            <v>219010</v>
          </cell>
          <cell r="B273" t="str">
            <v>OUTPUT VAT</v>
          </cell>
        </row>
        <row r="274">
          <cell r="A274">
            <v>219011</v>
          </cell>
          <cell r="B274" t="str">
            <v>CREDITOR CIT - PHOR NGOR DOR 50</v>
          </cell>
          <cell r="C274">
            <v>-34760123.369999997</v>
          </cell>
          <cell r="D274">
            <v>-41282042.649999999</v>
          </cell>
          <cell r="E274">
            <v>-47834053.049999997</v>
          </cell>
          <cell r="F274">
            <v>-51706537.189999998</v>
          </cell>
          <cell r="G274">
            <v>-55415508.219999999</v>
          </cell>
          <cell r="H274">
            <v>-29474597.48</v>
          </cell>
          <cell r="I274">
            <v>-36156858.170000002</v>
          </cell>
          <cell r="J274">
            <v>-42284394.109999999</v>
          </cell>
          <cell r="K274">
            <v>-17556923.609999999</v>
          </cell>
          <cell r="L274">
            <v>-21746141.25</v>
          </cell>
          <cell r="M274">
            <v>-27117935.550000001</v>
          </cell>
          <cell r="N274">
            <v>-27482663.170000002</v>
          </cell>
        </row>
        <row r="275">
          <cell r="A275">
            <v>219012</v>
          </cell>
          <cell r="B275" t="str">
            <v>GOVERNMENT HOUSING BANK</v>
          </cell>
        </row>
        <row r="276">
          <cell r="A276">
            <v>219013</v>
          </cell>
          <cell r="B276" t="str">
            <v>RETENTION</v>
          </cell>
          <cell r="C276">
            <v>-6505464.0700000003</v>
          </cell>
          <cell r="D276">
            <v>-6508267.8099999996</v>
          </cell>
          <cell r="E276">
            <v>-6665926.0499999998</v>
          </cell>
          <cell r="F276">
            <v>-6708461.7599999998</v>
          </cell>
          <cell r="G276">
            <v>-6708461.7599999998</v>
          </cell>
          <cell r="H276">
            <v>-6710330.9199999999</v>
          </cell>
          <cell r="I276">
            <v>-6951426.7000000002</v>
          </cell>
          <cell r="J276">
            <v>-6951426.7000000002</v>
          </cell>
          <cell r="K276">
            <v>-6769326.7000000002</v>
          </cell>
          <cell r="L276">
            <v>-6773625.7699999996</v>
          </cell>
          <cell r="M276">
            <v>-6822543.4800000004</v>
          </cell>
          <cell r="N276">
            <v>-6643062.1600000001</v>
          </cell>
        </row>
        <row r="277">
          <cell r="A277">
            <v>219199</v>
          </cell>
          <cell r="B277" t="str">
            <v>TOTAL OTHER CURRENT LIABILITIE</v>
          </cell>
          <cell r="C277">
            <v>-45163236.649999999</v>
          </cell>
          <cell r="D277">
            <v>-51727636.909999996</v>
          </cell>
          <cell r="E277">
            <v>-58395125.32</v>
          </cell>
          <cell r="F277">
            <v>-61011704.310000002</v>
          </cell>
          <cell r="G277">
            <v>-64355872.729999997</v>
          </cell>
          <cell r="H277">
            <v>-38549961.939999998</v>
          </cell>
          <cell r="I277">
            <v>-46265582.159999996</v>
          </cell>
          <cell r="J277">
            <v>-51762314.18</v>
          </cell>
          <cell r="K277">
            <v>-29181487.93</v>
          </cell>
          <cell r="L277">
            <v>-31515939.52</v>
          </cell>
          <cell r="M277">
            <v>-36810473.450000003</v>
          </cell>
          <cell r="N277">
            <v>-37982181.450000003</v>
          </cell>
        </row>
        <row r="278">
          <cell r="A278">
            <v>219999</v>
          </cell>
          <cell r="B278" t="str">
            <v>TOTAL CURRENT LIABILITIES</v>
          </cell>
          <cell r="C278">
            <v>-444128122.85000002</v>
          </cell>
          <cell r="D278">
            <v>-437189292.06</v>
          </cell>
          <cell r="E278">
            <v>-443969198.08999997</v>
          </cell>
          <cell r="F278">
            <v>-451328287.88</v>
          </cell>
          <cell r="G278">
            <v>-447994255.57999998</v>
          </cell>
          <cell r="H278">
            <v>-414116229.23000002</v>
          </cell>
          <cell r="I278">
            <v>-433435860.77999997</v>
          </cell>
          <cell r="J278">
            <v>-450747329.5</v>
          </cell>
          <cell r="K278">
            <v>-156156166.03</v>
          </cell>
          <cell r="L278">
            <v>-158955439.55000001</v>
          </cell>
          <cell r="M278">
            <v>-175270305.34999999</v>
          </cell>
          <cell r="N278">
            <v>-463207179.44999999</v>
          </cell>
        </row>
        <row r="279">
          <cell r="B279" t="str">
            <v>NON CURRENT LIABILITIES</v>
          </cell>
        </row>
        <row r="280">
          <cell r="A280">
            <v>229999</v>
          </cell>
          <cell r="B280" t="str">
            <v>TOTAL NON CURRENT LIABILITIES</v>
          </cell>
        </row>
        <row r="281">
          <cell r="B281" t="str">
            <v>LONG TERM LIABILITIES</v>
          </cell>
        </row>
        <row r="282">
          <cell r="A282">
            <v>230001</v>
          </cell>
          <cell r="B282" t="str">
            <v>L/T LOANS FROM BANK</v>
          </cell>
          <cell r="K282">
            <v>-80000000</v>
          </cell>
          <cell r="L282">
            <v>-80000000</v>
          </cell>
          <cell r="M282">
            <v>-80000000</v>
          </cell>
          <cell r="N282">
            <v>-15000000</v>
          </cell>
        </row>
        <row r="283">
          <cell r="A283">
            <v>230002</v>
          </cell>
          <cell r="B283" t="str">
            <v>L/T LOANS FROM FINANCE</v>
          </cell>
          <cell r="C283">
            <v>-15927434.66</v>
          </cell>
          <cell r="D283">
            <v>-15302379.48</v>
          </cell>
          <cell r="E283">
            <v>-32870459.399999999</v>
          </cell>
          <cell r="F283">
            <v>-31725600.359999999</v>
          </cell>
          <cell r="G283">
            <v>-30568543.32</v>
          </cell>
          <cell r="H283">
            <v>-29506004.73</v>
          </cell>
          <cell r="I283">
            <v>-28443466.140000001</v>
          </cell>
          <cell r="J283">
            <v>-27380927.550000001</v>
          </cell>
          <cell r="K283">
            <v>-26318388.960000001</v>
          </cell>
          <cell r="L283">
            <v>-25255850.370000001</v>
          </cell>
          <cell r="M283">
            <v>-24193311.780000001</v>
          </cell>
          <cell r="N283">
            <v>-23130773.190000001</v>
          </cell>
        </row>
        <row r="284">
          <cell r="A284">
            <v>230003</v>
          </cell>
          <cell r="B284" t="str">
            <v>L/T LOANS FROM RELATED COMPANY</v>
          </cell>
        </row>
        <row r="285">
          <cell r="A285">
            <v>239999</v>
          </cell>
          <cell r="B285" t="str">
            <v>TOTAL LONG TERM LIABILITIES</v>
          </cell>
          <cell r="C285">
            <v>-15927434.66</v>
          </cell>
          <cell r="D285">
            <v>-15302379.48</v>
          </cell>
          <cell r="E285">
            <v>-32870459.399999999</v>
          </cell>
          <cell r="F285">
            <v>-31725600.359999999</v>
          </cell>
          <cell r="G285">
            <v>-30568543.32</v>
          </cell>
          <cell r="H285">
            <v>-29506004.73</v>
          </cell>
          <cell r="I285">
            <v>-28443466.140000001</v>
          </cell>
          <cell r="J285">
            <v>-27380927.550000001</v>
          </cell>
          <cell r="K285">
            <v>-106318388.95999999</v>
          </cell>
          <cell r="L285">
            <v>-105255850.37</v>
          </cell>
          <cell r="M285">
            <v>-104193311.78</v>
          </cell>
          <cell r="N285">
            <v>-38130773.189999998</v>
          </cell>
        </row>
        <row r="286">
          <cell r="A286">
            <v>240000</v>
          </cell>
          <cell r="B286" t="str">
            <v>LONG TERM PROVISION</v>
          </cell>
        </row>
        <row r="287">
          <cell r="A287">
            <v>240001</v>
          </cell>
          <cell r="B287" t="str">
            <v>PROVISION FOR SEVERANCE PAY</v>
          </cell>
          <cell r="C287">
            <v>-25169187</v>
          </cell>
          <cell r="D287">
            <v>-25625719</v>
          </cell>
          <cell r="E287">
            <v>-26113727</v>
          </cell>
          <cell r="F287">
            <v>-26585996</v>
          </cell>
          <cell r="G287">
            <v>-27074006</v>
          </cell>
          <cell r="H287">
            <v>-27546275</v>
          </cell>
          <cell r="I287">
            <v>-28028988</v>
          </cell>
          <cell r="J287">
            <v>-28511701</v>
          </cell>
          <cell r="K287">
            <v>-28978833</v>
          </cell>
          <cell r="L287">
            <v>-29461543</v>
          </cell>
          <cell r="M287">
            <v>-29928671</v>
          </cell>
          <cell r="N287">
            <v>-29691381</v>
          </cell>
        </row>
        <row r="288">
          <cell r="A288">
            <v>240002</v>
          </cell>
          <cell r="B288" t="str">
            <v>PROVISION FOR LAND RENTAL</v>
          </cell>
          <cell r="C288">
            <v>-18550010.289999999</v>
          </cell>
          <cell r="D288">
            <v>-18470398.23</v>
          </cell>
          <cell r="E288">
            <v>-18496138.02</v>
          </cell>
          <cell r="F288">
            <v>-18469201.890000001</v>
          </cell>
          <cell r="G288">
            <v>-18494941.68</v>
          </cell>
          <cell r="H288">
            <v>-18468005.550000001</v>
          </cell>
          <cell r="I288">
            <v>-18493745.34</v>
          </cell>
          <cell r="J288">
            <v>-18519485.129999999</v>
          </cell>
          <cell r="K288">
            <v>-18492549</v>
          </cell>
          <cell r="L288">
            <v>-18518288.789999999</v>
          </cell>
          <cell r="M288">
            <v>-18491352.66</v>
          </cell>
          <cell r="N288">
            <v>-18517092.449999999</v>
          </cell>
        </row>
        <row r="289">
          <cell r="A289">
            <v>249999</v>
          </cell>
          <cell r="B289" t="str">
            <v>TOTAL LONG TERM PROVISION</v>
          </cell>
          <cell r="C289">
            <v>-43719197.289999999</v>
          </cell>
          <cell r="D289">
            <v>-44096117.229999997</v>
          </cell>
          <cell r="E289">
            <v>-44609865.020000003</v>
          </cell>
          <cell r="F289">
            <v>-45055197.890000001</v>
          </cell>
          <cell r="G289">
            <v>-45568947.68</v>
          </cell>
          <cell r="H289">
            <v>-46014280.549999997</v>
          </cell>
          <cell r="I289">
            <v>-46522733.340000004</v>
          </cell>
          <cell r="J289">
            <v>-47031186.130000003</v>
          </cell>
          <cell r="K289">
            <v>-47471382</v>
          </cell>
          <cell r="L289">
            <v>-47979831.789999999</v>
          </cell>
          <cell r="M289">
            <v>-48420023.659999996</v>
          </cell>
          <cell r="N289">
            <v>-48208473.450000003</v>
          </cell>
        </row>
        <row r="290">
          <cell r="A290">
            <v>299999</v>
          </cell>
          <cell r="B290" t="str">
            <v>TOTAL LIABILITIES</v>
          </cell>
          <cell r="C290">
            <v>-503774754.80000001</v>
          </cell>
          <cell r="D290">
            <v>-496587788.76999998</v>
          </cell>
          <cell r="E290">
            <v>-521449522.50999999</v>
          </cell>
          <cell r="F290">
            <v>-528109086.13</v>
          </cell>
          <cell r="G290">
            <v>-524131746.57999998</v>
          </cell>
          <cell r="H290">
            <v>-489636514.50999999</v>
          </cell>
          <cell r="I290">
            <v>-508402060.25999999</v>
          </cell>
          <cell r="J290">
            <v>-525159443.18000001</v>
          </cell>
          <cell r="K290">
            <v>-309945936.99000001</v>
          </cell>
          <cell r="L290">
            <v>-312191121.70999998</v>
          </cell>
          <cell r="M290">
            <v>-327883640.79000002</v>
          </cell>
          <cell r="N290">
            <v>-549546426.09000003</v>
          </cell>
        </row>
        <row r="293">
          <cell r="B293" t="str">
            <v>SHAREHOLDERS' EQUITY</v>
          </cell>
        </row>
        <row r="294">
          <cell r="B294" t="str">
            <v>CAPITAL</v>
          </cell>
        </row>
        <row r="295">
          <cell r="A295" t="str">
            <v>R310001</v>
          </cell>
          <cell r="B295" t="str">
            <v>COMMON STOCK</v>
          </cell>
          <cell r="C295">
            <v>-500000000</v>
          </cell>
          <cell r="D295">
            <v>-500000000</v>
          </cell>
          <cell r="E295">
            <v>-500000000</v>
          </cell>
          <cell r="F295">
            <v>-500000000</v>
          </cell>
          <cell r="G295">
            <v>-500000000</v>
          </cell>
          <cell r="H295">
            <v>-500000000</v>
          </cell>
          <cell r="I295">
            <v>-500000000</v>
          </cell>
          <cell r="J295">
            <v>-500000000</v>
          </cell>
          <cell r="K295">
            <v>-500000000</v>
          </cell>
          <cell r="L295">
            <v>-500000000</v>
          </cell>
          <cell r="M295">
            <v>-500000000</v>
          </cell>
          <cell r="N295">
            <v>-500000000</v>
          </cell>
        </row>
        <row r="296">
          <cell r="A296" t="str">
            <v>R320000</v>
          </cell>
          <cell r="B296" t="str">
            <v>RETAINED EARNINGS PRIOR YEARS</v>
          </cell>
          <cell r="C296">
            <v>-54149339.75</v>
          </cell>
          <cell r="D296">
            <v>-54149339.75</v>
          </cell>
          <cell r="E296">
            <v>-54149339.75</v>
          </cell>
          <cell r="F296">
            <v>-54149339.75</v>
          </cell>
          <cell r="G296">
            <v>-54149339.75</v>
          </cell>
          <cell r="H296">
            <v>-54149339.75</v>
          </cell>
          <cell r="I296">
            <v>-54149339.75</v>
          </cell>
          <cell r="J296">
            <v>-54149339.75</v>
          </cell>
          <cell r="K296">
            <v>-54149339.75</v>
          </cell>
          <cell r="L296">
            <v>-54149339.75</v>
          </cell>
          <cell r="M296">
            <v>-54149339.75</v>
          </cell>
          <cell r="N296">
            <v>195850660.25</v>
          </cell>
        </row>
        <row r="297">
          <cell r="A297" t="str">
            <v>R330000</v>
          </cell>
          <cell r="B297" t="str">
            <v>RETAINED EARNINGS CURRENT YEARS</v>
          </cell>
          <cell r="C297">
            <v>-29627237.079999998</v>
          </cell>
          <cell r="D297">
            <v>-56838822.030000001</v>
          </cell>
          <cell r="E297">
            <v>-84902085.390000001</v>
          </cell>
          <cell r="F297">
            <v>-103385060.36</v>
          </cell>
          <cell r="G297">
            <v>-120620340.59</v>
          </cell>
          <cell r="H297">
            <v>-133067972.72</v>
          </cell>
          <cell r="I297">
            <v>-158301528.25999999</v>
          </cell>
          <cell r="J297">
            <v>-183709071.12</v>
          </cell>
          <cell r="K297">
            <v>-202022612.34999999</v>
          </cell>
          <cell r="L297">
            <v>-220979528.19999999</v>
          </cell>
          <cell r="M297">
            <v>-243846752.63999999</v>
          </cell>
          <cell r="N297">
            <v>-275780009.56</v>
          </cell>
        </row>
        <row r="298">
          <cell r="A298" t="str">
            <v>R340000</v>
          </cell>
          <cell r="B298" t="str">
            <v>LEGAL RESERVE</v>
          </cell>
          <cell r="C298">
            <v>-50000000</v>
          </cell>
          <cell r="D298">
            <v>-50000000</v>
          </cell>
          <cell r="E298">
            <v>-50000000</v>
          </cell>
          <cell r="F298">
            <v>-50000000</v>
          </cell>
          <cell r="G298">
            <v>-50000000</v>
          </cell>
          <cell r="H298">
            <v>-50000000</v>
          </cell>
          <cell r="I298">
            <v>-50000000</v>
          </cell>
          <cell r="J298">
            <v>-50000000</v>
          </cell>
          <cell r="K298">
            <v>-50000000</v>
          </cell>
          <cell r="L298">
            <v>-50000000</v>
          </cell>
          <cell r="M298">
            <v>-50000000</v>
          </cell>
          <cell r="N298">
            <v>-50000000</v>
          </cell>
        </row>
        <row r="299">
          <cell r="A299" t="str">
            <v>R_TSE</v>
          </cell>
          <cell r="B299" t="str">
            <v>TOTAL SHAREHOLDERS' EQUITY</v>
          </cell>
          <cell r="C299">
            <v>-633776576.83000004</v>
          </cell>
          <cell r="D299">
            <v>-660988161.77999997</v>
          </cell>
          <cell r="E299">
            <v>-689051425.13999999</v>
          </cell>
          <cell r="F299">
            <v>-707534400.11000001</v>
          </cell>
          <cell r="G299">
            <v>-724769680.34000003</v>
          </cell>
          <cell r="H299">
            <v>-737217312.47000003</v>
          </cell>
          <cell r="I299">
            <v>-762450868.00999999</v>
          </cell>
          <cell r="J299">
            <v>-787858410.87</v>
          </cell>
          <cell r="K299">
            <v>-806171952.10000002</v>
          </cell>
          <cell r="L299">
            <v>-825128867.95000005</v>
          </cell>
          <cell r="M299">
            <v>-847996092.38999999</v>
          </cell>
          <cell r="N299">
            <v>-629929349.30999994</v>
          </cell>
        </row>
        <row r="301">
          <cell r="A301" t="str">
            <v>R_TLSE</v>
          </cell>
          <cell r="B301" t="str">
            <v>TOTAL LIABILITIES AND SHAREHOLDERS' EQUITY</v>
          </cell>
          <cell r="C301">
            <v>-1137551331.6300001</v>
          </cell>
          <cell r="D301">
            <v>-1157575950.55</v>
          </cell>
          <cell r="E301">
            <v>-1210500947.6500001</v>
          </cell>
          <cell r="F301">
            <v>-1235643486.24</v>
          </cell>
          <cell r="G301">
            <v>-1248901426.9200001</v>
          </cell>
          <cell r="H301">
            <v>-1226853826.98</v>
          </cell>
          <cell r="I301">
            <v>-1270852928.27</v>
          </cell>
          <cell r="J301">
            <v>-1313017854.05</v>
          </cell>
          <cell r="K301">
            <v>-1116117889.0899999</v>
          </cell>
          <cell r="L301">
            <v>-1137319989.6600001</v>
          </cell>
          <cell r="M301">
            <v>-1175879733.1800001</v>
          </cell>
          <cell r="N301">
            <v>-1179475775.4000001</v>
          </cell>
        </row>
        <row r="303">
          <cell r="A303" t="str">
            <v>R_VAR</v>
          </cell>
          <cell r="B303" t="str">
            <v>VARIANT</v>
          </cell>
        </row>
        <row r="306">
          <cell r="A306" t="str">
            <v>R1</v>
          </cell>
          <cell r="B306" t="str">
            <v>Retained Earnings 4*</v>
          </cell>
          <cell r="C306">
            <v>-129926639.28</v>
          </cell>
          <cell r="D306">
            <v>-255369758.69999999</v>
          </cell>
          <cell r="E306">
            <v>-386479384.56999999</v>
          </cell>
          <cell r="F306">
            <v>-504282107.99000001</v>
          </cell>
          <cell r="G306">
            <v>-612630592.29999995</v>
          </cell>
          <cell r="H306">
            <v>-709172184.66999996</v>
          </cell>
          <cell r="I306">
            <v>-832324065.45000005</v>
          </cell>
          <cell r="J306">
            <v>-958679629.78999996</v>
          </cell>
          <cell r="K306">
            <v>-1069634092.5700001</v>
          </cell>
          <cell r="L306">
            <v>-1180590291.48</v>
          </cell>
          <cell r="M306">
            <v>-1304593187.77</v>
          </cell>
          <cell r="N306">
            <v>-1456401390.1800001</v>
          </cell>
        </row>
        <row r="307">
          <cell r="A307" t="str">
            <v>R2</v>
          </cell>
          <cell r="B307" t="str">
            <v>Retained Earnings 5*</v>
          </cell>
          <cell r="C307">
            <v>67500108.200000003</v>
          </cell>
          <cell r="D307">
            <v>132956935.39</v>
          </cell>
          <cell r="E307">
            <v>201695044.13</v>
          </cell>
          <cell r="F307">
            <v>267825950.19999999</v>
          </cell>
          <cell r="G307">
            <v>327638838.41000003</v>
          </cell>
          <cell r="H307">
            <v>382134452.04000002</v>
          </cell>
          <cell r="I307">
            <v>445847278.64999998</v>
          </cell>
          <cell r="J307">
            <v>513523954.88999999</v>
          </cell>
          <cell r="K307">
            <v>573627765.21000004</v>
          </cell>
          <cell r="L307">
            <v>634371670.88999999</v>
          </cell>
          <cell r="M307">
            <v>701735962.48000002</v>
          </cell>
          <cell r="N307">
            <v>783514372.26999998</v>
          </cell>
        </row>
        <row r="308">
          <cell r="A308" t="str">
            <v>R3</v>
          </cell>
          <cell r="B308" t="str">
            <v>Retained Earnings 6*</v>
          </cell>
          <cell r="C308">
            <v>25581271.309999999</v>
          </cell>
          <cell r="D308">
            <v>51437597.340000004</v>
          </cell>
          <cell r="E308">
            <v>78624315.780000001</v>
          </cell>
          <cell r="F308">
            <v>106985112.02</v>
          </cell>
          <cell r="G308">
            <v>133867691.78</v>
          </cell>
          <cell r="H308">
            <v>160842315.24000001</v>
          </cell>
          <cell r="I308">
            <v>187759412.43000001</v>
          </cell>
          <cell r="J308">
            <v>214482113.72999999</v>
          </cell>
          <cell r="K308">
            <v>242276526.40000001</v>
          </cell>
          <cell r="L308">
            <v>268282739.78999999</v>
          </cell>
          <cell r="M308">
            <v>295821892.56999999</v>
          </cell>
          <cell r="N308">
            <v>332757569.30000001</v>
          </cell>
        </row>
        <row r="309">
          <cell r="A309" t="str">
            <v>R4</v>
          </cell>
          <cell r="B309" t="str">
            <v>Retained Earnings 7*..8*</v>
          </cell>
          <cell r="C309">
            <v>7218022.6900000004</v>
          </cell>
          <cell r="D309">
            <v>14136403.939999999</v>
          </cell>
          <cell r="E309">
            <v>21257939.27</v>
          </cell>
          <cell r="F309">
            <v>26085985.41</v>
          </cell>
          <cell r="G309">
            <v>30503721.52</v>
          </cell>
          <cell r="H309">
            <v>33127444.670000002</v>
          </cell>
          <cell r="I309">
            <v>40415846.109999999</v>
          </cell>
          <cell r="J309">
            <v>46964490.049999997</v>
          </cell>
          <cell r="K309">
            <v>51707188.609999999</v>
          </cell>
          <cell r="L309">
            <v>56956352.600000001</v>
          </cell>
          <cell r="M309">
            <v>63188580.079999998</v>
          </cell>
          <cell r="N309">
            <v>64349439.049999997</v>
          </cell>
        </row>
        <row r="310">
          <cell r="A310" t="str">
            <v>R5</v>
          </cell>
          <cell r="B310" t="str">
            <v>Retained Earnings</v>
          </cell>
          <cell r="C310">
            <v>-29627237.079999998</v>
          </cell>
          <cell r="D310">
            <v>-56838822.030000001</v>
          </cell>
          <cell r="E310">
            <v>-84902085.390000001</v>
          </cell>
          <cell r="F310">
            <v>-103385060.36</v>
          </cell>
          <cell r="G310">
            <v>-120620340.59</v>
          </cell>
          <cell r="H310">
            <v>-133067972.72</v>
          </cell>
          <cell r="I310">
            <v>-158301528.25999999</v>
          </cell>
          <cell r="J310">
            <v>-183709071.12</v>
          </cell>
          <cell r="K310">
            <v>-202022612.34999999</v>
          </cell>
          <cell r="L310">
            <v>-220979528.19999999</v>
          </cell>
          <cell r="M310">
            <v>-243846752.63999999</v>
          </cell>
          <cell r="N310">
            <v>-275780009.56</v>
          </cell>
        </row>
        <row r="311">
          <cell r="A311" t="str">
            <v>R6</v>
          </cell>
          <cell r="B311" t="str">
            <v>Retained Earnings</v>
          </cell>
          <cell r="C311">
            <v>-54149339.75</v>
          </cell>
          <cell r="D311">
            <v>-54149339.75</v>
          </cell>
          <cell r="E311">
            <v>-54149339.75</v>
          </cell>
          <cell r="F311">
            <v>-54149339.75</v>
          </cell>
          <cell r="G311">
            <v>-54149339.75</v>
          </cell>
          <cell r="H311">
            <v>-54149339.75</v>
          </cell>
          <cell r="I311">
            <v>-54149339.75</v>
          </cell>
          <cell r="J311">
            <v>-54149339.75</v>
          </cell>
          <cell r="K311">
            <v>-54149339.75</v>
          </cell>
          <cell r="L311">
            <v>-54149339.75</v>
          </cell>
          <cell r="M311">
            <v>-54149339.75</v>
          </cell>
          <cell r="N311">
            <v>195850660.25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23"/>
  <sheetViews>
    <sheetView showGridLines="0" tabSelected="1" view="pageBreakPreview" zoomScale="70" zoomScaleNormal="120" zoomScaleSheetLayoutView="70" workbookViewId="0">
      <selection activeCell="C8" sqref="C8"/>
    </sheetView>
  </sheetViews>
  <sheetFormatPr defaultColWidth="10.7265625" defaultRowHeight="24" customHeight="1"/>
  <cols>
    <col min="1" max="1" width="48" style="19" customWidth="1"/>
    <col min="2" max="2" width="1.7265625" style="18" customWidth="1"/>
    <col min="3" max="3" width="8.7265625" style="19" customWidth="1"/>
    <col min="4" max="4" width="1.7265625" style="18" customWidth="1"/>
    <col min="5" max="5" width="14" style="18" customWidth="1"/>
    <col min="6" max="6" width="1.7265625" style="18" customWidth="1"/>
    <col min="7" max="7" width="13.7265625" style="18" customWidth="1"/>
    <col min="8" max="8" width="1.7265625" style="18" customWidth="1"/>
    <col min="9" max="9" width="14.453125" style="18" customWidth="1"/>
    <col min="10" max="10" width="1.7265625" style="18" customWidth="1"/>
    <col min="11" max="11" width="13.7265625" style="14" bestFit="1" customWidth="1"/>
    <col min="12" max="12" width="2.453125" style="18" customWidth="1"/>
    <col min="13" max="13" width="14" style="18" bestFit="1" customWidth="1"/>
    <col min="14" max="14" width="2.453125" style="18" hidden="1" customWidth="1"/>
    <col min="15" max="15" width="22.26953125" style="267" hidden="1" customWidth="1"/>
    <col min="16" max="16" width="2.54296875" style="267" hidden="1" customWidth="1"/>
    <col min="17" max="17" width="22.26953125" style="267" hidden="1" customWidth="1"/>
    <col min="18" max="18" width="2.453125" style="18" hidden="1" customWidth="1"/>
    <col min="19" max="19" width="0" style="18" hidden="1" customWidth="1"/>
    <col min="20" max="20" width="1.81640625" style="18" hidden="1" customWidth="1"/>
    <col min="21" max="21" width="12.26953125" style="18" hidden="1" customWidth="1"/>
    <col min="22" max="22" width="6" style="18" hidden="1" customWidth="1"/>
    <col min="23" max="23" width="12.26953125" style="18" bestFit="1" customWidth="1"/>
    <col min="24" max="24" width="6" style="18" bestFit="1" customWidth="1"/>
    <col min="25" max="16384" width="10.7265625" style="18"/>
  </cols>
  <sheetData>
    <row r="1" spans="1:21" s="13" customFormat="1" ht="23">
      <c r="A1" s="1" t="s">
        <v>97</v>
      </c>
      <c r="B1" s="10"/>
      <c r="C1" s="11"/>
      <c r="D1" s="12"/>
      <c r="E1" s="12"/>
      <c r="F1" s="12"/>
      <c r="H1" s="12"/>
      <c r="I1" s="12"/>
      <c r="J1" s="12"/>
      <c r="K1" s="14"/>
      <c r="O1" s="259"/>
      <c r="P1" s="259"/>
      <c r="Q1" s="259"/>
    </row>
    <row r="2" spans="1:21" s="13" customFormat="1" ht="23">
      <c r="A2" s="15" t="s">
        <v>0</v>
      </c>
      <c r="B2" s="10"/>
      <c r="C2" s="11"/>
      <c r="D2" s="12"/>
      <c r="E2" s="12"/>
      <c r="F2" s="12"/>
      <c r="H2" s="12"/>
      <c r="I2" s="10"/>
      <c r="J2" s="12"/>
      <c r="K2" s="16"/>
      <c r="O2" s="259"/>
      <c r="P2" s="259"/>
      <c r="Q2" s="275"/>
    </row>
    <row r="3" spans="1:21" s="17" customFormat="1" ht="22.5" customHeight="1">
      <c r="A3" s="295" t="s">
        <v>216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O3" s="260"/>
      <c r="P3" s="260"/>
      <c r="Q3" s="260"/>
    </row>
    <row r="4" spans="1:21" ht="23">
      <c r="A4" s="11"/>
      <c r="B4" s="12"/>
      <c r="C4" s="11"/>
      <c r="D4" s="12"/>
      <c r="E4" s="12"/>
      <c r="F4" s="12"/>
      <c r="G4" s="12"/>
      <c r="H4" s="12"/>
      <c r="I4" s="12"/>
      <c r="J4" s="12"/>
      <c r="K4" s="9" t="s">
        <v>133</v>
      </c>
      <c r="O4" s="259"/>
      <c r="P4" s="259"/>
      <c r="Q4" s="259"/>
    </row>
    <row r="5" spans="1:21" ht="23">
      <c r="E5" s="296" t="s">
        <v>1</v>
      </c>
      <c r="F5" s="296"/>
      <c r="G5" s="296"/>
      <c r="H5" s="20"/>
      <c r="I5" s="297" t="s">
        <v>2</v>
      </c>
      <c r="J5" s="297"/>
      <c r="K5" s="297"/>
      <c r="O5" s="261" t="s">
        <v>1</v>
      </c>
      <c r="P5" s="261"/>
      <c r="Q5" s="276" t="s">
        <v>2</v>
      </c>
    </row>
    <row r="6" spans="1:21" ht="23">
      <c r="C6" s="18"/>
      <c r="D6" s="21"/>
      <c r="E6" s="22" t="s">
        <v>217</v>
      </c>
      <c r="F6" s="23"/>
      <c r="G6" s="22" t="s">
        <v>117</v>
      </c>
      <c r="H6" s="24"/>
      <c r="I6" s="22" t="s">
        <v>217</v>
      </c>
      <c r="J6" s="23"/>
      <c r="K6" s="22" t="s">
        <v>117</v>
      </c>
      <c r="O6" s="262" t="s">
        <v>217</v>
      </c>
      <c r="P6" s="262"/>
      <c r="Q6" s="262" t="s">
        <v>217</v>
      </c>
    </row>
    <row r="7" spans="1:21" ht="23">
      <c r="C7" s="25" t="s">
        <v>3</v>
      </c>
      <c r="D7" s="21"/>
      <c r="E7" s="26" t="s">
        <v>192</v>
      </c>
      <c r="F7" s="23"/>
      <c r="G7" s="26" t="s">
        <v>180</v>
      </c>
      <c r="H7" s="24"/>
      <c r="I7" s="26" t="s">
        <v>192</v>
      </c>
      <c r="J7" s="23"/>
      <c r="K7" s="26" t="s">
        <v>180</v>
      </c>
      <c r="O7" s="263" t="s">
        <v>192</v>
      </c>
      <c r="P7" s="263"/>
      <c r="Q7" s="263" t="s">
        <v>192</v>
      </c>
    </row>
    <row r="8" spans="1:21" ht="23">
      <c r="C8" s="27"/>
      <c r="D8" s="21"/>
      <c r="E8" s="28" t="s">
        <v>134</v>
      </c>
      <c r="F8" s="23"/>
      <c r="G8" s="28" t="s">
        <v>136</v>
      </c>
      <c r="H8" s="24"/>
      <c r="I8" s="28" t="s">
        <v>134</v>
      </c>
      <c r="J8" s="23"/>
      <c r="K8" s="28" t="s">
        <v>136</v>
      </c>
      <c r="O8" s="264" t="s">
        <v>134</v>
      </c>
      <c r="P8" s="264"/>
      <c r="Q8" s="264" t="s">
        <v>134</v>
      </c>
    </row>
    <row r="9" spans="1:21" ht="23">
      <c r="C9" s="27"/>
      <c r="D9" s="21"/>
      <c r="E9" s="28" t="s">
        <v>135</v>
      </c>
      <c r="F9" s="23"/>
      <c r="G9" s="28"/>
      <c r="H9" s="24"/>
      <c r="I9" s="28" t="s">
        <v>135</v>
      </c>
      <c r="J9" s="23"/>
      <c r="K9" s="28"/>
      <c r="O9" s="264" t="s">
        <v>135</v>
      </c>
      <c r="P9" s="264"/>
      <c r="Q9" s="264" t="s">
        <v>135</v>
      </c>
    </row>
    <row r="10" spans="1:21" s="4" customFormat="1" ht="23">
      <c r="A10" s="46" t="s">
        <v>4</v>
      </c>
      <c r="C10" s="47"/>
      <c r="K10" s="2"/>
      <c r="O10" s="65"/>
      <c r="P10" s="65"/>
      <c r="Q10" s="65"/>
    </row>
    <row r="11" spans="1:21" s="4" customFormat="1" ht="23">
      <c r="A11" s="46" t="s">
        <v>5</v>
      </c>
      <c r="C11" s="48"/>
      <c r="K11" s="2"/>
      <c r="O11" s="65"/>
      <c r="P11" s="65"/>
      <c r="Q11" s="65"/>
    </row>
    <row r="12" spans="1:21" s="4" customFormat="1" ht="23">
      <c r="A12" s="47" t="s">
        <v>6</v>
      </c>
      <c r="C12" s="48"/>
      <c r="E12" s="64">
        <v>11643665</v>
      </c>
      <c r="F12" s="69"/>
      <c r="G12" s="64">
        <v>3591692</v>
      </c>
      <c r="H12" s="40"/>
      <c r="I12" s="69">
        <v>10529981</v>
      </c>
      <c r="J12" s="69"/>
      <c r="K12" s="69">
        <v>2810669</v>
      </c>
      <c r="O12" s="64">
        <v>11643665</v>
      </c>
      <c r="P12" s="64"/>
      <c r="Q12" s="64">
        <v>10529981</v>
      </c>
      <c r="S12" s="4">
        <f>E12-O12</f>
        <v>0</v>
      </c>
      <c r="U12" s="4">
        <f>I12-Q12</f>
        <v>0</v>
      </c>
    </row>
    <row r="13" spans="1:21" s="4" customFormat="1" ht="23">
      <c r="A13" s="47" t="s">
        <v>80</v>
      </c>
      <c r="C13" s="48">
        <v>3</v>
      </c>
      <c r="D13" s="72"/>
      <c r="E13" s="64">
        <v>1889008</v>
      </c>
      <c r="F13" s="69"/>
      <c r="G13" s="64">
        <v>1184818</v>
      </c>
      <c r="H13" s="73"/>
      <c r="I13" s="69">
        <v>1349533</v>
      </c>
      <c r="J13" s="69"/>
      <c r="K13" s="69">
        <v>722249</v>
      </c>
      <c r="O13" s="64">
        <v>1889008</v>
      </c>
      <c r="P13" s="64"/>
      <c r="Q13" s="64">
        <v>1349533</v>
      </c>
      <c r="S13" s="4">
        <f t="shared" ref="S13:S76" si="0">E13-O13</f>
        <v>0</v>
      </c>
      <c r="U13" s="4">
        <f t="shared" ref="U13:U76" si="1">I13-Q13</f>
        <v>0</v>
      </c>
    </row>
    <row r="14" spans="1:21" s="4" customFormat="1" ht="23">
      <c r="A14" s="74" t="s">
        <v>83</v>
      </c>
      <c r="B14" s="6"/>
      <c r="C14" s="48"/>
      <c r="E14" s="64">
        <v>478033</v>
      </c>
      <c r="F14" s="69"/>
      <c r="G14" s="64">
        <v>464630</v>
      </c>
      <c r="H14" s="40"/>
      <c r="I14" s="4">
        <v>373452</v>
      </c>
      <c r="J14" s="69"/>
      <c r="K14" s="69">
        <v>356616</v>
      </c>
      <c r="O14" s="64">
        <v>478033</v>
      </c>
      <c r="P14" s="64"/>
      <c r="Q14" s="64">
        <v>373452</v>
      </c>
      <c r="S14" s="4">
        <f t="shared" si="0"/>
        <v>0</v>
      </c>
      <c r="U14" s="4">
        <f t="shared" si="1"/>
        <v>0</v>
      </c>
    </row>
    <row r="15" spans="1:21" s="4" customFormat="1" ht="23">
      <c r="A15" s="47" t="s">
        <v>113</v>
      </c>
      <c r="C15" s="48"/>
      <c r="D15" s="72"/>
      <c r="E15" s="64">
        <v>127312</v>
      </c>
      <c r="F15" s="69"/>
      <c r="G15" s="64">
        <v>97312</v>
      </c>
      <c r="H15" s="73"/>
      <c r="I15" s="4">
        <v>113232</v>
      </c>
      <c r="J15" s="69"/>
      <c r="K15" s="69">
        <v>67380</v>
      </c>
      <c r="O15" s="64">
        <v>127312</v>
      </c>
      <c r="P15" s="64"/>
      <c r="Q15" s="64">
        <v>113232</v>
      </c>
      <c r="S15" s="4">
        <f t="shared" si="0"/>
        <v>0</v>
      </c>
      <c r="U15" s="4">
        <f t="shared" si="1"/>
        <v>0</v>
      </c>
    </row>
    <row r="16" spans="1:21" s="4" customFormat="1" ht="23">
      <c r="A16" s="47" t="s">
        <v>116</v>
      </c>
      <c r="B16" s="6"/>
      <c r="C16" s="48"/>
      <c r="E16" s="64">
        <v>15555</v>
      </c>
      <c r="F16" s="69"/>
      <c r="G16" s="64">
        <v>126492</v>
      </c>
      <c r="H16" s="40"/>
      <c r="I16" s="4">
        <v>15555</v>
      </c>
      <c r="J16" s="69"/>
      <c r="K16" s="69">
        <v>126492</v>
      </c>
      <c r="O16" s="64">
        <v>15555</v>
      </c>
      <c r="P16" s="64"/>
      <c r="Q16" s="64">
        <v>15555</v>
      </c>
      <c r="S16" s="4">
        <f t="shared" si="0"/>
        <v>0</v>
      </c>
      <c r="U16" s="4">
        <f t="shared" si="1"/>
        <v>0</v>
      </c>
    </row>
    <row r="17" spans="1:21" s="4" customFormat="1" ht="23">
      <c r="A17" s="47" t="s">
        <v>194</v>
      </c>
      <c r="B17" s="6"/>
      <c r="C17" s="48">
        <v>4</v>
      </c>
      <c r="E17" s="64">
        <v>900738</v>
      </c>
      <c r="F17" s="69"/>
      <c r="G17" s="64">
        <v>3055473</v>
      </c>
      <c r="H17" s="40"/>
      <c r="I17" s="4">
        <v>800000</v>
      </c>
      <c r="J17" s="69"/>
      <c r="K17" s="69">
        <v>3000000</v>
      </c>
      <c r="O17" s="64">
        <v>900738</v>
      </c>
      <c r="P17" s="64"/>
      <c r="Q17" s="64">
        <v>800000</v>
      </c>
      <c r="S17" s="4">
        <f t="shared" si="0"/>
        <v>0</v>
      </c>
      <c r="U17" s="4">
        <f t="shared" si="1"/>
        <v>0</v>
      </c>
    </row>
    <row r="18" spans="1:21" s="4" customFormat="1" ht="23">
      <c r="A18" s="47" t="s">
        <v>7</v>
      </c>
      <c r="C18" s="48"/>
      <c r="E18" s="64">
        <v>222061</v>
      </c>
      <c r="F18" s="69"/>
      <c r="G18" s="64">
        <v>87776</v>
      </c>
      <c r="H18" s="40"/>
      <c r="I18" s="4">
        <v>198540</v>
      </c>
      <c r="J18" s="69"/>
      <c r="K18" s="69">
        <v>23327</v>
      </c>
      <c r="O18" s="64">
        <v>222061</v>
      </c>
      <c r="P18" s="64"/>
      <c r="Q18" s="64">
        <v>198540</v>
      </c>
      <c r="S18" s="4">
        <f t="shared" si="0"/>
        <v>0</v>
      </c>
      <c r="U18" s="4">
        <f t="shared" si="1"/>
        <v>0</v>
      </c>
    </row>
    <row r="19" spans="1:21" s="4" customFormat="1" ht="23">
      <c r="A19" s="46" t="s">
        <v>8</v>
      </c>
      <c r="C19" s="48"/>
      <c r="E19" s="75">
        <f>SUM(E12:F18)</f>
        <v>15276372</v>
      </c>
      <c r="F19" s="40"/>
      <c r="G19" s="75">
        <f>SUM(G12:H18)</f>
        <v>8608193</v>
      </c>
      <c r="H19" s="40"/>
      <c r="I19" s="76">
        <f>SUM(I12:I18)</f>
        <v>13380293</v>
      </c>
      <c r="J19" s="40"/>
      <c r="K19" s="76">
        <f>SUM(K12:K18)</f>
        <v>7106733</v>
      </c>
      <c r="O19" s="265">
        <v>15276372</v>
      </c>
      <c r="P19" s="265"/>
      <c r="Q19" s="265">
        <v>13380293</v>
      </c>
      <c r="S19" s="4">
        <f t="shared" si="0"/>
        <v>0</v>
      </c>
      <c r="U19" s="4">
        <f t="shared" si="1"/>
        <v>0</v>
      </c>
    </row>
    <row r="20" spans="1:21" s="4" customFormat="1" ht="23">
      <c r="A20" s="46" t="s">
        <v>9</v>
      </c>
      <c r="C20" s="48"/>
      <c r="E20" s="40"/>
      <c r="F20" s="40"/>
      <c r="G20" s="40"/>
      <c r="H20" s="40"/>
      <c r="I20" s="40"/>
      <c r="J20" s="40"/>
      <c r="K20" s="40"/>
      <c r="O20" s="91"/>
      <c r="P20" s="91"/>
      <c r="Q20" s="91"/>
      <c r="S20" s="4">
        <f t="shared" si="0"/>
        <v>0</v>
      </c>
      <c r="U20" s="4">
        <f t="shared" si="1"/>
        <v>0</v>
      </c>
    </row>
    <row r="21" spans="1:21" s="4" customFormat="1" ht="23">
      <c r="A21" s="47" t="s">
        <v>145</v>
      </c>
      <c r="C21" s="48">
        <v>4</v>
      </c>
      <c r="E21" s="4">
        <v>23053874</v>
      </c>
      <c r="F21" s="40"/>
      <c r="G21" s="69">
        <v>32555952</v>
      </c>
      <c r="H21" s="40"/>
      <c r="I21" s="4">
        <v>17621374</v>
      </c>
      <c r="J21" s="40"/>
      <c r="K21" s="69">
        <v>26610952</v>
      </c>
      <c r="O21" s="70">
        <v>23053874</v>
      </c>
      <c r="P21" s="70"/>
      <c r="Q21" s="70">
        <v>17621374</v>
      </c>
      <c r="S21" s="4">
        <f t="shared" si="0"/>
        <v>0</v>
      </c>
      <c r="U21" s="4">
        <f t="shared" si="1"/>
        <v>0</v>
      </c>
    </row>
    <row r="22" spans="1:21" s="4" customFormat="1" ht="23">
      <c r="A22" s="47" t="s">
        <v>122</v>
      </c>
      <c r="C22" s="48">
        <v>5</v>
      </c>
      <c r="E22" s="69">
        <v>0</v>
      </c>
      <c r="F22" s="40"/>
      <c r="G22" s="69">
        <v>0</v>
      </c>
      <c r="H22" s="40"/>
      <c r="I22" s="4">
        <v>5506573</v>
      </c>
      <c r="J22" s="40"/>
      <c r="K22" s="69">
        <v>5672789</v>
      </c>
      <c r="O22" s="70">
        <v>0</v>
      </c>
      <c r="P22" s="70"/>
      <c r="Q22" s="70">
        <v>5506573</v>
      </c>
      <c r="S22" s="4">
        <f t="shared" si="0"/>
        <v>0</v>
      </c>
      <c r="U22" s="4">
        <f t="shared" si="1"/>
        <v>0</v>
      </c>
    </row>
    <row r="23" spans="1:21" s="4" customFormat="1" ht="23">
      <c r="A23" s="47" t="s">
        <v>10</v>
      </c>
      <c r="C23" s="48">
        <v>6</v>
      </c>
      <c r="E23" s="4">
        <v>6067233</v>
      </c>
      <c r="F23" s="40"/>
      <c r="G23" s="69">
        <v>4844613</v>
      </c>
      <c r="H23" s="40"/>
      <c r="I23" s="4">
        <v>5973136</v>
      </c>
      <c r="J23" s="40"/>
      <c r="K23" s="69">
        <v>4839405</v>
      </c>
      <c r="O23" s="70">
        <v>6067233</v>
      </c>
      <c r="P23" s="70"/>
      <c r="Q23" s="70">
        <v>5973136</v>
      </c>
      <c r="S23" s="4">
        <f t="shared" si="0"/>
        <v>0</v>
      </c>
      <c r="U23" s="4">
        <f t="shared" si="1"/>
        <v>0</v>
      </c>
    </row>
    <row r="24" spans="1:21" s="4" customFormat="1" ht="23">
      <c r="A24" s="77" t="s">
        <v>152</v>
      </c>
      <c r="C24" s="48"/>
      <c r="F24" s="40"/>
      <c r="G24" s="69"/>
      <c r="H24" s="40"/>
      <c r="I24" s="69"/>
      <c r="J24" s="40"/>
      <c r="K24" s="69"/>
      <c r="O24" s="70"/>
      <c r="P24" s="70"/>
      <c r="Q24" s="70"/>
      <c r="S24" s="4">
        <f t="shared" si="0"/>
        <v>0</v>
      </c>
      <c r="U24" s="4">
        <f t="shared" si="1"/>
        <v>0</v>
      </c>
    </row>
    <row r="25" spans="1:21" s="4" customFormat="1" ht="23">
      <c r="A25" s="77" t="s">
        <v>153</v>
      </c>
      <c r="C25" s="48">
        <v>2</v>
      </c>
      <c r="E25" s="69">
        <v>0</v>
      </c>
      <c r="F25" s="40"/>
      <c r="G25" s="69">
        <v>0</v>
      </c>
      <c r="H25" s="40"/>
      <c r="I25" s="4">
        <v>333785</v>
      </c>
      <c r="J25" s="40"/>
      <c r="K25" s="69">
        <v>321892</v>
      </c>
      <c r="O25" s="70">
        <v>0</v>
      </c>
      <c r="P25" s="70"/>
      <c r="Q25" s="70">
        <v>333785</v>
      </c>
      <c r="S25" s="4">
        <f t="shared" si="0"/>
        <v>0</v>
      </c>
      <c r="U25" s="4">
        <f t="shared" si="1"/>
        <v>0</v>
      </c>
    </row>
    <row r="26" spans="1:21" s="4" customFormat="1" ht="23">
      <c r="A26" s="77" t="s">
        <v>84</v>
      </c>
      <c r="B26" s="6"/>
      <c r="C26" s="48"/>
      <c r="E26" s="4">
        <v>394758</v>
      </c>
      <c r="F26" s="40"/>
      <c r="G26" s="69">
        <v>413564</v>
      </c>
      <c r="H26" s="40"/>
      <c r="I26" s="4">
        <v>883608</v>
      </c>
      <c r="J26" s="40"/>
      <c r="K26" s="4">
        <v>910780</v>
      </c>
      <c r="O26" s="70">
        <v>394758</v>
      </c>
      <c r="P26" s="70"/>
      <c r="Q26" s="70">
        <v>883608</v>
      </c>
      <c r="S26" s="4">
        <f t="shared" si="0"/>
        <v>0</v>
      </c>
      <c r="U26" s="4">
        <f t="shared" si="1"/>
        <v>0</v>
      </c>
    </row>
    <row r="27" spans="1:21" s="4" customFormat="1" ht="23">
      <c r="A27" s="74" t="s">
        <v>85</v>
      </c>
      <c r="B27" s="6"/>
      <c r="C27" s="48">
        <v>7</v>
      </c>
      <c r="E27" s="4">
        <v>6982600</v>
      </c>
      <c r="F27" s="40"/>
      <c r="G27" s="69">
        <v>8269753</v>
      </c>
      <c r="H27" s="40"/>
      <c r="I27" s="4">
        <v>5268118</v>
      </c>
      <c r="J27" s="40"/>
      <c r="K27" s="4">
        <v>6455823</v>
      </c>
      <c r="O27" s="70">
        <v>6982600</v>
      </c>
      <c r="P27" s="70"/>
      <c r="Q27" s="70">
        <v>5268118</v>
      </c>
      <c r="S27" s="4">
        <f t="shared" si="0"/>
        <v>0</v>
      </c>
      <c r="U27" s="4">
        <f t="shared" si="1"/>
        <v>0</v>
      </c>
    </row>
    <row r="28" spans="1:21" s="4" customFormat="1" ht="23">
      <c r="A28" s="74" t="s">
        <v>146</v>
      </c>
      <c r="B28" s="6"/>
      <c r="C28" s="48">
        <v>8.1</v>
      </c>
      <c r="E28" s="4">
        <v>4679740</v>
      </c>
      <c r="F28" s="40"/>
      <c r="G28" s="69">
        <v>5419241</v>
      </c>
      <c r="H28" s="40"/>
      <c r="I28" s="4">
        <v>4405567</v>
      </c>
      <c r="J28" s="40"/>
      <c r="K28" s="69">
        <v>5081048</v>
      </c>
      <c r="O28" s="70">
        <v>4679740</v>
      </c>
      <c r="P28" s="70"/>
      <c r="Q28" s="70">
        <v>4405567</v>
      </c>
      <c r="S28" s="4">
        <f t="shared" si="0"/>
        <v>0</v>
      </c>
      <c r="U28" s="4">
        <f t="shared" si="1"/>
        <v>0</v>
      </c>
    </row>
    <row r="29" spans="1:21" s="4" customFormat="1" ht="23">
      <c r="A29" s="77" t="s">
        <v>94</v>
      </c>
      <c r="B29" s="6"/>
      <c r="C29" s="48"/>
      <c r="E29" s="4">
        <v>222272</v>
      </c>
      <c r="F29" s="40"/>
      <c r="G29" s="69">
        <v>290593</v>
      </c>
      <c r="H29" s="40"/>
      <c r="I29" s="4">
        <v>73481</v>
      </c>
      <c r="J29" s="40"/>
      <c r="K29" s="4">
        <v>104608</v>
      </c>
      <c r="O29" s="70">
        <v>222272</v>
      </c>
      <c r="P29" s="70"/>
      <c r="Q29" s="70">
        <v>73481</v>
      </c>
      <c r="S29" s="4">
        <f t="shared" si="0"/>
        <v>0</v>
      </c>
      <c r="U29" s="4">
        <f t="shared" si="1"/>
        <v>0</v>
      </c>
    </row>
    <row r="30" spans="1:21" s="4" customFormat="1" ht="23">
      <c r="A30" s="77" t="s">
        <v>112</v>
      </c>
      <c r="B30" s="6"/>
      <c r="C30" s="44"/>
      <c r="E30" s="4">
        <v>35511</v>
      </c>
      <c r="F30" s="40"/>
      <c r="G30" s="69">
        <v>29842</v>
      </c>
      <c r="H30" s="40"/>
      <c r="I30" s="69">
        <v>0</v>
      </c>
      <c r="J30" s="40"/>
      <c r="K30" s="69">
        <v>0</v>
      </c>
      <c r="O30" s="70">
        <v>35511</v>
      </c>
      <c r="P30" s="70"/>
      <c r="Q30" s="70">
        <v>0</v>
      </c>
      <c r="S30" s="4">
        <f t="shared" si="0"/>
        <v>0</v>
      </c>
      <c r="U30" s="4">
        <f t="shared" si="1"/>
        <v>0</v>
      </c>
    </row>
    <row r="31" spans="1:21" s="4" customFormat="1" ht="23">
      <c r="A31" s="77" t="s">
        <v>118</v>
      </c>
      <c r="B31" s="6"/>
      <c r="C31" s="48"/>
      <c r="E31" s="4">
        <v>466202</v>
      </c>
      <c r="F31" s="40"/>
      <c r="G31" s="69">
        <v>608246</v>
      </c>
      <c r="H31" s="40"/>
      <c r="I31" s="4">
        <v>361566</v>
      </c>
      <c r="J31" s="40"/>
      <c r="K31" s="69">
        <v>504814</v>
      </c>
      <c r="O31" s="70">
        <v>466202</v>
      </c>
      <c r="P31" s="70"/>
      <c r="Q31" s="70">
        <v>361566</v>
      </c>
      <c r="S31" s="4">
        <f t="shared" si="0"/>
        <v>0</v>
      </c>
      <c r="U31" s="4">
        <f t="shared" si="1"/>
        <v>0</v>
      </c>
    </row>
    <row r="32" spans="1:21" s="4" customFormat="1" ht="23">
      <c r="A32" s="47" t="s">
        <v>11</v>
      </c>
      <c r="C32" s="48"/>
      <c r="E32" s="79">
        <v>983540</v>
      </c>
      <c r="F32" s="40"/>
      <c r="G32" s="78">
        <v>1205552</v>
      </c>
      <c r="H32" s="40"/>
      <c r="I32" s="79">
        <v>891866</v>
      </c>
      <c r="J32" s="40"/>
      <c r="K32" s="79">
        <v>1151025</v>
      </c>
      <c r="O32" s="266">
        <v>983540</v>
      </c>
      <c r="P32" s="266"/>
      <c r="Q32" s="266">
        <v>891866</v>
      </c>
      <c r="S32" s="4">
        <f t="shared" si="0"/>
        <v>0</v>
      </c>
      <c r="U32" s="4">
        <f t="shared" si="1"/>
        <v>0</v>
      </c>
    </row>
    <row r="33" spans="1:21" s="4" customFormat="1" ht="23">
      <c r="A33" s="46" t="s">
        <v>12</v>
      </c>
      <c r="C33" s="48"/>
      <c r="E33" s="5">
        <f>SUM(E21:E32)</f>
        <v>42885730</v>
      </c>
      <c r="F33" s="40"/>
      <c r="G33" s="5">
        <f>SUM(G21:G32)</f>
        <v>53637356</v>
      </c>
      <c r="H33" s="40"/>
      <c r="I33" s="5">
        <f>SUM(I21:I32)</f>
        <v>41319074</v>
      </c>
      <c r="J33" s="40"/>
      <c r="K33" s="5">
        <f>SUM(K21:K32)</f>
        <v>51653136</v>
      </c>
      <c r="O33" s="66">
        <v>42885730</v>
      </c>
      <c r="P33" s="66"/>
      <c r="Q33" s="66">
        <v>41319074</v>
      </c>
      <c r="R33" s="80"/>
      <c r="S33" s="4">
        <f t="shared" si="0"/>
        <v>0</v>
      </c>
      <c r="U33" s="4">
        <f t="shared" si="1"/>
        <v>0</v>
      </c>
    </row>
    <row r="34" spans="1:21" s="4" customFormat="1" ht="23.5" thickBot="1">
      <c r="A34" s="46" t="s">
        <v>13</v>
      </c>
      <c r="C34" s="47"/>
      <c r="E34" s="67">
        <f>E19+E33</f>
        <v>58162102</v>
      </c>
      <c r="F34" s="40"/>
      <c r="G34" s="67">
        <f>G19+G33</f>
        <v>62245549</v>
      </c>
      <c r="H34" s="40"/>
      <c r="I34" s="67">
        <f>I19+I33</f>
        <v>54699367</v>
      </c>
      <c r="J34" s="40"/>
      <c r="K34" s="67">
        <f>K19+K33</f>
        <v>58759869</v>
      </c>
      <c r="O34" s="92">
        <v>58162102</v>
      </c>
      <c r="P34" s="92"/>
      <c r="Q34" s="92">
        <v>54699367</v>
      </c>
      <c r="S34" s="4">
        <f t="shared" si="0"/>
        <v>0</v>
      </c>
      <c r="U34" s="4">
        <f t="shared" si="1"/>
        <v>0</v>
      </c>
    </row>
    <row r="35" spans="1:21" s="4" customFormat="1" ht="23.5" thickTop="1">
      <c r="A35" s="46"/>
      <c r="C35" s="47"/>
      <c r="E35" s="71"/>
      <c r="F35" s="40"/>
      <c r="G35" s="71"/>
      <c r="H35" s="40"/>
      <c r="I35" s="71"/>
      <c r="J35" s="40"/>
      <c r="K35" s="71"/>
      <c r="O35" s="66"/>
      <c r="P35" s="66"/>
      <c r="Q35" s="66"/>
      <c r="S35" s="4">
        <f t="shared" si="0"/>
        <v>0</v>
      </c>
      <c r="U35" s="4">
        <f t="shared" si="1"/>
        <v>0</v>
      </c>
    </row>
    <row r="36" spans="1:21" ht="23">
      <c r="A36" s="19" t="s">
        <v>144</v>
      </c>
      <c r="S36" s="4">
        <f t="shared" si="0"/>
        <v>0</v>
      </c>
      <c r="T36" s="4"/>
      <c r="U36" s="4">
        <f t="shared" si="1"/>
        <v>0</v>
      </c>
    </row>
    <row r="37" spans="1:21" s="13" customFormat="1" ht="23">
      <c r="A37" s="1" t="s">
        <v>97</v>
      </c>
      <c r="B37" s="10"/>
      <c r="C37" s="11"/>
      <c r="D37" s="12"/>
      <c r="E37" s="12"/>
      <c r="F37" s="12"/>
      <c r="G37" s="12"/>
      <c r="H37" s="12"/>
      <c r="I37" s="12"/>
      <c r="J37" s="12"/>
      <c r="K37" s="14"/>
      <c r="O37" s="259"/>
      <c r="P37" s="259"/>
      <c r="Q37" s="259"/>
      <c r="S37" s="4">
        <f t="shared" si="0"/>
        <v>0</v>
      </c>
      <c r="T37" s="4"/>
      <c r="U37" s="4">
        <f t="shared" si="1"/>
        <v>0</v>
      </c>
    </row>
    <row r="38" spans="1:21" s="13" customFormat="1" ht="23">
      <c r="A38" s="29" t="s">
        <v>14</v>
      </c>
      <c r="B38" s="10"/>
      <c r="C38" s="11"/>
      <c r="D38" s="12"/>
      <c r="E38" s="12"/>
      <c r="F38" s="12"/>
      <c r="G38" s="12"/>
      <c r="H38" s="12"/>
      <c r="I38" s="10"/>
      <c r="J38" s="12"/>
      <c r="K38" s="16"/>
      <c r="O38" s="259"/>
      <c r="P38" s="259"/>
      <c r="Q38" s="275"/>
      <c r="S38" s="4">
        <f t="shared" si="0"/>
        <v>0</v>
      </c>
      <c r="T38" s="4"/>
      <c r="U38" s="4">
        <f t="shared" si="1"/>
        <v>0</v>
      </c>
    </row>
    <row r="39" spans="1:21" s="17" customFormat="1" ht="22.5" customHeight="1">
      <c r="A39" s="295" t="s">
        <v>216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O39" s="260"/>
      <c r="P39" s="260"/>
      <c r="Q39" s="260"/>
      <c r="S39" s="4">
        <f t="shared" si="0"/>
        <v>0</v>
      </c>
      <c r="T39" s="4"/>
      <c r="U39" s="4">
        <f t="shared" si="1"/>
        <v>0</v>
      </c>
    </row>
    <row r="40" spans="1:21" ht="23">
      <c r="A40" s="11"/>
      <c r="B40" s="12"/>
      <c r="C40" s="11"/>
      <c r="D40" s="12"/>
      <c r="E40" s="12"/>
      <c r="F40" s="12"/>
      <c r="G40" s="12"/>
      <c r="H40" s="12"/>
      <c r="I40" s="12"/>
      <c r="J40" s="12"/>
      <c r="K40" s="9" t="s">
        <v>133</v>
      </c>
      <c r="O40" s="259"/>
      <c r="P40" s="259"/>
      <c r="Q40" s="259"/>
      <c r="S40" s="4">
        <f t="shared" si="0"/>
        <v>0</v>
      </c>
      <c r="T40" s="4"/>
      <c r="U40" s="4">
        <f t="shared" si="1"/>
        <v>0</v>
      </c>
    </row>
    <row r="41" spans="1:21" ht="23">
      <c r="E41" s="296" t="s">
        <v>1</v>
      </c>
      <c r="F41" s="296"/>
      <c r="G41" s="296"/>
      <c r="H41" s="20"/>
      <c r="I41" s="297" t="s">
        <v>2</v>
      </c>
      <c r="J41" s="297"/>
      <c r="K41" s="297"/>
      <c r="O41" s="261" t="s">
        <v>1</v>
      </c>
      <c r="P41" s="261"/>
      <c r="Q41" s="276" t="s">
        <v>2</v>
      </c>
      <c r="S41" s="4" t="e">
        <f t="shared" si="0"/>
        <v>#VALUE!</v>
      </c>
      <c r="T41" s="4"/>
      <c r="U41" s="4" t="e">
        <f t="shared" si="1"/>
        <v>#VALUE!</v>
      </c>
    </row>
    <row r="42" spans="1:21" ht="23">
      <c r="C42" s="18"/>
      <c r="D42" s="21"/>
      <c r="E42" s="22" t="s">
        <v>217</v>
      </c>
      <c r="F42" s="23"/>
      <c r="G42" s="22" t="s">
        <v>117</v>
      </c>
      <c r="H42" s="24"/>
      <c r="I42" s="22" t="s">
        <v>217</v>
      </c>
      <c r="J42" s="23"/>
      <c r="K42" s="22" t="s">
        <v>117</v>
      </c>
      <c r="O42" s="262" t="s">
        <v>217</v>
      </c>
      <c r="P42" s="262"/>
      <c r="Q42" s="262" t="s">
        <v>217</v>
      </c>
      <c r="S42" s="4" t="e">
        <f t="shared" si="0"/>
        <v>#VALUE!</v>
      </c>
      <c r="T42" s="4"/>
      <c r="U42" s="4" t="e">
        <f t="shared" si="1"/>
        <v>#VALUE!</v>
      </c>
    </row>
    <row r="43" spans="1:21" ht="23">
      <c r="C43" s="25" t="s">
        <v>3</v>
      </c>
      <c r="D43" s="21"/>
      <c r="E43" s="26" t="s">
        <v>192</v>
      </c>
      <c r="F43" s="23"/>
      <c r="G43" s="26" t="s">
        <v>180</v>
      </c>
      <c r="H43" s="24"/>
      <c r="I43" s="26" t="s">
        <v>192</v>
      </c>
      <c r="J43" s="23"/>
      <c r="K43" s="26" t="s">
        <v>180</v>
      </c>
      <c r="O43" s="263" t="s">
        <v>192</v>
      </c>
      <c r="P43" s="263"/>
      <c r="Q43" s="263" t="s">
        <v>192</v>
      </c>
      <c r="S43" s="4">
        <f t="shared" si="0"/>
        <v>0</v>
      </c>
      <c r="T43" s="4"/>
      <c r="U43" s="4">
        <f t="shared" si="1"/>
        <v>0</v>
      </c>
    </row>
    <row r="44" spans="1:21" ht="23">
      <c r="C44" s="27"/>
      <c r="D44" s="21"/>
      <c r="E44" s="28" t="s">
        <v>134</v>
      </c>
      <c r="F44" s="23"/>
      <c r="G44" s="28" t="s">
        <v>136</v>
      </c>
      <c r="H44" s="24"/>
      <c r="I44" s="28" t="s">
        <v>134</v>
      </c>
      <c r="J44" s="23"/>
      <c r="K44" s="28" t="s">
        <v>136</v>
      </c>
      <c r="O44" s="264" t="s">
        <v>134</v>
      </c>
      <c r="P44" s="264"/>
      <c r="Q44" s="264" t="s">
        <v>134</v>
      </c>
      <c r="S44" s="4" t="e">
        <f t="shared" si="0"/>
        <v>#VALUE!</v>
      </c>
      <c r="T44" s="4"/>
      <c r="U44" s="4" t="e">
        <f t="shared" si="1"/>
        <v>#VALUE!</v>
      </c>
    </row>
    <row r="45" spans="1:21" ht="23">
      <c r="C45" s="27"/>
      <c r="D45" s="21"/>
      <c r="E45" s="28" t="s">
        <v>135</v>
      </c>
      <c r="F45" s="23"/>
      <c r="G45" s="28"/>
      <c r="H45" s="24"/>
      <c r="I45" s="28" t="s">
        <v>135</v>
      </c>
      <c r="J45" s="23"/>
      <c r="K45" s="28"/>
      <c r="O45" s="264" t="s">
        <v>135</v>
      </c>
      <c r="P45" s="264"/>
      <c r="Q45" s="264" t="s">
        <v>135</v>
      </c>
      <c r="S45" s="4" t="e">
        <f t="shared" si="0"/>
        <v>#VALUE!</v>
      </c>
      <c r="T45" s="4"/>
      <c r="U45" s="4" t="e">
        <f t="shared" si="1"/>
        <v>#VALUE!</v>
      </c>
    </row>
    <row r="46" spans="1:21" s="4" customFormat="1" ht="23">
      <c r="A46" s="46" t="s">
        <v>15</v>
      </c>
      <c r="C46" s="47"/>
      <c r="K46" s="2"/>
      <c r="O46" s="65"/>
      <c r="P46" s="65"/>
      <c r="Q46" s="65"/>
      <c r="S46" s="4">
        <f t="shared" si="0"/>
        <v>0</v>
      </c>
      <c r="U46" s="4">
        <f t="shared" si="1"/>
        <v>0</v>
      </c>
    </row>
    <row r="47" spans="1:21" s="4" customFormat="1" ht="23">
      <c r="A47" s="46" t="s">
        <v>16</v>
      </c>
      <c r="C47" s="47"/>
      <c r="K47" s="2"/>
      <c r="O47" s="65"/>
      <c r="P47" s="65"/>
      <c r="Q47" s="65"/>
      <c r="S47" s="4">
        <f t="shared" si="0"/>
        <v>0</v>
      </c>
      <c r="U47" s="4">
        <f t="shared" si="1"/>
        <v>0</v>
      </c>
    </row>
    <row r="48" spans="1:21" s="4" customFormat="1" ht="23">
      <c r="A48" s="74" t="s">
        <v>189</v>
      </c>
      <c r="C48" s="48">
        <v>9</v>
      </c>
      <c r="E48" s="4">
        <v>354527</v>
      </c>
      <c r="G48" s="4">
        <v>767906</v>
      </c>
      <c r="I48" s="69">
        <v>0</v>
      </c>
      <c r="K48" s="4">
        <v>460000</v>
      </c>
      <c r="O48" s="65">
        <v>354527</v>
      </c>
      <c r="P48" s="65"/>
      <c r="Q48" s="65">
        <v>0</v>
      </c>
      <c r="S48" s="4">
        <f t="shared" si="0"/>
        <v>0</v>
      </c>
      <c r="U48" s="4">
        <f t="shared" si="1"/>
        <v>0</v>
      </c>
    </row>
    <row r="49" spans="1:21" s="4" customFormat="1" ht="23">
      <c r="A49" s="74" t="s">
        <v>81</v>
      </c>
      <c r="B49" s="6"/>
      <c r="C49" s="48"/>
      <c r="E49" s="4">
        <v>1393434</v>
      </c>
      <c r="F49" s="5"/>
      <c r="G49" s="69">
        <v>1557775</v>
      </c>
      <c r="H49" s="5"/>
      <c r="I49" s="4">
        <v>1372778</v>
      </c>
      <c r="J49" s="5"/>
      <c r="K49" s="4">
        <v>1482712</v>
      </c>
      <c r="O49" s="70">
        <v>1393434</v>
      </c>
      <c r="P49" s="70"/>
      <c r="Q49" s="70">
        <v>1372778</v>
      </c>
      <c r="S49" s="4">
        <f t="shared" si="0"/>
        <v>0</v>
      </c>
      <c r="U49" s="4">
        <f t="shared" si="1"/>
        <v>0</v>
      </c>
    </row>
    <row r="50" spans="1:21" s="4" customFormat="1" ht="23">
      <c r="A50" s="74" t="s">
        <v>154</v>
      </c>
      <c r="B50" s="6"/>
      <c r="C50" s="48"/>
      <c r="E50" s="69">
        <v>2581</v>
      </c>
      <c r="F50" s="5"/>
      <c r="G50" s="69">
        <v>2585</v>
      </c>
      <c r="H50" s="5"/>
      <c r="I50" s="4">
        <v>2581</v>
      </c>
      <c r="J50" s="5"/>
      <c r="K50" s="4">
        <v>2585</v>
      </c>
      <c r="O50" s="70">
        <v>2581</v>
      </c>
      <c r="P50" s="70"/>
      <c r="Q50" s="70">
        <v>2581</v>
      </c>
      <c r="S50" s="4">
        <f t="shared" si="0"/>
        <v>0</v>
      </c>
      <c r="U50" s="4">
        <f t="shared" si="1"/>
        <v>0</v>
      </c>
    </row>
    <row r="51" spans="1:21" s="4" customFormat="1" ht="23">
      <c r="A51" s="77" t="s">
        <v>181</v>
      </c>
      <c r="B51" s="6"/>
      <c r="C51" s="48">
        <v>10</v>
      </c>
      <c r="E51" s="4">
        <v>837085</v>
      </c>
      <c r="F51" s="5"/>
      <c r="G51" s="69">
        <v>7579965</v>
      </c>
      <c r="H51" s="5"/>
      <c r="I51" s="4">
        <v>626896</v>
      </c>
      <c r="J51" s="5"/>
      <c r="K51" s="4">
        <v>7479297</v>
      </c>
      <c r="O51" s="70">
        <v>837085</v>
      </c>
      <c r="P51" s="70"/>
      <c r="Q51" s="70">
        <v>626896</v>
      </c>
      <c r="S51" s="4">
        <f t="shared" si="0"/>
        <v>0</v>
      </c>
      <c r="U51" s="4">
        <f t="shared" si="1"/>
        <v>0</v>
      </c>
    </row>
    <row r="52" spans="1:21" s="4" customFormat="1" ht="23">
      <c r="A52" s="77" t="s">
        <v>156</v>
      </c>
      <c r="B52" s="6"/>
      <c r="C52" s="48"/>
      <c r="F52" s="5"/>
      <c r="G52" s="69"/>
      <c r="H52" s="5"/>
      <c r="J52" s="5"/>
      <c r="K52" s="69"/>
      <c r="O52" s="70"/>
      <c r="P52" s="70"/>
      <c r="Q52" s="70"/>
      <c r="S52" s="4">
        <f t="shared" si="0"/>
        <v>0</v>
      </c>
      <c r="U52" s="4">
        <f t="shared" si="1"/>
        <v>0</v>
      </c>
    </row>
    <row r="53" spans="1:21" s="4" customFormat="1" ht="23">
      <c r="A53" s="77" t="s">
        <v>17</v>
      </c>
      <c r="B53" s="6"/>
      <c r="C53" s="48">
        <v>8.1999999999999993</v>
      </c>
      <c r="E53" s="4">
        <v>995276</v>
      </c>
      <c r="F53" s="5"/>
      <c r="G53" s="69">
        <v>3191684</v>
      </c>
      <c r="H53" s="5"/>
      <c r="I53" s="4">
        <v>879909</v>
      </c>
      <c r="J53" s="5"/>
      <c r="K53" s="4">
        <v>3081801</v>
      </c>
      <c r="O53" s="70">
        <v>995276</v>
      </c>
      <c r="P53" s="70"/>
      <c r="Q53" s="70">
        <v>879909</v>
      </c>
      <c r="S53" s="4">
        <f t="shared" si="0"/>
        <v>0</v>
      </c>
      <c r="U53" s="4">
        <f t="shared" si="1"/>
        <v>0</v>
      </c>
    </row>
    <row r="54" spans="1:21" s="4" customFormat="1" ht="23">
      <c r="A54" s="41" t="s">
        <v>196</v>
      </c>
      <c r="B54" s="6"/>
      <c r="C54" s="48"/>
      <c r="F54" s="5"/>
      <c r="G54" s="69"/>
      <c r="H54" s="5"/>
      <c r="J54" s="5"/>
      <c r="O54" s="70"/>
      <c r="P54" s="70"/>
      <c r="Q54" s="70"/>
      <c r="S54" s="4">
        <f t="shared" si="0"/>
        <v>0</v>
      </c>
      <c r="U54" s="4">
        <f t="shared" si="1"/>
        <v>0</v>
      </c>
    </row>
    <row r="55" spans="1:21" s="4" customFormat="1" ht="23">
      <c r="A55" s="41" t="s">
        <v>195</v>
      </c>
      <c r="B55" s="6"/>
      <c r="C55" s="48">
        <v>11</v>
      </c>
      <c r="E55" s="4">
        <v>92500</v>
      </c>
      <c r="F55" s="5"/>
      <c r="G55" s="69">
        <v>92500</v>
      </c>
      <c r="H55" s="5"/>
      <c r="I55" s="69">
        <v>0</v>
      </c>
      <c r="J55" s="5"/>
      <c r="K55" s="69">
        <v>0</v>
      </c>
      <c r="O55" s="70">
        <v>92500</v>
      </c>
      <c r="P55" s="70"/>
      <c r="Q55" s="70">
        <v>0</v>
      </c>
      <c r="S55" s="4">
        <f t="shared" si="0"/>
        <v>0</v>
      </c>
      <c r="U55" s="4">
        <f t="shared" si="1"/>
        <v>0</v>
      </c>
    </row>
    <row r="56" spans="1:21" s="4" customFormat="1" ht="23">
      <c r="A56" s="41" t="s">
        <v>197</v>
      </c>
      <c r="B56" s="6"/>
      <c r="C56" s="48"/>
      <c r="E56" s="69">
        <v>18727</v>
      </c>
      <c r="F56" s="5"/>
      <c r="G56" s="69">
        <v>37528</v>
      </c>
      <c r="H56" s="5"/>
      <c r="I56" s="69">
        <v>0</v>
      </c>
      <c r="J56" s="5"/>
      <c r="K56" s="69">
        <v>0</v>
      </c>
      <c r="O56" s="70">
        <v>18727</v>
      </c>
      <c r="P56" s="70"/>
      <c r="Q56" s="70">
        <v>0</v>
      </c>
      <c r="S56" s="4">
        <f t="shared" si="0"/>
        <v>0</v>
      </c>
      <c r="U56" s="4">
        <f t="shared" si="1"/>
        <v>0</v>
      </c>
    </row>
    <row r="57" spans="1:21" s="4" customFormat="1" ht="23">
      <c r="A57" s="77" t="s">
        <v>86</v>
      </c>
      <c r="B57" s="6"/>
      <c r="C57" s="48"/>
      <c r="E57" s="4">
        <v>2079905</v>
      </c>
      <c r="F57" s="5"/>
      <c r="G57" s="69">
        <v>1791554</v>
      </c>
      <c r="H57" s="5"/>
      <c r="I57" s="4">
        <v>2065650</v>
      </c>
      <c r="J57" s="5"/>
      <c r="K57" s="4">
        <v>1785774</v>
      </c>
      <c r="O57" s="70">
        <v>2079905</v>
      </c>
      <c r="P57" s="70"/>
      <c r="Q57" s="70">
        <v>2065649</v>
      </c>
      <c r="S57" s="4">
        <f t="shared" si="0"/>
        <v>0</v>
      </c>
      <c r="U57" s="4">
        <f t="shared" si="1"/>
        <v>1</v>
      </c>
    </row>
    <row r="58" spans="1:21" s="4" customFormat="1" ht="23">
      <c r="A58" s="77" t="s">
        <v>198</v>
      </c>
      <c r="B58" s="6"/>
      <c r="C58" s="48"/>
      <c r="F58" s="5"/>
      <c r="G58" s="69"/>
      <c r="H58" s="5"/>
      <c r="J58" s="5"/>
      <c r="K58" s="69"/>
      <c r="O58" s="70"/>
      <c r="P58" s="70"/>
      <c r="Q58" s="70"/>
      <c r="S58" s="4">
        <f t="shared" si="0"/>
        <v>0</v>
      </c>
      <c r="U58" s="4">
        <f t="shared" si="1"/>
        <v>0</v>
      </c>
    </row>
    <row r="59" spans="1:21" s="4" customFormat="1" ht="23">
      <c r="A59" s="77" t="s">
        <v>199</v>
      </c>
      <c r="B59" s="6"/>
      <c r="C59" s="48" t="s">
        <v>204</v>
      </c>
      <c r="E59" s="4">
        <v>6821</v>
      </c>
      <c r="F59" s="5"/>
      <c r="G59" s="69">
        <v>6821</v>
      </c>
      <c r="H59" s="5"/>
      <c r="I59" s="4">
        <v>578821</v>
      </c>
      <c r="J59" s="5"/>
      <c r="K59" s="69">
        <v>578821</v>
      </c>
      <c r="O59" s="268">
        <v>6821</v>
      </c>
      <c r="P59" s="268"/>
      <c r="Q59" s="268">
        <v>578821</v>
      </c>
      <c r="S59" s="4">
        <f t="shared" si="0"/>
        <v>0</v>
      </c>
      <c r="U59" s="4">
        <f t="shared" si="1"/>
        <v>0</v>
      </c>
    </row>
    <row r="60" spans="1:21" s="4" customFormat="1" ht="23">
      <c r="A60" s="47" t="s">
        <v>18</v>
      </c>
      <c r="C60" s="48"/>
      <c r="E60" s="2">
        <f>2328926-E59</f>
        <v>2322105</v>
      </c>
      <c r="F60" s="5"/>
      <c r="G60" s="5">
        <v>2198200</v>
      </c>
      <c r="H60" s="5"/>
      <c r="I60" s="4">
        <f>2285142-I59</f>
        <v>1706321</v>
      </c>
      <c r="J60" s="5"/>
      <c r="K60" s="69">
        <v>1764259</v>
      </c>
      <c r="O60" s="66">
        <v>2322105</v>
      </c>
      <c r="P60" s="66"/>
      <c r="Q60" s="66">
        <v>1706321</v>
      </c>
      <c r="S60" s="4">
        <f t="shared" si="0"/>
        <v>0</v>
      </c>
      <c r="U60" s="4">
        <f t="shared" si="1"/>
        <v>0</v>
      </c>
    </row>
    <row r="61" spans="1:21" s="4" customFormat="1" ht="23">
      <c r="A61" s="46" t="s">
        <v>19</v>
      </c>
      <c r="C61" s="48"/>
      <c r="E61" s="8">
        <f>SUM(E48:E60)</f>
        <v>8102961</v>
      </c>
      <c r="F61" s="5"/>
      <c r="G61" s="8">
        <f>SUM(G48:G60)</f>
        <v>17226518</v>
      </c>
      <c r="H61" s="5"/>
      <c r="I61" s="8">
        <f>SUM(I48:I60)</f>
        <v>7232956</v>
      </c>
      <c r="J61" s="5"/>
      <c r="K61" s="8">
        <f>SUM(K48:K60)</f>
        <v>16635249</v>
      </c>
      <c r="O61" s="192">
        <v>8102961</v>
      </c>
      <c r="P61" s="192"/>
      <c r="Q61" s="192">
        <v>7232955</v>
      </c>
      <c r="S61" s="4">
        <f t="shared" si="0"/>
        <v>0</v>
      </c>
      <c r="U61" s="4">
        <f t="shared" si="1"/>
        <v>1</v>
      </c>
    </row>
    <row r="62" spans="1:21" s="4" customFormat="1" ht="23">
      <c r="A62" s="46" t="s">
        <v>20</v>
      </c>
      <c r="C62" s="48"/>
      <c r="E62" s="5"/>
      <c r="F62" s="5"/>
      <c r="G62" s="5"/>
      <c r="H62" s="69"/>
      <c r="I62" s="69"/>
      <c r="J62" s="69"/>
      <c r="K62" s="69"/>
      <c r="O62" s="66"/>
      <c r="P62" s="66"/>
      <c r="Q62" s="70"/>
      <c r="S62" s="4">
        <f t="shared" si="0"/>
        <v>0</v>
      </c>
      <c r="U62" s="4">
        <f t="shared" si="1"/>
        <v>0</v>
      </c>
    </row>
    <row r="63" spans="1:21" s="4" customFormat="1" ht="23">
      <c r="A63" s="47" t="s">
        <v>21</v>
      </c>
      <c r="O63" s="65"/>
      <c r="P63" s="65"/>
      <c r="Q63" s="65"/>
      <c r="S63" s="4">
        <f t="shared" si="0"/>
        <v>0</v>
      </c>
      <c r="U63" s="4">
        <f t="shared" si="1"/>
        <v>0</v>
      </c>
    </row>
    <row r="64" spans="1:21" s="4" customFormat="1" ht="23">
      <c r="A64" s="47" t="s">
        <v>22</v>
      </c>
      <c r="C64" s="48">
        <v>10</v>
      </c>
      <c r="E64" s="5">
        <v>10724694</v>
      </c>
      <c r="F64" s="5"/>
      <c r="G64" s="5">
        <v>6763313</v>
      </c>
      <c r="H64" s="5"/>
      <c r="I64" s="5">
        <v>9587839</v>
      </c>
      <c r="J64" s="5"/>
      <c r="K64" s="5">
        <v>5436101</v>
      </c>
      <c r="O64" s="66">
        <v>10724694</v>
      </c>
      <c r="P64" s="66"/>
      <c r="Q64" s="66">
        <v>9587839</v>
      </c>
      <c r="S64" s="4">
        <f t="shared" si="0"/>
        <v>0</v>
      </c>
      <c r="U64" s="4">
        <f t="shared" si="1"/>
        <v>0</v>
      </c>
    </row>
    <row r="65" spans="1:21" s="4" customFormat="1" ht="23">
      <c r="A65" s="47" t="s">
        <v>147</v>
      </c>
      <c r="C65" s="48"/>
      <c r="E65" s="5"/>
      <c r="F65" s="5"/>
      <c r="G65" s="5"/>
      <c r="H65" s="5"/>
      <c r="I65" s="5"/>
      <c r="J65" s="5"/>
      <c r="K65" s="5"/>
      <c r="O65" s="66"/>
      <c r="P65" s="66"/>
      <c r="Q65" s="66"/>
      <c r="S65" s="4">
        <f t="shared" si="0"/>
        <v>0</v>
      </c>
      <c r="U65" s="4">
        <f t="shared" si="1"/>
        <v>0</v>
      </c>
    </row>
    <row r="66" spans="1:21" s="4" customFormat="1" ht="23">
      <c r="A66" s="47" t="s">
        <v>22</v>
      </c>
      <c r="C66" s="48">
        <v>8.1999999999999993</v>
      </c>
      <c r="E66" s="5">
        <v>2141124</v>
      </c>
      <c r="F66" s="5"/>
      <c r="G66" s="5">
        <v>529974</v>
      </c>
      <c r="H66" s="5"/>
      <c r="I66" s="5">
        <v>1917182</v>
      </c>
      <c r="J66" s="5"/>
      <c r="K66" s="5">
        <v>223632</v>
      </c>
      <c r="O66" s="66">
        <v>2141124</v>
      </c>
      <c r="P66" s="66"/>
      <c r="Q66" s="66">
        <v>1917182</v>
      </c>
      <c r="S66" s="4">
        <f t="shared" si="0"/>
        <v>0</v>
      </c>
      <c r="U66" s="4">
        <f t="shared" si="1"/>
        <v>0</v>
      </c>
    </row>
    <row r="67" spans="1:21" s="4" customFormat="1" ht="23">
      <c r="A67" s="41" t="s">
        <v>200</v>
      </c>
      <c r="C67" s="48"/>
      <c r="E67" s="69"/>
      <c r="F67" s="5"/>
      <c r="G67" s="69"/>
      <c r="H67" s="5"/>
      <c r="I67" s="5"/>
      <c r="J67" s="5"/>
      <c r="K67" s="5"/>
      <c r="O67" s="70"/>
      <c r="P67" s="70"/>
      <c r="Q67" s="70"/>
      <c r="S67" s="4">
        <f t="shared" si="0"/>
        <v>0</v>
      </c>
      <c r="U67" s="4">
        <f t="shared" si="1"/>
        <v>0</v>
      </c>
    </row>
    <row r="68" spans="1:21" s="4" customFormat="1" ht="23">
      <c r="A68" s="41" t="s">
        <v>201</v>
      </c>
      <c r="C68" s="48">
        <v>11</v>
      </c>
      <c r="E68" s="5">
        <v>14332445</v>
      </c>
      <c r="F68" s="5"/>
      <c r="G68" s="5">
        <v>14310973</v>
      </c>
      <c r="H68" s="5"/>
      <c r="I68" s="5">
        <v>0</v>
      </c>
      <c r="J68" s="5"/>
      <c r="K68" s="5">
        <v>0</v>
      </c>
      <c r="O68" s="66">
        <v>14332445</v>
      </c>
      <c r="P68" s="66"/>
      <c r="Q68" s="66">
        <v>0</v>
      </c>
      <c r="S68" s="4">
        <f t="shared" si="0"/>
        <v>0</v>
      </c>
      <c r="U68" s="4">
        <f t="shared" si="1"/>
        <v>0</v>
      </c>
    </row>
    <row r="69" spans="1:21" s="4" customFormat="1" ht="23">
      <c r="A69" s="47" t="s">
        <v>23</v>
      </c>
      <c r="C69" s="48"/>
      <c r="E69" s="4">
        <v>993636</v>
      </c>
      <c r="F69" s="5"/>
      <c r="G69" s="69">
        <v>899542</v>
      </c>
      <c r="H69" s="5"/>
      <c r="I69" s="2">
        <v>809462</v>
      </c>
      <c r="J69" s="5"/>
      <c r="K69" s="5">
        <v>754138</v>
      </c>
      <c r="O69" s="70">
        <v>993636</v>
      </c>
      <c r="P69" s="70"/>
      <c r="Q69" s="70">
        <v>809462</v>
      </c>
      <c r="S69" s="4">
        <f t="shared" si="0"/>
        <v>0</v>
      </c>
      <c r="U69" s="4">
        <f t="shared" si="1"/>
        <v>0</v>
      </c>
    </row>
    <row r="70" spans="1:21" s="4" customFormat="1" ht="23">
      <c r="A70" s="81" t="s">
        <v>98</v>
      </c>
      <c r="C70" s="44"/>
      <c r="E70" s="4">
        <v>3684940</v>
      </c>
      <c r="F70" s="5"/>
      <c r="G70" s="69">
        <v>5650852</v>
      </c>
      <c r="H70" s="5"/>
      <c r="I70" s="2">
        <v>2795827</v>
      </c>
      <c r="J70" s="5"/>
      <c r="K70" s="5">
        <v>4656065</v>
      </c>
      <c r="O70" s="70">
        <v>3684940</v>
      </c>
      <c r="P70" s="70"/>
      <c r="Q70" s="70">
        <v>2795827</v>
      </c>
      <c r="S70" s="4">
        <f t="shared" si="0"/>
        <v>0</v>
      </c>
      <c r="U70" s="4">
        <f t="shared" si="1"/>
        <v>0</v>
      </c>
    </row>
    <row r="71" spans="1:21" s="4" customFormat="1" ht="23">
      <c r="A71" s="81" t="s">
        <v>155</v>
      </c>
      <c r="C71" s="48">
        <v>12</v>
      </c>
      <c r="E71" s="69">
        <v>0</v>
      </c>
      <c r="F71" s="5"/>
      <c r="G71" s="69">
        <v>26611</v>
      </c>
      <c r="H71" s="5"/>
      <c r="I71" s="69">
        <v>0</v>
      </c>
      <c r="J71" s="5"/>
      <c r="K71" s="69">
        <v>25961</v>
      </c>
      <c r="O71" s="70">
        <v>0</v>
      </c>
      <c r="P71" s="70"/>
      <c r="Q71" s="70">
        <v>0</v>
      </c>
      <c r="S71" s="4">
        <f t="shared" si="0"/>
        <v>0</v>
      </c>
      <c r="U71" s="4">
        <f t="shared" si="1"/>
        <v>0</v>
      </c>
    </row>
    <row r="72" spans="1:21" s="4" customFormat="1" ht="23">
      <c r="A72" s="77" t="s">
        <v>202</v>
      </c>
      <c r="B72" s="6"/>
      <c r="C72" s="48"/>
      <c r="E72" s="69"/>
      <c r="F72" s="5"/>
      <c r="G72" s="69"/>
      <c r="H72" s="5"/>
      <c r="I72" s="69"/>
      <c r="J72" s="5"/>
      <c r="K72" s="69"/>
      <c r="O72" s="70"/>
      <c r="P72" s="70"/>
      <c r="Q72" s="70"/>
      <c r="S72" s="4">
        <f t="shared" si="0"/>
        <v>0</v>
      </c>
      <c r="U72" s="4">
        <f t="shared" si="1"/>
        <v>0</v>
      </c>
    </row>
    <row r="73" spans="1:21" s="4" customFormat="1" ht="23">
      <c r="A73" s="77" t="s">
        <v>203</v>
      </c>
      <c r="B73" s="6"/>
      <c r="C73" s="48" t="s">
        <v>204</v>
      </c>
      <c r="E73" s="69">
        <v>56276</v>
      </c>
      <c r="F73" s="5"/>
      <c r="G73" s="69">
        <v>61392</v>
      </c>
      <c r="H73" s="5"/>
      <c r="I73" s="69">
        <v>13174143</v>
      </c>
      <c r="J73" s="5"/>
      <c r="K73" s="69">
        <v>13608259</v>
      </c>
      <c r="O73" s="268">
        <v>56276</v>
      </c>
      <c r="P73" s="268"/>
      <c r="Q73" s="268">
        <v>13174143</v>
      </c>
      <c r="S73" s="4">
        <f t="shared" si="0"/>
        <v>0</v>
      </c>
      <c r="U73" s="4">
        <f t="shared" si="1"/>
        <v>0</v>
      </c>
    </row>
    <row r="74" spans="1:21" s="4" customFormat="1" ht="23">
      <c r="A74" s="81" t="s">
        <v>177</v>
      </c>
      <c r="C74" s="48"/>
      <c r="E74" s="69"/>
      <c r="F74" s="5"/>
      <c r="G74" s="69"/>
      <c r="H74" s="5"/>
      <c r="I74" s="69"/>
      <c r="J74" s="5"/>
      <c r="K74" s="69"/>
      <c r="O74" s="70"/>
      <c r="P74" s="70"/>
      <c r="Q74" s="70"/>
      <c r="S74" s="4">
        <f t="shared" si="0"/>
        <v>0</v>
      </c>
      <c r="U74" s="4">
        <f t="shared" si="1"/>
        <v>0</v>
      </c>
    </row>
    <row r="75" spans="1:21" s="4" customFormat="1" ht="23">
      <c r="A75" s="81" t="s">
        <v>178</v>
      </c>
      <c r="C75" s="48">
        <v>5</v>
      </c>
      <c r="E75" s="69">
        <v>0</v>
      </c>
      <c r="F75" s="5"/>
      <c r="G75" s="69">
        <v>0</v>
      </c>
      <c r="H75" s="5"/>
      <c r="I75" s="69">
        <v>1031983</v>
      </c>
      <c r="J75" s="5"/>
      <c r="K75" s="69">
        <v>615983</v>
      </c>
      <c r="O75" s="70">
        <v>0</v>
      </c>
      <c r="P75" s="70"/>
      <c r="Q75" s="70">
        <v>1031983</v>
      </c>
      <c r="S75" s="4">
        <f t="shared" si="0"/>
        <v>0</v>
      </c>
      <c r="U75" s="4">
        <f t="shared" si="1"/>
        <v>0</v>
      </c>
    </row>
    <row r="76" spans="1:21" s="4" customFormat="1" ht="23">
      <c r="A76" s="47" t="s">
        <v>24</v>
      </c>
      <c r="C76" s="48"/>
      <c r="E76" s="176">
        <f>71023-E73</f>
        <v>14747</v>
      </c>
      <c r="F76" s="5"/>
      <c r="G76" s="68">
        <v>12830</v>
      </c>
      <c r="H76" s="5"/>
      <c r="I76" s="78">
        <v>0</v>
      </c>
      <c r="J76" s="5"/>
      <c r="K76" s="78">
        <v>0</v>
      </c>
      <c r="O76" s="191">
        <v>14747</v>
      </c>
      <c r="P76" s="191"/>
      <c r="Q76" s="191"/>
      <c r="S76" s="4">
        <f t="shared" si="0"/>
        <v>0</v>
      </c>
      <c r="U76" s="4">
        <f t="shared" si="1"/>
        <v>0</v>
      </c>
    </row>
    <row r="77" spans="1:21" s="4" customFormat="1" ht="23">
      <c r="A77" s="46" t="s">
        <v>25</v>
      </c>
      <c r="C77" s="48"/>
      <c r="E77" s="5">
        <f>SUM(E64:E76)</f>
        <v>31947862</v>
      </c>
      <c r="F77" s="5"/>
      <c r="G77" s="5">
        <f>SUM(G64:G76)</f>
        <v>28255487</v>
      </c>
      <c r="H77" s="5"/>
      <c r="I77" s="5">
        <f>SUM(I64:I76)</f>
        <v>29316436</v>
      </c>
      <c r="J77" s="5"/>
      <c r="K77" s="5">
        <f>SUM(K64:K76)</f>
        <v>25320139</v>
      </c>
      <c r="O77" s="66">
        <v>31947862</v>
      </c>
      <c r="P77" s="66"/>
      <c r="Q77" s="66">
        <v>29316436</v>
      </c>
      <c r="S77" s="4">
        <f t="shared" ref="S77:S107" si="2">E77-O77</f>
        <v>0</v>
      </c>
      <c r="U77" s="4">
        <f t="shared" ref="U77:U107" si="3">I77-Q77</f>
        <v>0</v>
      </c>
    </row>
    <row r="78" spans="1:21" s="4" customFormat="1" ht="23">
      <c r="A78" s="46" t="s">
        <v>26</v>
      </c>
      <c r="C78" s="47"/>
      <c r="E78" s="8">
        <f>E61+E77</f>
        <v>40050823</v>
      </c>
      <c r="F78" s="5"/>
      <c r="G78" s="8">
        <f>G61+G77</f>
        <v>45482005</v>
      </c>
      <c r="H78" s="5"/>
      <c r="I78" s="8">
        <f>I61+I77</f>
        <v>36549392</v>
      </c>
      <c r="J78" s="5"/>
      <c r="K78" s="8">
        <f>K61+K77</f>
        <v>41955388</v>
      </c>
      <c r="O78" s="192">
        <v>40050823</v>
      </c>
      <c r="P78" s="192"/>
      <c r="Q78" s="192">
        <v>36549391</v>
      </c>
      <c r="S78" s="4">
        <f t="shared" si="2"/>
        <v>0</v>
      </c>
      <c r="U78" s="4">
        <f t="shared" si="3"/>
        <v>1</v>
      </c>
    </row>
    <row r="79" spans="1:21" s="4" customFormat="1" ht="23">
      <c r="A79" s="46"/>
      <c r="C79" s="47"/>
      <c r="E79" s="71"/>
      <c r="F79" s="5"/>
      <c r="G79" s="71"/>
      <c r="H79" s="5"/>
      <c r="I79" s="71"/>
      <c r="J79" s="5"/>
      <c r="K79" s="71"/>
      <c r="O79" s="66"/>
      <c r="P79" s="66"/>
      <c r="Q79" s="66"/>
      <c r="S79" s="4">
        <f t="shared" si="2"/>
        <v>0</v>
      </c>
      <c r="U79" s="4">
        <f t="shared" si="3"/>
        <v>0</v>
      </c>
    </row>
    <row r="80" spans="1:21" ht="23">
      <c r="A80" s="19" t="s">
        <v>144</v>
      </c>
      <c r="E80" s="30"/>
      <c r="F80" s="30"/>
      <c r="G80" s="30"/>
      <c r="I80" s="30"/>
      <c r="J80" s="30"/>
      <c r="K80" s="31"/>
      <c r="O80" s="269"/>
      <c r="P80" s="269"/>
      <c r="Q80" s="269"/>
      <c r="S80" s="4">
        <f t="shared" si="2"/>
        <v>0</v>
      </c>
      <c r="T80" s="4"/>
      <c r="U80" s="4">
        <f t="shared" si="3"/>
        <v>0</v>
      </c>
    </row>
    <row r="81" spans="1:21" s="13" customFormat="1" ht="23">
      <c r="A81" s="1" t="s">
        <v>97</v>
      </c>
      <c r="B81" s="16"/>
      <c r="C81" s="38"/>
      <c r="D81" s="14"/>
      <c r="E81" s="14"/>
      <c r="F81" s="14"/>
      <c r="G81" s="14"/>
      <c r="H81" s="14"/>
      <c r="I81" s="14"/>
      <c r="J81" s="14"/>
      <c r="K81" s="14"/>
      <c r="O81" s="259"/>
      <c r="P81" s="259"/>
      <c r="Q81" s="259"/>
      <c r="S81" s="4">
        <f t="shared" si="2"/>
        <v>0</v>
      </c>
      <c r="T81" s="4"/>
      <c r="U81" s="4">
        <f t="shared" si="3"/>
        <v>0</v>
      </c>
    </row>
    <row r="82" spans="1:21" s="13" customFormat="1" ht="23">
      <c r="A82" s="1" t="s">
        <v>14</v>
      </c>
      <c r="B82" s="16"/>
      <c r="C82" s="38"/>
      <c r="D82" s="14"/>
      <c r="E82" s="14"/>
      <c r="F82" s="14"/>
      <c r="G82" s="14"/>
      <c r="H82" s="14"/>
      <c r="I82" s="16"/>
      <c r="J82" s="14"/>
      <c r="K82" s="16"/>
      <c r="O82" s="259"/>
      <c r="P82" s="259"/>
      <c r="Q82" s="275"/>
      <c r="S82" s="4">
        <f t="shared" si="2"/>
        <v>0</v>
      </c>
      <c r="T82" s="4"/>
      <c r="U82" s="4">
        <f t="shared" si="3"/>
        <v>0</v>
      </c>
    </row>
    <row r="83" spans="1:21" s="17" customFormat="1" ht="23">
      <c r="A83" s="295" t="s">
        <v>216</v>
      </c>
      <c r="B83" s="295"/>
      <c r="C83" s="295"/>
      <c r="D83" s="295"/>
      <c r="E83" s="295"/>
      <c r="F83" s="295"/>
      <c r="G83" s="295"/>
      <c r="H83" s="295"/>
      <c r="I83" s="295"/>
      <c r="J83" s="295"/>
      <c r="K83" s="295"/>
      <c r="O83" s="260"/>
      <c r="P83" s="260"/>
      <c r="Q83" s="260"/>
      <c r="S83" s="4">
        <f t="shared" si="2"/>
        <v>0</v>
      </c>
      <c r="T83" s="4"/>
      <c r="U83" s="4">
        <f t="shared" si="3"/>
        <v>0</v>
      </c>
    </row>
    <row r="84" spans="1:21" ht="23">
      <c r="A84" s="38"/>
      <c r="B84" s="14"/>
      <c r="C84" s="38"/>
      <c r="D84" s="14"/>
      <c r="E84" s="14"/>
      <c r="F84" s="14"/>
      <c r="G84" s="14"/>
      <c r="H84" s="14"/>
      <c r="I84" s="14"/>
      <c r="J84" s="14"/>
      <c r="K84" s="9" t="s">
        <v>133</v>
      </c>
      <c r="O84" s="259"/>
      <c r="P84" s="259"/>
      <c r="Q84" s="259"/>
      <c r="S84" s="4">
        <f t="shared" si="2"/>
        <v>0</v>
      </c>
      <c r="T84" s="4"/>
      <c r="U84" s="4">
        <f t="shared" si="3"/>
        <v>0</v>
      </c>
    </row>
    <row r="85" spans="1:21" ht="23">
      <c r="E85" s="296" t="s">
        <v>1</v>
      </c>
      <c r="F85" s="296"/>
      <c r="G85" s="296"/>
      <c r="H85" s="20"/>
      <c r="I85" s="297" t="s">
        <v>2</v>
      </c>
      <c r="J85" s="297"/>
      <c r="K85" s="297"/>
      <c r="O85" s="261" t="s">
        <v>1</v>
      </c>
      <c r="P85" s="261"/>
      <c r="Q85" s="276" t="s">
        <v>2</v>
      </c>
      <c r="S85" s="4" t="e">
        <f t="shared" si="2"/>
        <v>#VALUE!</v>
      </c>
      <c r="T85" s="4"/>
      <c r="U85" s="4" t="e">
        <f t="shared" si="3"/>
        <v>#VALUE!</v>
      </c>
    </row>
    <row r="86" spans="1:21" ht="23">
      <c r="C86" s="18"/>
      <c r="D86" s="21"/>
      <c r="E86" s="22" t="s">
        <v>217</v>
      </c>
      <c r="F86" s="23"/>
      <c r="G86" s="22" t="s">
        <v>117</v>
      </c>
      <c r="H86" s="24"/>
      <c r="I86" s="22" t="s">
        <v>217</v>
      </c>
      <c r="J86" s="23"/>
      <c r="K86" s="22" t="s">
        <v>117</v>
      </c>
      <c r="O86" s="262" t="s">
        <v>217</v>
      </c>
      <c r="P86" s="262"/>
      <c r="Q86" s="262" t="s">
        <v>217</v>
      </c>
      <c r="S86" s="4" t="e">
        <f t="shared" si="2"/>
        <v>#VALUE!</v>
      </c>
      <c r="T86" s="4"/>
      <c r="U86" s="4" t="e">
        <f t="shared" si="3"/>
        <v>#VALUE!</v>
      </c>
    </row>
    <row r="87" spans="1:21" ht="23">
      <c r="C87" s="25" t="s">
        <v>3</v>
      </c>
      <c r="D87" s="21"/>
      <c r="E87" s="26" t="s">
        <v>192</v>
      </c>
      <c r="F87" s="23"/>
      <c r="G87" s="26" t="s">
        <v>180</v>
      </c>
      <c r="H87" s="24"/>
      <c r="I87" s="26" t="s">
        <v>192</v>
      </c>
      <c r="J87" s="23"/>
      <c r="K87" s="26" t="s">
        <v>180</v>
      </c>
      <c r="O87" s="263" t="s">
        <v>192</v>
      </c>
      <c r="P87" s="263"/>
      <c r="Q87" s="263" t="s">
        <v>192</v>
      </c>
      <c r="S87" s="4">
        <f t="shared" si="2"/>
        <v>0</v>
      </c>
      <c r="T87" s="4"/>
      <c r="U87" s="4">
        <f t="shared" si="3"/>
        <v>0</v>
      </c>
    </row>
    <row r="88" spans="1:21" ht="23">
      <c r="C88" s="27"/>
      <c r="D88" s="21"/>
      <c r="E88" s="28" t="s">
        <v>134</v>
      </c>
      <c r="F88" s="23"/>
      <c r="G88" s="28" t="s">
        <v>136</v>
      </c>
      <c r="H88" s="24"/>
      <c r="I88" s="28" t="s">
        <v>134</v>
      </c>
      <c r="J88" s="23"/>
      <c r="K88" s="28" t="s">
        <v>136</v>
      </c>
      <c r="O88" s="264" t="s">
        <v>134</v>
      </c>
      <c r="P88" s="264"/>
      <c r="Q88" s="264" t="s">
        <v>134</v>
      </c>
      <c r="S88" s="4" t="e">
        <f t="shared" si="2"/>
        <v>#VALUE!</v>
      </c>
      <c r="T88" s="4"/>
      <c r="U88" s="4" t="e">
        <f t="shared" si="3"/>
        <v>#VALUE!</v>
      </c>
    </row>
    <row r="89" spans="1:21" ht="23">
      <c r="C89" s="27"/>
      <c r="D89" s="21"/>
      <c r="E89" s="28" t="s">
        <v>135</v>
      </c>
      <c r="F89" s="23"/>
      <c r="G89" s="28"/>
      <c r="H89" s="24"/>
      <c r="I89" s="28" t="s">
        <v>135</v>
      </c>
      <c r="J89" s="23"/>
      <c r="K89" s="28"/>
      <c r="O89" s="264" t="s">
        <v>135</v>
      </c>
      <c r="P89" s="264"/>
      <c r="Q89" s="264" t="s">
        <v>135</v>
      </c>
      <c r="S89" s="4" t="e">
        <f t="shared" si="2"/>
        <v>#VALUE!</v>
      </c>
      <c r="T89" s="4"/>
      <c r="U89" s="4" t="e">
        <f t="shared" si="3"/>
        <v>#VALUE!</v>
      </c>
    </row>
    <row r="90" spans="1:21" s="4" customFormat="1" ht="23">
      <c r="A90" s="46" t="s">
        <v>27</v>
      </c>
      <c r="C90" s="47"/>
      <c r="E90" s="7"/>
      <c r="F90" s="7"/>
      <c r="G90" s="7"/>
      <c r="I90" s="82"/>
      <c r="J90" s="83"/>
      <c r="K90" s="82"/>
      <c r="O90" s="52"/>
      <c r="P90" s="52"/>
      <c r="Q90" s="185"/>
      <c r="S90" s="4">
        <f t="shared" si="2"/>
        <v>0</v>
      </c>
      <c r="U90" s="4">
        <f t="shared" si="3"/>
        <v>0</v>
      </c>
    </row>
    <row r="91" spans="1:21" s="4" customFormat="1" ht="23">
      <c r="A91" s="47" t="s">
        <v>28</v>
      </c>
      <c r="C91" s="48"/>
      <c r="E91" s="7"/>
      <c r="F91" s="7"/>
      <c r="G91" s="7"/>
      <c r="I91" s="7"/>
      <c r="J91" s="7"/>
      <c r="K91" s="2"/>
      <c r="O91" s="52"/>
      <c r="P91" s="52"/>
      <c r="Q91" s="52"/>
      <c r="S91" s="4">
        <f t="shared" si="2"/>
        <v>0</v>
      </c>
      <c r="U91" s="4">
        <f t="shared" si="3"/>
        <v>0</v>
      </c>
    </row>
    <row r="92" spans="1:21" s="4" customFormat="1" ht="23">
      <c r="A92" s="77" t="s">
        <v>29</v>
      </c>
      <c r="B92" s="6"/>
      <c r="C92" s="48"/>
      <c r="E92" s="7"/>
      <c r="F92" s="7"/>
      <c r="G92" s="7"/>
      <c r="I92" s="7"/>
      <c r="J92" s="7"/>
      <c r="K92" s="2"/>
      <c r="O92" s="52"/>
      <c r="P92" s="52"/>
      <c r="Q92" s="52"/>
      <c r="S92" s="4">
        <f t="shared" si="2"/>
        <v>0</v>
      </c>
      <c r="U92" s="4">
        <f t="shared" si="3"/>
        <v>0</v>
      </c>
    </row>
    <row r="93" spans="1:21" s="4" customFormat="1" ht="23.5" thickBot="1">
      <c r="A93" s="42" t="s">
        <v>99</v>
      </c>
      <c r="B93" s="6"/>
      <c r="C93" s="48"/>
      <c r="E93" s="84">
        <v>2100000</v>
      </c>
      <c r="F93" s="40"/>
      <c r="G93" s="84">
        <v>2100000</v>
      </c>
      <c r="H93" s="69"/>
      <c r="I93" s="84">
        <v>2100000</v>
      </c>
      <c r="J93" s="40"/>
      <c r="K93" s="84">
        <v>2100000</v>
      </c>
      <c r="O93" s="270">
        <v>2100000</v>
      </c>
      <c r="P93" s="270"/>
      <c r="Q93" s="270">
        <v>2100000</v>
      </c>
      <c r="S93" s="4">
        <f t="shared" si="2"/>
        <v>0</v>
      </c>
      <c r="U93" s="4">
        <f t="shared" si="3"/>
        <v>0</v>
      </c>
    </row>
    <row r="94" spans="1:21" s="4" customFormat="1" ht="23.5" thickTop="1">
      <c r="A94" s="77" t="s">
        <v>96</v>
      </c>
      <c r="B94" s="6"/>
      <c r="C94" s="48"/>
      <c r="E94" s="40"/>
      <c r="F94" s="40"/>
      <c r="G94" s="40"/>
      <c r="H94" s="69"/>
      <c r="I94" s="40"/>
      <c r="J94" s="40"/>
      <c r="K94" s="40"/>
      <c r="O94" s="91"/>
      <c r="P94" s="91"/>
      <c r="Q94" s="91"/>
      <c r="S94" s="4">
        <f t="shared" si="2"/>
        <v>0</v>
      </c>
      <c r="U94" s="4">
        <f t="shared" si="3"/>
        <v>0</v>
      </c>
    </row>
    <row r="95" spans="1:21" s="4" customFormat="1" ht="23">
      <c r="A95" s="42" t="s">
        <v>105</v>
      </c>
      <c r="B95" s="3"/>
      <c r="C95" s="48"/>
      <c r="E95" s="69">
        <v>2100000</v>
      </c>
      <c r="F95" s="40"/>
      <c r="G95" s="69">
        <v>2100000</v>
      </c>
      <c r="H95" s="69"/>
      <c r="I95" s="69">
        <v>2100000</v>
      </c>
      <c r="J95" s="69"/>
      <c r="K95" s="69">
        <v>2100000</v>
      </c>
      <c r="O95" s="70">
        <v>2100000</v>
      </c>
      <c r="P95" s="70"/>
      <c r="Q95" s="70">
        <v>2100000</v>
      </c>
      <c r="S95" s="4">
        <f t="shared" si="2"/>
        <v>0</v>
      </c>
      <c r="U95" s="4">
        <f t="shared" si="3"/>
        <v>0</v>
      </c>
    </row>
    <row r="96" spans="1:21" s="4" customFormat="1" ht="23">
      <c r="A96" s="42" t="s">
        <v>106</v>
      </c>
      <c r="B96" s="3"/>
      <c r="C96" s="48">
        <v>13</v>
      </c>
      <c r="E96" s="69">
        <v>0</v>
      </c>
      <c r="F96" s="40"/>
      <c r="G96" s="69">
        <v>9218839</v>
      </c>
      <c r="H96" s="69"/>
      <c r="I96" s="69">
        <v>0</v>
      </c>
      <c r="J96" s="40"/>
      <c r="K96" s="69">
        <v>9218839</v>
      </c>
      <c r="O96" s="70">
        <v>0</v>
      </c>
      <c r="P96" s="70"/>
      <c r="Q96" s="70">
        <v>0</v>
      </c>
      <c r="S96" s="4">
        <f t="shared" si="2"/>
        <v>0</v>
      </c>
      <c r="U96" s="4">
        <f t="shared" si="3"/>
        <v>0</v>
      </c>
    </row>
    <row r="97" spans="1:21" s="4" customFormat="1" ht="23">
      <c r="A97" s="42" t="s">
        <v>127</v>
      </c>
      <c r="B97" s="3"/>
      <c r="C97" s="48"/>
      <c r="E97" s="69"/>
      <c r="F97" s="40"/>
      <c r="G97" s="69"/>
      <c r="H97" s="69"/>
      <c r="I97" s="69"/>
      <c r="J97" s="40"/>
      <c r="K97" s="69"/>
      <c r="O97" s="70"/>
      <c r="P97" s="70"/>
      <c r="Q97" s="70"/>
      <c r="S97" s="4">
        <f t="shared" si="2"/>
        <v>0</v>
      </c>
      <c r="U97" s="4">
        <f t="shared" si="3"/>
        <v>0</v>
      </c>
    </row>
    <row r="98" spans="1:21" s="4" customFormat="1" ht="23">
      <c r="A98" s="42" t="s">
        <v>128</v>
      </c>
      <c r="B98" s="3"/>
      <c r="C98" s="48"/>
      <c r="E98" s="69">
        <v>-194663</v>
      </c>
      <c r="F98" s="40"/>
      <c r="G98" s="69">
        <v>-211166</v>
      </c>
      <c r="H98" s="69"/>
      <c r="I98" s="69">
        <v>-194663</v>
      </c>
      <c r="J98" s="40"/>
      <c r="K98" s="69">
        <v>-211166</v>
      </c>
      <c r="O98" s="70">
        <v>-194663</v>
      </c>
      <c r="P98" s="70"/>
      <c r="Q98" s="70">
        <v>-194663</v>
      </c>
      <c r="S98" s="4">
        <f t="shared" si="2"/>
        <v>0</v>
      </c>
      <c r="U98" s="4">
        <f t="shared" si="3"/>
        <v>0</v>
      </c>
    </row>
    <row r="99" spans="1:21" s="4" customFormat="1" ht="23">
      <c r="A99" s="77" t="s">
        <v>142</v>
      </c>
      <c r="B99" s="3"/>
      <c r="E99" s="40"/>
      <c r="F99" s="40"/>
      <c r="G99" s="40"/>
      <c r="H99" s="69"/>
      <c r="I99" s="40"/>
      <c r="J99" s="40"/>
      <c r="K99" s="40"/>
      <c r="O99" s="91"/>
      <c r="P99" s="91"/>
      <c r="Q99" s="91"/>
      <c r="S99" s="4">
        <f t="shared" si="2"/>
        <v>0</v>
      </c>
      <c r="U99" s="4">
        <f t="shared" si="3"/>
        <v>0</v>
      </c>
    </row>
    <row r="100" spans="1:21" s="4" customFormat="1" ht="23">
      <c r="A100" s="77" t="s">
        <v>130</v>
      </c>
      <c r="B100" s="3"/>
      <c r="E100" s="40"/>
      <c r="F100" s="40"/>
      <c r="G100" s="40"/>
      <c r="H100" s="69"/>
      <c r="I100" s="40"/>
      <c r="J100" s="40"/>
      <c r="K100" s="40"/>
      <c r="O100" s="91"/>
      <c r="P100" s="91"/>
      <c r="Q100" s="91"/>
      <c r="R100" s="85"/>
      <c r="S100" s="4">
        <f t="shared" si="2"/>
        <v>0</v>
      </c>
      <c r="U100" s="4">
        <f t="shared" si="3"/>
        <v>0</v>
      </c>
    </row>
    <row r="101" spans="1:21" s="4" customFormat="1" ht="23">
      <c r="A101" s="77" t="s">
        <v>129</v>
      </c>
      <c r="B101" s="3"/>
      <c r="C101" s="48">
        <v>13</v>
      </c>
      <c r="E101" s="40">
        <v>0</v>
      </c>
      <c r="F101" s="40"/>
      <c r="G101" s="40">
        <v>210000</v>
      </c>
      <c r="H101" s="69"/>
      <c r="I101" s="40">
        <v>0</v>
      </c>
      <c r="J101" s="40"/>
      <c r="K101" s="40">
        <v>210000</v>
      </c>
      <c r="O101" s="91">
        <v>0</v>
      </c>
      <c r="P101" s="91"/>
      <c r="Q101" s="91">
        <v>0</v>
      </c>
      <c r="S101" s="4">
        <f t="shared" si="2"/>
        <v>0</v>
      </c>
      <c r="U101" s="4">
        <f t="shared" si="3"/>
        <v>0</v>
      </c>
    </row>
    <row r="102" spans="1:21" s="4" customFormat="1" ht="23">
      <c r="A102" s="77" t="s">
        <v>30</v>
      </c>
      <c r="B102" s="3"/>
      <c r="C102" s="48">
        <v>13</v>
      </c>
      <c r="E102" s="69">
        <v>1914908</v>
      </c>
      <c r="F102" s="40"/>
      <c r="G102" s="69">
        <v>-16191390</v>
      </c>
      <c r="H102" s="69"/>
      <c r="I102" s="7">
        <v>1881039</v>
      </c>
      <c r="J102" s="40"/>
      <c r="K102" s="40">
        <v>-16205145</v>
      </c>
      <c r="O102" s="70">
        <v>1914908</v>
      </c>
      <c r="P102" s="70"/>
      <c r="Q102" s="70">
        <v>1881039</v>
      </c>
      <c r="S102" s="4">
        <f t="shared" si="2"/>
        <v>0</v>
      </c>
      <c r="U102" s="4">
        <f t="shared" si="3"/>
        <v>0</v>
      </c>
    </row>
    <row r="103" spans="1:21" s="4" customFormat="1" ht="23">
      <c r="A103" s="77" t="s">
        <v>31</v>
      </c>
      <c r="B103" s="3"/>
      <c r="C103" s="47"/>
      <c r="E103" s="78">
        <v>14363599</v>
      </c>
      <c r="F103" s="40"/>
      <c r="G103" s="78">
        <v>21691953</v>
      </c>
      <c r="H103" s="69"/>
      <c r="I103" s="79">
        <v>14363599</v>
      </c>
      <c r="J103" s="40"/>
      <c r="K103" s="78">
        <v>21691953</v>
      </c>
      <c r="O103" s="266">
        <v>14363599</v>
      </c>
      <c r="P103" s="266"/>
      <c r="Q103" s="266">
        <v>14363599</v>
      </c>
      <c r="S103" s="4">
        <f t="shared" si="2"/>
        <v>0</v>
      </c>
      <c r="U103" s="4">
        <f t="shared" si="3"/>
        <v>0</v>
      </c>
    </row>
    <row r="104" spans="1:21" s="4" customFormat="1" ht="21" customHeight="1">
      <c r="A104" s="77" t="s">
        <v>75</v>
      </c>
      <c r="B104" s="3"/>
      <c r="C104" s="47"/>
      <c r="E104" s="5">
        <f>SUM(E95:E103)</f>
        <v>18183844</v>
      </c>
      <c r="F104" s="40"/>
      <c r="G104" s="5">
        <f>SUM(G95:G103)</f>
        <v>16818236</v>
      </c>
      <c r="H104" s="69"/>
      <c r="I104" s="5">
        <f>SUM(I95:I103)</f>
        <v>18149975</v>
      </c>
      <c r="J104" s="40"/>
      <c r="K104" s="5">
        <f>SUM(K95:K103)</f>
        <v>16804481</v>
      </c>
      <c r="O104" s="66">
        <v>18183844</v>
      </c>
      <c r="P104" s="66"/>
      <c r="Q104" s="66">
        <v>18149975</v>
      </c>
      <c r="S104" s="4">
        <f t="shared" si="2"/>
        <v>0</v>
      </c>
      <c r="U104" s="4">
        <f t="shared" si="3"/>
        <v>0</v>
      </c>
    </row>
    <row r="105" spans="1:21" s="4" customFormat="1" ht="21" customHeight="1">
      <c r="A105" s="77" t="s">
        <v>32</v>
      </c>
      <c r="B105" s="6"/>
      <c r="C105" s="47"/>
      <c r="E105" s="68">
        <v>-72565</v>
      </c>
      <c r="F105" s="40"/>
      <c r="G105" s="68">
        <v>-54692</v>
      </c>
      <c r="H105" s="69"/>
      <c r="I105" s="78">
        <v>0</v>
      </c>
      <c r="J105" s="40"/>
      <c r="K105" s="78">
        <v>0</v>
      </c>
      <c r="O105" s="191">
        <v>-72565</v>
      </c>
      <c r="P105" s="191"/>
      <c r="Q105" s="266"/>
      <c r="S105" s="4">
        <f t="shared" si="2"/>
        <v>0</v>
      </c>
      <c r="U105" s="4">
        <f t="shared" si="3"/>
        <v>0</v>
      </c>
    </row>
    <row r="106" spans="1:21" s="4" customFormat="1" ht="21" customHeight="1">
      <c r="A106" s="86" t="s">
        <v>33</v>
      </c>
      <c r="B106" s="3"/>
      <c r="C106" s="47"/>
      <c r="E106" s="87">
        <f>SUM(E104:E105)</f>
        <v>18111279</v>
      </c>
      <c r="F106" s="40"/>
      <c r="G106" s="87">
        <f>SUM(G104:G105)</f>
        <v>16763544</v>
      </c>
      <c r="H106" s="69"/>
      <c r="I106" s="87">
        <f>SUM(I104:I105)</f>
        <v>18149975</v>
      </c>
      <c r="J106" s="40"/>
      <c r="K106" s="87">
        <f>SUM(K104:K105)</f>
        <v>16804481</v>
      </c>
      <c r="O106" s="271">
        <v>18111279</v>
      </c>
      <c r="P106" s="271"/>
      <c r="Q106" s="271">
        <v>18149975</v>
      </c>
      <c r="S106" s="4">
        <f t="shared" si="2"/>
        <v>0</v>
      </c>
      <c r="U106" s="4">
        <f t="shared" si="3"/>
        <v>0</v>
      </c>
    </row>
    <row r="107" spans="1:21" s="4" customFormat="1" ht="21" customHeight="1" thickBot="1">
      <c r="A107" s="46" t="s">
        <v>34</v>
      </c>
      <c r="C107" s="47"/>
      <c r="E107" s="84">
        <f>SUM(E78,E106)</f>
        <v>58162102</v>
      </c>
      <c r="F107" s="40"/>
      <c r="G107" s="84">
        <f>SUM(G78,G106)</f>
        <v>62245549</v>
      </c>
      <c r="H107" s="69"/>
      <c r="I107" s="84">
        <f>SUM(I78,I106)</f>
        <v>54699367</v>
      </c>
      <c r="J107" s="40"/>
      <c r="K107" s="84">
        <f>SUM(K78,K106)</f>
        <v>58759869</v>
      </c>
      <c r="O107" s="270">
        <v>58162102</v>
      </c>
      <c r="P107" s="270"/>
      <c r="Q107" s="270">
        <v>54699366</v>
      </c>
      <c r="S107" s="4">
        <f t="shared" si="2"/>
        <v>0</v>
      </c>
      <c r="U107" s="4">
        <f t="shared" si="3"/>
        <v>1</v>
      </c>
    </row>
    <row r="108" spans="1:21" s="4" customFormat="1" ht="21" customHeight="1" thickTop="1">
      <c r="A108" s="47"/>
      <c r="C108" s="88"/>
      <c r="E108" s="89"/>
      <c r="F108" s="69"/>
      <c r="G108" s="89"/>
      <c r="H108" s="69"/>
      <c r="I108" s="89"/>
      <c r="J108" s="69"/>
      <c r="K108" s="89"/>
      <c r="O108" s="272">
        <v>0</v>
      </c>
      <c r="P108" s="272"/>
      <c r="Q108" s="272">
        <v>-1</v>
      </c>
    </row>
    <row r="109" spans="1:21" ht="23.25" customHeight="1">
      <c r="A109" s="19" t="s">
        <v>144</v>
      </c>
      <c r="C109" s="34"/>
      <c r="E109" s="35"/>
      <c r="G109" s="35"/>
      <c r="I109" s="35"/>
      <c r="K109" s="35"/>
      <c r="O109" s="273"/>
      <c r="P109" s="273"/>
      <c r="Q109" s="273"/>
    </row>
    <row r="110" spans="1:21" ht="23.25" customHeight="1">
      <c r="C110" s="34"/>
    </row>
    <row r="111" spans="1:21" ht="23.25" customHeight="1">
      <c r="B111" s="33"/>
      <c r="C111" s="34"/>
    </row>
    <row r="112" spans="1:21" ht="23.25" customHeight="1">
      <c r="A112" s="32"/>
      <c r="B112" s="33"/>
      <c r="C112" s="34"/>
    </row>
    <row r="113" spans="1:17" ht="23.25" customHeight="1">
      <c r="I113" s="33"/>
    </row>
    <row r="114" spans="1:17" ht="23.25" customHeight="1">
      <c r="A114" s="36"/>
      <c r="B114" s="33"/>
      <c r="C114" s="34"/>
      <c r="F114" s="37"/>
      <c r="G114" s="37"/>
      <c r="H114" s="36"/>
      <c r="I114" s="37"/>
      <c r="J114" s="37"/>
      <c r="K114" s="37"/>
      <c r="Q114" s="277"/>
    </row>
    <row r="115" spans="1:17" s="39" customFormat="1" ht="23.25" customHeight="1">
      <c r="A115" s="38" t="s">
        <v>35</v>
      </c>
      <c r="F115" s="298" t="s">
        <v>35</v>
      </c>
      <c r="G115" s="298"/>
      <c r="H115" s="298"/>
      <c r="I115" s="298"/>
      <c r="J115" s="298"/>
      <c r="K115" s="298"/>
      <c r="O115" s="274"/>
      <c r="P115" s="274"/>
      <c r="Q115" s="278"/>
    </row>
    <row r="116" spans="1:17" ht="23"/>
    <row r="117" spans="1:17" ht="23">
      <c r="E117" s="35"/>
      <c r="G117" s="35"/>
      <c r="I117" s="35"/>
      <c r="K117" s="35"/>
      <c r="O117" s="273"/>
      <c r="P117" s="273"/>
      <c r="Q117" s="273"/>
    </row>
    <row r="118" spans="1:17" ht="23">
      <c r="E118" s="35"/>
      <c r="F118" s="35"/>
      <c r="G118" s="35"/>
      <c r="H118" s="35"/>
      <c r="I118" s="35"/>
      <c r="J118" s="35"/>
      <c r="K118" s="35"/>
      <c r="O118" s="273"/>
      <c r="P118" s="273"/>
      <c r="Q118" s="273"/>
    </row>
    <row r="119" spans="1:17" ht="23"/>
    <row r="120" spans="1:17" ht="23"/>
    <row r="121" spans="1:17" ht="23"/>
    <row r="122" spans="1:17" ht="23"/>
    <row r="123" spans="1:17" ht="23"/>
  </sheetData>
  <mergeCells count="10">
    <mergeCell ref="E85:G85"/>
    <mergeCell ref="I5:K5"/>
    <mergeCell ref="I85:K85"/>
    <mergeCell ref="I41:K41"/>
    <mergeCell ref="F115:K115"/>
    <mergeCell ref="A3:K3"/>
    <mergeCell ref="A39:K39"/>
    <mergeCell ref="A83:K83"/>
    <mergeCell ref="E5:G5"/>
    <mergeCell ref="E41:G41"/>
  </mergeCells>
  <pageMargins left="0.78740157480314965" right="0.39370078740157483" top="0.59055118110236227" bottom="0.39370078740157483" header="0.35433070866141736" footer="0.31496062992125984"/>
  <pageSetup paperSize="9" scale="73" fitToWidth="0" fitToHeight="0" orientation="portrait" r:id="rId1"/>
  <headerFooter differentOddEven="1"/>
  <rowBreaks count="2" manualBreakCount="2">
    <brk id="36" max="16383" man="1"/>
    <brk id="80" max="16383" man="1"/>
  </rowBreaks>
  <ignoredErrors>
    <ignoredError sqref="E7:K7 E43:K43 E87:K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F3A60-A8CD-4A01-BAA6-0FED32E837B1}">
  <dimension ref="A1:T84"/>
  <sheetViews>
    <sheetView showGridLines="0" view="pageBreakPreview" topLeftCell="A10" zoomScale="70" zoomScaleNormal="100" zoomScaleSheetLayoutView="70" workbookViewId="0">
      <selection activeCell="G4" sqref="G4"/>
    </sheetView>
  </sheetViews>
  <sheetFormatPr defaultColWidth="10.7265625" defaultRowHeight="21" customHeight="1"/>
  <cols>
    <col min="1" max="1" width="41.453125" style="105" customWidth="1"/>
    <col min="2" max="2" width="1.7265625" style="103" customWidth="1"/>
    <col min="3" max="3" width="7.26953125" style="105" customWidth="1"/>
    <col min="4" max="4" width="1.54296875" style="103" customWidth="1"/>
    <col min="5" max="5" width="14.54296875" style="103" customWidth="1"/>
    <col min="6" max="6" width="1.54296875" style="103" customWidth="1"/>
    <col min="7" max="7" width="14.54296875" style="103" customWidth="1"/>
    <col min="8" max="8" width="1.54296875" style="103" customWidth="1"/>
    <col min="9" max="9" width="14.54296875" style="103" customWidth="1"/>
    <col min="10" max="10" width="1.54296875" style="103" customWidth="1"/>
    <col min="11" max="11" width="14.54296875" style="100" customWidth="1"/>
    <col min="12" max="14" width="4.1796875" style="103" customWidth="1"/>
    <col min="15" max="16" width="14.54296875" style="103" hidden="1" customWidth="1"/>
    <col min="17" max="17" width="2.1796875" style="103" hidden="1" customWidth="1"/>
    <col min="18" max="18" width="14.1796875" style="103" hidden="1" customWidth="1"/>
    <col min="19" max="19" width="2.7265625" style="103" hidden="1" customWidth="1"/>
    <col min="20" max="20" width="0" style="103" hidden="1" customWidth="1"/>
    <col min="21" max="21" width="10.7265625" style="103"/>
    <col min="22" max="22" width="11.453125" style="103" bestFit="1" customWidth="1"/>
    <col min="23" max="16384" width="10.7265625" style="103"/>
  </cols>
  <sheetData>
    <row r="1" spans="1:20" ht="20.5" customHeight="1">
      <c r="K1" s="122" t="s">
        <v>137</v>
      </c>
    </row>
    <row r="2" spans="1:20" s="94" customFormat="1" ht="20.5" customHeight="1">
      <c r="A2" s="99" t="s">
        <v>97</v>
      </c>
      <c r="B2" s="95"/>
      <c r="C2" s="96"/>
      <c r="D2" s="97"/>
      <c r="E2" s="97"/>
      <c r="F2" s="97"/>
      <c r="G2" s="97"/>
      <c r="H2" s="97"/>
      <c r="I2" s="97"/>
      <c r="J2" s="97"/>
      <c r="K2" s="100"/>
      <c r="O2" s="100"/>
      <c r="P2" s="100"/>
      <c r="Q2" s="100"/>
    </row>
    <row r="3" spans="1:20" s="94" customFormat="1" ht="20.5" customHeight="1">
      <c r="A3" s="99" t="s">
        <v>45</v>
      </c>
      <c r="B3" s="95"/>
      <c r="C3" s="96"/>
      <c r="D3" s="97"/>
      <c r="E3" s="97"/>
      <c r="F3" s="97"/>
      <c r="G3" s="97"/>
      <c r="H3" s="97"/>
      <c r="I3" s="97"/>
      <c r="J3" s="97"/>
      <c r="K3" s="100"/>
      <c r="O3" s="100"/>
      <c r="P3" s="100"/>
      <c r="Q3" s="100"/>
    </row>
    <row r="4" spans="1:20" s="94" customFormat="1" ht="20.5" customHeight="1">
      <c r="A4" s="99" t="s">
        <v>241</v>
      </c>
      <c r="B4" s="95"/>
      <c r="C4" s="96"/>
      <c r="D4" s="97"/>
      <c r="E4" s="97"/>
      <c r="F4" s="97"/>
      <c r="G4" s="97"/>
      <c r="H4" s="97"/>
      <c r="I4" s="97"/>
      <c r="J4" s="97"/>
      <c r="K4" s="100"/>
      <c r="O4" s="100"/>
      <c r="P4" s="100"/>
      <c r="Q4" s="100"/>
    </row>
    <row r="5" spans="1:20" s="94" customFormat="1" ht="20.5" customHeight="1">
      <c r="B5" s="123"/>
      <c r="C5" s="124"/>
      <c r="D5" s="97"/>
      <c r="E5" s="97"/>
      <c r="F5" s="97"/>
      <c r="G5" s="97"/>
      <c r="H5" s="97"/>
      <c r="I5" s="95"/>
      <c r="J5" s="97"/>
      <c r="K5" s="122" t="s">
        <v>133</v>
      </c>
      <c r="O5" s="100"/>
      <c r="P5" s="279"/>
      <c r="Q5" s="279"/>
    </row>
    <row r="6" spans="1:20" ht="20.5" customHeight="1">
      <c r="E6" s="120"/>
      <c r="F6" s="120" t="s">
        <v>1</v>
      </c>
      <c r="G6" s="120"/>
      <c r="H6" s="101"/>
      <c r="I6" s="299" t="s">
        <v>2</v>
      </c>
      <c r="J6" s="299"/>
      <c r="K6" s="299"/>
      <c r="O6" s="240"/>
      <c r="P6" s="280" t="s">
        <v>2</v>
      </c>
      <c r="Q6" s="281"/>
    </row>
    <row r="7" spans="1:20" ht="20.5" customHeight="1">
      <c r="C7" s="125" t="s">
        <v>3</v>
      </c>
      <c r="D7" s="126"/>
      <c r="E7" s="125">
        <v>2566</v>
      </c>
      <c r="F7" s="127"/>
      <c r="G7" s="125">
        <v>2565</v>
      </c>
      <c r="H7" s="128"/>
      <c r="I7" s="125">
        <v>2566</v>
      </c>
      <c r="J7" s="127"/>
      <c r="K7" s="125">
        <v>2565</v>
      </c>
      <c r="O7" s="125">
        <v>2566</v>
      </c>
      <c r="P7" s="125">
        <v>2566</v>
      </c>
      <c r="Q7" s="282"/>
    </row>
    <row r="8" spans="1:20" ht="20.5" customHeight="1">
      <c r="A8" s="108" t="s">
        <v>111</v>
      </c>
      <c r="C8" s="129"/>
      <c r="D8" s="126"/>
      <c r="E8" s="129"/>
      <c r="F8" s="127"/>
      <c r="G8" s="129"/>
      <c r="H8" s="128"/>
      <c r="I8" s="129"/>
      <c r="J8" s="127"/>
      <c r="K8" s="129"/>
      <c r="O8" s="129"/>
      <c r="P8" s="129"/>
      <c r="Q8" s="129"/>
    </row>
    <row r="9" spans="1:20" ht="20.5" customHeight="1">
      <c r="A9" s="108" t="s">
        <v>36</v>
      </c>
      <c r="K9" s="103"/>
    </row>
    <row r="10" spans="1:20" ht="20.5" customHeight="1">
      <c r="A10" s="130" t="s">
        <v>87</v>
      </c>
      <c r="B10" s="131"/>
      <c r="C10" s="110"/>
      <c r="E10" s="63">
        <v>3741832</v>
      </c>
      <c r="F10" s="63"/>
      <c r="G10" s="63">
        <v>2677283</v>
      </c>
      <c r="H10" s="63"/>
      <c r="I10" s="63">
        <v>3742049</v>
      </c>
      <c r="J10" s="63"/>
      <c r="K10" s="63">
        <v>2677450</v>
      </c>
      <c r="O10" s="66">
        <v>3741832</v>
      </c>
      <c r="P10" s="66">
        <v>3742049</v>
      </c>
      <c r="Q10" s="66"/>
      <c r="R10" s="103">
        <f>E10-O10</f>
        <v>0</v>
      </c>
      <c r="T10" s="103">
        <f>I10-P10</f>
        <v>0</v>
      </c>
    </row>
    <row r="11" spans="1:20" ht="20.5" customHeight="1">
      <c r="A11" s="132" t="s">
        <v>37</v>
      </c>
      <c r="B11" s="131"/>
      <c r="C11" s="110"/>
      <c r="E11" s="63">
        <v>1102604</v>
      </c>
      <c r="F11" s="63"/>
      <c r="G11" s="63">
        <v>662945</v>
      </c>
      <c r="H11" s="63"/>
      <c r="I11" s="63">
        <v>0</v>
      </c>
      <c r="J11" s="63"/>
      <c r="K11" s="63">
        <v>0</v>
      </c>
      <c r="O11" s="66">
        <v>1102604</v>
      </c>
      <c r="P11" s="66">
        <v>0</v>
      </c>
      <c r="Q11" s="66"/>
      <c r="R11" s="103">
        <f t="shared" ref="R11:R24" si="0">E11-O11</f>
        <v>0</v>
      </c>
      <c r="T11" s="103">
        <f t="shared" ref="T11:T24" si="1">I11-P11</f>
        <v>0</v>
      </c>
    </row>
    <row r="12" spans="1:20" ht="20.5" customHeight="1">
      <c r="A12" s="133" t="s">
        <v>88</v>
      </c>
      <c r="B12" s="131"/>
      <c r="C12" s="110"/>
      <c r="E12" s="63">
        <v>12775</v>
      </c>
      <c r="F12" s="63"/>
      <c r="G12" s="63">
        <v>28706</v>
      </c>
      <c r="H12" s="63"/>
      <c r="I12" s="63">
        <v>12799</v>
      </c>
      <c r="J12" s="63"/>
      <c r="K12" s="63">
        <v>28713</v>
      </c>
      <c r="O12" s="66">
        <v>12775</v>
      </c>
      <c r="P12" s="66">
        <v>12799</v>
      </c>
      <c r="Q12" s="66"/>
      <c r="R12" s="103">
        <f t="shared" si="0"/>
        <v>0</v>
      </c>
      <c r="T12" s="103">
        <f t="shared" si="1"/>
        <v>0</v>
      </c>
    </row>
    <row r="13" spans="1:20" ht="20.5" customHeight="1">
      <c r="A13" s="133" t="s">
        <v>89</v>
      </c>
      <c r="B13" s="131"/>
      <c r="C13" s="110"/>
      <c r="E13" s="63">
        <v>121047</v>
      </c>
      <c r="F13" s="63"/>
      <c r="G13" s="63">
        <v>84803</v>
      </c>
      <c r="H13" s="63"/>
      <c r="I13" s="63">
        <v>2582</v>
      </c>
      <c r="J13" s="63"/>
      <c r="K13" s="63">
        <v>65327</v>
      </c>
      <c r="O13" s="66">
        <v>121047</v>
      </c>
      <c r="P13" s="66">
        <v>2582</v>
      </c>
      <c r="Q13" s="66"/>
      <c r="R13" s="103">
        <f t="shared" si="0"/>
        <v>0</v>
      </c>
      <c r="T13" s="103">
        <f t="shared" si="1"/>
        <v>0</v>
      </c>
    </row>
    <row r="14" spans="1:20" ht="20.5" customHeight="1">
      <c r="A14" s="134" t="s">
        <v>174</v>
      </c>
      <c r="B14" s="131"/>
      <c r="C14" s="110"/>
      <c r="E14" s="63">
        <v>339700</v>
      </c>
      <c r="F14" s="63"/>
      <c r="G14" s="63">
        <v>310050</v>
      </c>
      <c r="H14" s="63"/>
      <c r="I14" s="63">
        <v>420155</v>
      </c>
      <c r="J14" s="63"/>
      <c r="K14" s="63">
        <v>366150</v>
      </c>
      <c r="O14" s="66">
        <v>339700</v>
      </c>
      <c r="P14" s="66">
        <v>420156</v>
      </c>
      <c r="Q14" s="66"/>
      <c r="R14" s="103">
        <f t="shared" si="0"/>
        <v>0</v>
      </c>
      <c r="T14" s="103">
        <f t="shared" si="1"/>
        <v>-1</v>
      </c>
    </row>
    <row r="15" spans="1:20" ht="20.5" customHeight="1">
      <c r="A15" s="134" t="s">
        <v>246</v>
      </c>
      <c r="B15" s="131"/>
      <c r="C15" s="110"/>
      <c r="E15" s="63">
        <v>14066</v>
      </c>
      <c r="F15" s="63"/>
      <c r="G15" s="63">
        <v>0</v>
      </c>
      <c r="H15" s="63"/>
      <c r="I15" s="63">
        <v>13157</v>
      </c>
      <c r="J15" s="63"/>
      <c r="K15" s="63">
        <v>0</v>
      </c>
      <c r="R15" s="103">
        <f t="shared" si="0"/>
        <v>14066</v>
      </c>
      <c r="T15" s="103">
        <f t="shared" si="1"/>
        <v>13157</v>
      </c>
    </row>
    <row r="16" spans="1:20" ht="20.5" customHeight="1">
      <c r="A16" s="132" t="s">
        <v>38</v>
      </c>
      <c r="B16" s="131"/>
      <c r="C16" s="110"/>
      <c r="E16" s="63">
        <v>298155</v>
      </c>
      <c r="F16" s="63"/>
      <c r="G16" s="63">
        <v>177580</v>
      </c>
      <c r="H16" s="63"/>
      <c r="I16" s="63">
        <v>453558</v>
      </c>
      <c r="J16" s="63"/>
      <c r="K16" s="63">
        <v>234172</v>
      </c>
      <c r="O16" s="191">
        <v>312222</v>
      </c>
      <c r="P16" s="191">
        <v>466714</v>
      </c>
      <c r="Q16" s="283"/>
      <c r="R16" s="103">
        <f t="shared" si="0"/>
        <v>-14067</v>
      </c>
      <c r="T16" s="103">
        <f t="shared" si="1"/>
        <v>-13156</v>
      </c>
    </row>
    <row r="17" spans="1:20" ht="20.5" customHeight="1">
      <c r="A17" s="108" t="s">
        <v>39</v>
      </c>
      <c r="E17" s="135">
        <f>SUM(E10:E16)</f>
        <v>5630179</v>
      </c>
      <c r="F17" s="63"/>
      <c r="G17" s="135">
        <f>SUM(G10:G16)</f>
        <v>3941367</v>
      </c>
      <c r="H17" s="63"/>
      <c r="I17" s="135">
        <f>SUM(I10:I16)</f>
        <v>4644300</v>
      </c>
      <c r="J17" s="63"/>
      <c r="K17" s="135">
        <f>SUM(K10:K16)</f>
        <v>3371812</v>
      </c>
      <c r="O17" s="135">
        <v>5630180</v>
      </c>
      <c r="P17" s="135">
        <v>4644300</v>
      </c>
      <c r="Q17" s="175"/>
      <c r="R17" s="103">
        <f t="shared" si="0"/>
        <v>-1</v>
      </c>
      <c r="T17" s="103">
        <f t="shared" si="1"/>
        <v>0</v>
      </c>
    </row>
    <row r="18" spans="1:20" ht="20.5" customHeight="1">
      <c r="A18" s="108" t="s">
        <v>40</v>
      </c>
      <c r="E18" s="63"/>
      <c r="F18" s="63"/>
      <c r="G18" s="63"/>
      <c r="H18" s="63"/>
      <c r="I18" s="63"/>
      <c r="J18" s="63"/>
      <c r="K18" s="63"/>
      <c r="O18" s="63"/>
      <c r="P18" s="63"/>
      <c r="Q18" s="63"/>
      <c r="R18" s="103">
        <f t="shared" si="0"/>
        <v>0</v>
      </c>
      <c r="T18" s="103">
        <f t="shared" si="1"/>
        <v>0</v>
      </c>
    </row>
    <row r="19" spans="1:20" ht="20.5" customHeight="1">
      <c r="A19" s="132" t="s">
        <v>41</v>
      </c>
      <c r="B19" s="131"/>
      <c r="C19" s="110"/>
      <c r="E19" s="63">
        <v>3773474</v>
      </c>
      <c r="F19" s="63"/>
      <c r="G19" s="63">
        <v>3306707</v>
      </c>
      <c r="H19" s="63"/>
      <c r="I19" s="63">
        <v>3232575</v>
      </c>
      <c r="J19" s="63"/>
      <c r="K19" s="63">
        <v>2875416</v>
      </c>
      <c r="O19" s="66">
        <v>3773473</v>
      </c>
      <c r="P19" s="66">
        <v>3232575</v>
      </c>
      <c r="Q19" s="66"/>
      <c r="R19" s="103">
        <f t="shared" si="0"/>
        <v>1</v>
      </c>
      <c r="T19" s="103">
        <f t="shared" si="1"/>
        <v>0</v>
      </c>
    </row>
    <row r="20" spans="1:20" ht="20.5" customHeight="1">
      <c r="A20" s="132" t="s">
        <v>120</v>
      </c>
      <c r="B20" s="131"/>
      <c r="C20" s="110"/>
      <c r="E20" s="63">
        <v>271992</v>
      </c>
      <c r="F20" s="63"/>
      <c r="G20" s="63">
        <v>226065</v>
      </c>
      <c r="H20" s="63"/>
      <c r="I20" s="63">
        <v>265697</v>
      </c>
      <c r="J20" s="63"/>
      <c r="K20" s="63">
        <v>220085</v>
      </c>
      <c r="O20" s="66">
        <v>271993</v>
      </c>
      <c r="P20" s="66">
        <v>265697</v>
      </c>
      <c r="Q20" s="66"/>
      <c r="R20" s="103">
        <f t="shared" si="0"/>
        <v>-1</v>
      </c>
      <c r="T20" s="103">
        <f t="shared" si="1"/>
        <v>0</v>
      </c>
    </row>
    <row r="21" spans="1:20" ht="20.5" customHeight="1">
      <c r="A21" s="132" t="s">
        <v>42</v>
      </c>
      <c r="B21" s="131"/>
      <c r="C21" s="110"/>
      <c r="E21" s="63">
        <v>405288</v>
      </c>
      <c r="F21" s="63"/>
      <c r="G21" s="63">
        <v>332974</v>
      </c>
      <c r="H21" s="63"/>
      <c r="I21" s="63">
        <v>228770</v>
      </c>
      <c r="J21" s="63"/>
      <c r="K21" s="63">
        <v>193748</v>
      </c>
      <c r="O21" s="66">
        <v>405288</v>
      </c>
      <c r="P21" s="66">
        <v>228769</v>
      </c>
      <c r="Q21" s="66"/>
      <c r="R21" s="103">
        <f t="shared" si="0"/>
        <v>0</v>
      </c>
      <c r="T21" s="103">
        <f t="shared" si="1"/>
        <v>1</v>
      </c>
    </row>
    <row r="22" spans="1:20" ht="20.5" customHeight="1">
      <c r="A22" s="132" t="s">
        <v>206</v>
      </c>
      <c r="B22" s="131"/>
      <c r="C22" s="110"/>
      <c r="E22" s="63">
        <v>0</v>
      </c>
      <c r="F22" s="63"/>
      <c r="G22" s="63">
        <v>254861</v>
      </c>
      <c r="H22" s="63"/>
      <c r="I22" s="63">
        <v>0</v>
      </c>
      <c r="J22" s="63"/>
      <c r="K22" s="63">
        <v>254854</v>
      </c>
      <c r="O22" s="66">
        <v>0</v>
      </c>
      <c r="P22" s="66">
        <v>0</v>
      </c>
      <c r="Q22" s="66"/>
      <c r="R22" s="103">
        <f t="shared" si="0"/>
        <v>0</v>
      </c>
      <c r="T22" s="103">
        <f t="shared" si="1"/>
        <v>0</v>
      </c>
    </row>
    <row r="23" spans="1:20" ht="20.5" customHeight="1">
      <c r="A23" s="132" t="s">
        <v>43</v>
      </c>
      <c r="B23" s="131"/>
      <c r="C23" s="110"/>
      <c r="E23" s="63">
        <v>4120</v>
      </c>
      <c r="F23" s="63"/>
      <c r="G23" s="136">
        <v>499</v>
      </c>
      <c r="H23" s="63"/>
      <c r="I23" s="63">
        <v>0</v>
      </c>
      <c r="J23" s="63"/>
      <c r="K23" s="136">
        <v>0</v>
      </c>
      <c r="O23" s="191">
        <v>4119</v>
      </c>
      <c r="P23" s="191">
        <v>0</v>
      </c>
      <c r="Q23" s="283"/>
      <c r="R23" s="103">
        <f t="shared" si="0"/>
        <v>1</v>
      </c>
      <c r="T23" s="103">
        <f t="shared" si="1"/>
        <v>0</v>
      </c>
    </row>
    <row r="24" spans="1:20" ht="20.5" customHeight="1">
      <c r="A24" s="108" t="s">
        <v>44</v>
      </c>
      <c r="E24" s="135">
        <f>SUM(E19:E23)</f>
        <v>4454874</v>
      </c>
      <c r="F24" s="63"/>
      <c r="G24" s="135">
        <f>SUM(G19:G23)</f>
        <v>4121106</v>
      </c>
      <c r="H24" s="63"/>
      <c r="I24" s="135">
        <f>SUM(I19:I23)</f>
        <v>3727042</v>
      </c>
      <c r="J24" s="63"/>
      <c r="K24" s="135">
        <f>SUM(K19:K23)</f>
        <v>3544103</v>
      </c>
      <c r="O24" s="135">
        <v>4454873</v>
      </c>
      <c r="P24" s="135">
        <v>3727041</v>
      </c>
      <c r="Q24" s="175"/>
      <c r="R24" s="103">
        <f t="shared" si="0"/>
        <v>1</v>
      </c>
      <c r="T24" s="103">
        <f t="shared" si="1"/>
        <v>1</v>
      </c>
    </row>
    <row r="25" spans="1:20" ht="20.5" customHeight="1">
      <c r="A25" s="108" t="s">
        <v>247</v>
      </c>
      <c r="E25" s="63">
        <f>E17-E24</f>
        <v>1175305</v>
      </c>
      <c r="F25" s="63"/>
      <c r="G25" s="63">
        <f>G17-G24</f>
        <v>-179739</v>
      </c>
      <c r="H25" s="63"/>
      <c r="I25" s="63">
        <f>I17-I24</f>
        <v>917258</v>
      </c>
      <c r="J25" s="63"/>
      <c r="K25" s="63">
        <f>K17-K24</f>
        <v>-172291</v>
      </c>
      <c r="O25" s="63">
        <v>1175307</v>
      </c>
      <c r="P25" s="63">
        <v>917259</v>
      </c>
      <c r="Q25" s="63"/>
      <c r="R25" s="103">
        <f t="shared" ref="R25:R51" si="2">E25-O25</f>
        <v>-2</v>
      </c>
      <c r="T25" s="103">
        <f t="shared" ref="T25:T51" si="3">I25-P25</f>
        <v>-1</v>
      </c>
    </row>
    <row r="26" spans="1:20" ht="20.5" customHeight="1">
      <c r="A26" s="137" t="s">
        <v>292</v>
      </c>
      <c r="C26" s="110"/>
      <c r="E26" s="63">
        <v>0</v>
      </c>
      <c r="F26" s="63"/>
      <c r="G26" s="63">
        <v>0</v>
      </c>
      <c r="H26" s="63"/>
      <c r="I26" s="63">
        <v>51548</v>
      </c>
      <c r="J26" s="63"/>
      <c r="K26" s="100">
        <v>-8047</v>
      </c>
      <c r="O26" s="63"/>
      <c r="P26" s="66">
        <v>51548</v>
      </c>
      <c r="Q26" s="66"/>
      <c r="R26" s="103">
        <f t="shared" si="2"/>
        <v>0</v>
      </c>
      <c r="T26" s="103">
        <f t="shared" si="3"/>
        <v>0</v>
      </c>
    </row>
    <row r="27" spans="1:20" ht="20.5" customHeight="1">
      <c r="A27" s="132" t="s">
        <v>159</v>
      </c>
      <c r="C27" s="110"/>
      <c r="E27" s="63">
        <v>157326</v>
      </c>
      <c r="F27" s="63"/>
      <c r="G27" s="63">
        <v>123139</v>
      </c>
      <c r="H27" s="63"/>
      <c r="I27" s="63">
        <v>0</v>
      </c>
      <c r="J27" s="63"/>
      <c r="K27" s="63">
        <v>0</v>
      </c>
      <c r="O27" s="66">
        <v>157326</v>
      </c>
      <c r="P27" s="66">
        <v>0</v>
      </c>
      <c r="Q27" s="66"/>
      <c r="R27" s="103">
        <f t="shared" si="2"/>
        <v>0</v>
      </c>
      <c r="T27" s="103">
        <f t="shared" si="3"/>
        <v>0</v>
      </c>
    </row>
    <row r="28" spans="1:20" ht="20.5" customHeight="1">
      <c r="A28" s="134" t="s">
        <v>160</v>
      </c>
      <c r="B28" s="131"/>
      <c r="C28" s="110"/>
      <c r="E28" s="63">
        <v>34318</v>
      </c>
      <c r="F28" s="63"/>
      <c r="G28" s="63">
        <v>197</v>
      </c>
      <c r="H28" s="63"/>
      <c r="I28" s="63">
        <v>37250</v>
      </c>
      <c r="J28" s="63"/>
      <c r="K28" s="100">
        <v>3313</v>
      </c>
      <c r="O28" s="66">
        <v>34318</v>
      </c>
      <c r="P28" s="66">
        <v>37250</v>
      </c>
      <c r="Q28" s="66"/>
      <c r="R28" s="103">
        <f t="shared" si="2"/>
        <v>0</v>
      </c>
      <c r="T28" s="103">
        <f t="shared" si="3"/>
        <v>0</v>
      </c>
    </row>
    <row r="29" spans="1:20" ht="20.5" customHeight="1">
      <c r="A29" s="132" t="s">
        <v>148</v>
      </c>
      <c r="B29" s="94"/>
      <c r="C29" s="110"/>
      <c r="E29" s="136">
        <v>-543028</v>
      </c>
      <c r="F29" s="63"/>
      <c r="G29" s="136">
        <v>-372543</v>
      </c>
      <c r="H29" s="63"/>
      <c r="I29" s="136">
        <v>-227688</v>
      </c>
      <c r="J29" s="63"/>
      <c r="K29" s="121">
        <v>-278107</v>
      </c>
      <c r="O29" s="191">
        <v>-543028</v>
      </c>
      <c r="P29" s="191">
        <v>-227689</v>
      </c>
      <c r="Q29" s="283"/>
      <c r="R29" s="103">
        <f t="shared" si="2"/>
        <v>0</v>
      </c>
      <c r="T29" s="103">
        <f t="shared" si="3"/>
        <v>1</v>
      </c>
    </row>
    <row r="30" spans="1:20" ht="20.5" customHeight="1">
      <c r="A30" s="138" t="s">
        <v>248</v>
      </c>
      <c r="B30" s="94"/>
      <c r="E30" s="63">
        <f>SUM(E25:E29)</f>
        <v>823921</v>
      </c>
      <c r="F30" s="63"/>
      <c r="G30" s="63">
        <f>SUM(G25:G29)</f>
        <v>-428946</v>
      </c>
      <c r="H30" s="63"/>
      <c r="I30" s="63">
        <f>SUM(I25:I29)</f>
        <v>778368</v>
      </c>
      <c r="J30" s="63"/>
      <c r="K30" s="63">
        <f>SUM(K25:K29)</f>
        <v>-455132</v>
      </c>
      <c r="O30" s="63">
        <v>823923</v>
      </c>
      <c r="P30" s="63">
        <v>778368</v>
      </c>
      <c r="Q30" s="63"/>
      <c r="R30" s="103">
        <f t="shared" si="2"/>
        <v>-2</v>
      </c>
      <c r="T30" s="103">
        <f t="shared" si="3"/>
        <v>0</v>
      </c>
    </row>
    <row r="31" spans="1:20" ht="20.5" customHeight="1">
      <c r="A31" s="132" t="s">
        <v>213</v>
      </c>
      <c r="B31" s="94"/>
      <c r="C31" s="110">
        <v>14</v>
      </c>
      <c r="E31" s="136">
        <v>1086479</v>
      </c>
      <c r="F31" s="63"/>
      <c r="G31" s="136">
        <v>32962</v>
      </c>
      <c r="H31" s="63"/>
      <c r="I31" s="136">
        <v>1128675</v>
      </c>
      <c r="J31" s="63"/>
      <c r="K31" s="136">
        <v>58144</v>
      </c>
      <c r="O31" s="191">
        <v>1086480</v>
      </c>
      <c r="P31" s="191">
        <v>1128676</v>
      </c>
      <c r="Q31" s="283"/>
      <c r="R31" s="103">
        <f t="shared" si="2"/>
        <v>-1</v>
      </c>
      <c r="T31" s="103">
        <f t="shared" si="3"/>
        <v>-1</v>
      </c>
    </row>
    <row r="32" spans="1:20" ht="20.5" customHeight="1">
      <c r="A32" s="108" t="s">
        <v>249</v>
      </c>
      <c r="E32" s="136">
        <f>SUM(E30:E31)</f>
        <v>1910400</v>
      </c>
      <c r="F32" s="63"/>
      <c r="G32" s="136">
        <f>SUM(G30:G31)</f>
        <v>-395984</v>
      </c>
      <c r="H32" s="63"/>
      <c r="I32" s="136">
        <f>SUM(I30:I31)</f>
        <v>1907043</v>
      </c>
      <c r="J32" s="63"/>
      <c r="K32" s="136">
        <f>SUM(K30:K31)</f>
        <v>-396988</v>
      </c>
      <c r="O32" s="136">
        <v>1910403</v>
      </c>
      <c r="P32" s="136">
        <v>1907044</v>
      </c>
      <c r="Q32" s="175"/>
      <c r="R32" s="103">
        <f t="shared" si="2"/>
        <v>-3</v>
      </c>
      <c r="T32" s="103">
        <f t="shared" si="3"/>
        <v>-1</v>
      </c>
    </row>
    <row r="33" spans="1:20" ht="20.5" customHeight="1">
      <c r="A33" s="108"/>
      <c r="E33" s="63"/>
      <c r="F33" s="63"/>
      <c r="G33" s="63"/>
      <c r="H33" s="63"/>
      <c r="I33" s="63"/>
      <c r="J33" s="63"/>
      <c r="K33" s="63"/>
      <c r="O33" s="63"/>
      <c r="P33" s="63"/>
      <c r="Q33" s="63"/>
      <c r="R33" s="103">
        <f t="shared" si="2"/>
        <v>0</v>
      </c>
      <c r="T33" s="103">
        <f t="shared" si="3"/>
        <v>0</v>
      </c>
    </row>
    <row r="34" spans="1:20" ht="20.5" customHeight="1">
      <c r="A34" s="105" t="s">
        <v>144</v>
      </c>
      <c r="E34" s="63"/>
      <c r="F34" s="63"/>
      <c r="G34" s="63"/>
      <c r="H34" s="63"/>
      <c r="I34" s="63"/>
      <c r="J34" s="63"/>
      <c r="K34" s="63"/>
      <c r="O34" s="63"/>
      <c r="P34" s="63"/>
      <c r="Q34" s="63"/>
      <c r="R34" s="103">
        <f t="shared" si="2"/>
        <v>0</v>
      </c>
      <c r="T34" s="103">
        <f t="shared" si="3"/>
        <v>0</v>
      </c>
    </row>
    <row r="35" spans="1:20" ht="20.5" customHeight="1">
      <c r="K35" s="122" t="s">
        <v>137</v>
      </c>
      <c r="R35" s="103">
        <f t="shared" si="2"/>
        <v>0</v>
      </c>
      <c r="T35" s="103">
        <f t="shared" si="3"/>
        <v>0</v>
      </c>
    </row>
    <row r="36" spans="1:20" s="94" customFormat="1" ht="20.5" customHeight="1">
      <c r="A36" s="99" t="s">
        <v>97</v>
      </c>
      <c r="B36" s="95"/>
      <c r="C36" s="96"/>
      <c r="D36" s="97"/>
      <c r="E36" s="97"/>
      <c r="F36" s="97"/>
      <c r="G36" s="97"/>
      <c r="H36" s="97"/>
      <c r="I36" s="97"/>
      <c r="J36" s="97"/>
      <c r="K36" s="100"/>
      <c r="O36" s="100"/>
      <c r="P36" s="100"/>
      <c r="Q36" s="100"/>
      <c r="R36" s="103">
        <f t="shared" si="2"/>
        <v>0</v>
      </c>
      <c r="S36" s="103"/>
      <c r="T36" s="103">
        <f t="shared" si="3"/>
        <v>0</v>
      </c>
    </row>
    <row r="37" spans="1:20" s="94" customFormat="1" ht="20.5" customHeight="1">
      <c r="A37" s="99" t="s">
        <v>74</v>
      </c>
      <c r="B37" s="95"/>
      <c r="C37" s="96"/>
      <c r="D37" s="97"/>
      <c r="E37" s="97"/>
      <c r="F37" s="97"/>
      <c r="G37" s="97"/>
      <c r="H37" s="97"/>
      <c r="I37" s="97"/>
      <c r="J37" s="97"/>
      <c r="K37" s="100"/>
      <c r="O37" s="100"/>
      <c r="P37" s="100"/>
      <c r="Q37" s="100"/>
      <c r="R37" s="103">
        <f t="shared" si="2"/>
        <v>0</v>
      </c>
      <c r="S37" s="103"/>
      <c r="T37" s="103">
        <f t="shared" si="3"/>
        <v>0</v>
      </c>
    </row>
    <row r="38" spans="1:20" s="94" customFormat="1" ht="20.5" customHeight="1">
      <c r="A38" s="99" t="s">
        <v>241</v>
      </c>
      <c r="B38" s="95"/>
      <c r="C38" s="96"/>
      <c r="D38" s="97"/>
      <c r="E38" s="97"/>
      <c r="F38" s="97"/>
      <c r="G38" s="97"/>
      <c r="H38" s="97"/>
      <c r="I38" s="97"/>
      <c r="J38" s="97"/>
      <c r="K38" s="100"/>
      <c r="O38" s="100"/>
      <c r="P38" s="100"/>
      <c r="Q38" s="100"/>
      <c r="R38" s="103">
        <f t="shared" si="2"/>
        <v>0</v>
      </c>
      <c r="S38" s="103"/>
      <c r="T38" s="103">
        <f t="shared" si="3"/>
        <v>0</v>
      </c>
    </row>
    <row r="39" spans="1:20" s="94" customFormat="1" ht="20.5" customHeight="1">
      <c r="B39" s="123"/>
      <c r="C39" s="124"/>
      <c r="D39" s="97"/>
      <c r="E39" s="97"/>
      <c r="F39" s="97"/>
      <c r="G39" s="97"/>
      <c r="H39" s="97"/>
      <c r="I39" s="95"/>
      <c r="J39" s="97"/>
      <c r="K39" s="122" t="s">
        <v>133</v>
      </c>
      <c r="O39" s="100"/>
      <c r="P39" s="279"/>
      <c r="Q39" s="279"/>
      <c r="R39" s="103">
        <f t="shared" si="2"/>
        <v>0</v>
      </c>
      <c r="S39" s="103"/>
      <c r="T39" s="103">
        <f t="shared" si="3"/>
        <v>0</v>
      </c>
    </row>
    <row r="40" spans="1:20" ht="20.5" customHeight="1">
      <c r="E40" s="120"/>
      <c r="F40" s="120" t="s">
        <v>1</v>
      </c>
      <c r="G40" s="120"/>
      <c r="H40" s="101"/>
      <c r="I40" s="299" t="s">
        <v>2</v>
      </c>
      <c r="J40" s="299"/>
      <c r="K40" s="299"/>
      <c r="O40" s="240"/>
      <c r="P40" s="280" t="s">
        <v>2</v>
      </c>
      <c r="Q40" s="281"/>
      <c r="R40" s="103">
        <f t="shared" si="2"/>
        <v>0</v>
      </c>
      <c r="T40" s="103" t="e">
        <f t="shared" si="3"/>
        <v>#VALUE!</v>
      </c>
    </row>
    <row r="41" spans="1:20" ht="20.5" customHeight="1">
      <c r="C41" s="125" t="s">
        <v>3</v>
      </c>
      <c r="D41" s="126"/>
      <c r="E41" s="125">
        <v>2566</v>
      </c>
      <c r="F41" s="127"/>
      <c r="G41" s="125">
        <v>2565</v>
      </c>
      <c r="H41" s="128"/>
      <c r="I41" s="125">
        <v>2566</v>
      </c>
      <c r="J41" s="127"/>
      <c r="K41" s="125">
        <v>2565</v>
      </c>
      <c r="O41" s="125">
        <v>2566</v>
      </c>
      <c r="P41" s="125">
        <v>2566</v>
      </c>
      <c r="Q41" s="282"/>
      <c r="R41" s="103">
        <f t="shared" si="2"/>
        <v>0</v>
      </c>
      <c r="T41" s="103">
        <f t="shared" si="3"/>
        <v>0</v>
      </c>
    </row>
    <row r="42" spans="1:20" s="134" customFormat="1" ht="20.5" customHeight="1">
      <c r="A42" s="139" t="s">
        <v>73</v>
      </c>
      <c r="C42" s="140"/>
      <c r="D42" s="141"/>
      <c r="E42" s="142"/>
      <c r="F42" s="143"/>
      <c r="G42" s="142"/>
      <c r="H42" s="143"/>
      <c r="I42" s="142"/>
      <c r="J42" s="142"/>
      <c r="K42" s="142"/>
      <c r="O42" s="142"/>
      <c r="P42" s="142"/>
      <c r="Q42" s="142"/>
      <c r="R42" s="103">
        <f t="shared" si="2"/>
        <v>0</v>
      </c>
      <c r="S42" s="103"/>
      <c r="T42" s="103">
        <f t="shared" si="3"/>
        <v>0</v>
      </c>
    </row>
    <row r="43" spans="1:20" s="134" customFormat="1" ht="20.5" customHeight="1">
      <c r="A43" s="144" t="s">
        <v>107</v>
      </c>
      <c r="C43" s="140"/>
      <c r="D43" s="141"/>
      <c r="E43" s="142"/>
      <c r="F43" s="143"/>
      <c r="G43" s="142"/>
      <c r="H43" s="143"/>
      <c r="I43" s="142"/>
      <c r="J43" s="142"/>
      <c r="K43" s="142"/>
      <c r="O43" s="142"/>
      <c r="P43" s="142"/>
      <c r="Q43" s="142"/>
      <c r="R43" s="103">
        <f t="shared" si="2"/>
        <v>0</v>
      </c>
      <c r="S43" s="103"/>
      <c r="T43" s="103">
        <f t="shared" si="3"/>
        <v>0</v>
      </c>
    </row>
    <row r="44" spans="1:20" s="134" customFormat="1" ht="20.5" customHeight="1">
      <c r="A44" s="105" t="s">
        <v>250</v>
      </c>
      <c r="C44" s="110"/>
      <c r="D44" s="141"/>
      <c r="E44" s="145">
        <v>0</v>
      </c>
      <c r="F44" s="146"/>
      <c r="G44" s="145">
        <v>0</v>
      </c>
      <c r="H44" s="146"/>
      <c r="I44" s="145">
        <v>0</v>
      </c>
      <c r="J44" s="142"/>
      <c r="K44" s="145">
        <v>-12</v>
      </c>
      <c r="O44" s="204"/>
      <c r="P44" s="204">
        <v>0</v>
      </c>
      <c r="Q44" s="204"/>
      <c r="R44" s="103">
        <f t="shared" si="2"/>
        <v>0</v>
      </c>
      <c r="S44" s="103"/>
      <c r="T44" s="103">
        <f t="shared" si="3"/>
        <v>0</v>
      </c>
    </row>
    <row r="45" spans="1:20" s="134" customFormat="1" ht="20.5" customHeight="1">
      <c r="A45" s="147" t="s">
        <v>218</v>
      </c>
      <c r="C45" s="140"/>
      <c r="D45" s="141"/>
      <c r="E45" s="145">
        <v>11633</v>
      </c>
      <c r="F45" s="146"/>
      <c r="G45" s="145">
        <v>-20455</v>
      </c>
      <c r="H45" s="146"/>
      <c r="I45" s="145">
        <v>11633</v>
      </c>
      <c r="J45" s="142"/>
      <c r="K45" s="145">
        <v>-20441</v>
      </c>
      <c r="O45" s="204">
        <v>18962</v>
      </c>
      <c r="P45" s="204">
        <v>11633</v>
      </c>
      <c r="Q45" s="204"/>
      <c r="R45" s="103">
        <f t="shared" si="2"/>
        <v>-7329</v>
      </c>
      <c r="S45" s="103"/>
      <c r="T45" s="103">
        <f t="shared" si="3"/>
        <v>0</v>
      </c>
    </row>
    <row r="46" spans="1:20" s="134" customFormat="1" ht="20.5" customHeight="1">
      <c r="A46" s="147" t="s">
        <v>108</v>
      </c>
      <c r="C46" s="110">
        <v>14</v>
      </c>
      <c r="D46" s="141"/>
      <c r="E46" s="222">
        <v>-2326</v>
      </c>
      <c r="F46" s="63"/>
      <c r="G46" s="136">
        <v>4088</v>
      </c>
      <c r="H46" s="146"/>
      <c r="I46" s="222">
        <v>-2326</v>
      </c>
      <c r="J46" s="145"/>
      <c r="K46" s="136">
        <v>4088</v>
      </c>
      <c r="O46" s="206">
        <v>-2327</v>
      </c>
      <c r="P46" s="206">
        <v>-2327</v>
      </c>
      <c r="Q46" s="284"/>
      <c r="R46" s="103">
        <f t="shared" si="2"/>
        <v>1</v>
      </c>
      <c r="S46" s="103"/>
      <c r="T46" s="103">
        <f t="shared" si="3"/>
        <v>1</v>
      </c>
    </row>
    <row r="47" spans="1:20" s="134" customFormat="1" ht="20.5" customHeight="1">
      <c r="A47" s="147" t="s">
        <v>107</v>
      </c>
      <c r="C47" s="140"/>
      <c r="D47" s="141"/>
      <c r="E47" s="146"/>
      <c r="F47" s="146"/>
      <c r="G47" s="146"/>
      <c r="H47" s="146"/>
      <c r="I47" s="146"/>
      <c r="J47" s="145"/>
      <c r="K47" s="146"/>
      <c r="O47" s="146"/>
      <c r="P47" s="146"/>
      <c r="Q47" s="146"/>
      <c r="R47" s="103">
        <f t="shared" si="2"/>
        <v>0</v>
      </c>
      <c r="S47" s="103"/>
      <c r="T47" s="103">
        <f t="shared" si="3"/>
        <v>0</v>
      </c>
    </row>
    <row r="48" spans="1:20" s="134" customFormat="1" ht="20.5" customHeight="1">
      <c r="A48" s="147" t="s">
        <v>109</v>
      </c>
      <c r="D48" s="141"/>
      <c r="E48" s="148">
        <f>SUM(E44:E46)</f>
        <v>9307</v>
      </c>
      <c r="F48" s="146"/>
      <c r="G48" s="148">
        <f>SUM(G44:G46)</f>
        <v>-16367</v>
      </c>
      <c r="H48" s="146"/>
      <c r="I48" s="148">
        <f>SUM(I44:I47)</f>
        <v>9307</v>
      </c>
      <c r="J48" s="145"/>
      <c r="K48" s="148">
        <f>SUM(K44:K47)</f>
        <v>-16365</v>
      </c>
      <c r="O48" s="148">
        <v>16635</v>
      </c>
      <c r="P48" s="148">
        <v>9306</v>
      </c>
      <c r="Q48" s="236"/>
      <c r="R48" s="103">
        <f t="shared" si="2"/>
        <v>-7328</v>
      </c>
      <c r="S48" s="103"/>
      <c r="T48" s="103">
        <f t="shared" si="3"/>
        <v>1</v>
      </c>
    </row>
    <row r="49" spans="1:20" s="134" customFormat="1" ht="20.5" customHeight="1">
      <c r="A49" s="144" t="s">
        <v>149</v>
      </c>
      <c r="D49" s="141"/>
      <c r="E49" s="146"/>
      <c r="F49" s="146"/>
      <c r="G49" s="146"/>
      <c r="H49" s="146"/>
      <c r="I49" s="146"/>
      <c r="J49" s="145"/>
      <c r="K49" s="146"/>
      <c r="O49" s="146"/>
      <c r="P49" s="146"/>
      <c r="Q49" s="146"/>
      <c r="R49" s="103">
        <f t="shared" si="2"/>
        <v>0</v>
      </c>
      <c r="S49" s="103"/>
      <c r="T49" s="103">
        <f t="shared" si="3"/>
        <v>0</v>
      </c>
    </row>
    <row r="50" spans="1:20" s="134" customFormat="1" ht="20.5" customHeight="1">
      <c r="A50" s="105" t="s">
        <v>250</v>
      </c>
      <c r="C50" s="110"/>
      <c r="D50" s="141"/>
      <c r="E50" s="145">
        <f>PL9m!E51-PL6m!E43</f>
        <v>0</v>
      </c>
      <c r="F50" s="143"/>
      <c r="G50" s="146">
        <v>0</v>
      </c>
      <c r="H50" s="143"/>
      <c r="I50" s="145">
        <v>-164000</v>
      </c>
      <c r="J50" s="142"/>
      <c r="K50" s="146">
        <v>696999</v>
      </c>
      <c r="O50" s="204"/>
      <c r="P50" s="204">
        <v>-164000</v>
      </c>
      <c r="Q50" s="204"/>
      <c r="R50" s="103">
        <f t="shared" si="2"/>
        <v>0</v>
      </c>
      <c r="S50" s="103"/>
      <c r="T50" s="103">
        <f t="shared" si="3"/>
        <v>0</v>
      </c>
    </row>
    <row r="51" spans="1:20" s="134" customFormat="1" ht="20.5" customHeight="1">
      <c r="A51" s="147" t="s">
        <v>212</v>
      </c>
      <c r="C51" s="140"/>
      <c r="D51" s="141"/>
      <c r="E51" s="145"/>
      <c r="F51" s="146"/>
      <c r="G51" s="146"/>
      <c r="H51" s="146"/>
      <c r="I51" s="145"/>
      <c r="J51" s="145"/>
      <c r="O51" s="204">
        <v>5330191</v>
      </c>
      <c r="P51" s="201">
        <v>5330191</v>
      </c>
      <c r="Q51" s="201"/>
      <c r="R51" s="103">
        <f t="shared" si="2"/>
        <v>-5330191</v>
      </c>
      <c r="S51" s="103"/>
      <c r="T51" s="103">
        <f t="shared" si="3"/>
        <v>-5330191</v>
      </c>
    </row>
    <row r="52" spans="1:20" s="134" customFormat="1" ht="20.5" customHeight="1">
      <c r="A52" s="147" t="s">
        <v>150</v>
      </c>
      <c r="C52" s="140"/>
      <c r="D52" s="141"/>
      <c r="E52" s="145">
        <v>-1228234</v>
      </c>
      <c r="F52" s="146"/>
      <c r="G52" s="146">
        <v>4599550</v>
      </c>
      <c r="H52" s="146"/>
      <c r="I52" s="145">
        <v>-1023234</v>
      </c>
      <c r="J52" s="145"/>
      <c r="K52" s="146">
        <v>3728300</v>
      </c>
      <c r="O52" s="204">
        <v>-6558425</v>
      </c>
      <c r="P52" s="201">
        <v>-6353425</v>
      </c>
      <c r="Q52" s="201"/>
      <c r="R52" s="103">
        <f t="shared" ref="R52:R75" si="4">E52-O52</f>
        <v>5330191</v>
      </c>
      <c r="S52" s="103"/>
      <c r="T52" s="103">
        <f t="shared" ref="T52:T75" si="5">I52-P52</f>
        <v>5330191</v>
      </c>
    </row>
    <row r="53" spans="1:20" s="134" customFormat="1" ht="20.5" customHeight="1">
      <c r="A53" s="147" t="s">
        <v>108</v>
      </c>
      <c r="C53" s="110">
        <v>14</v>
      </c>
      <c r="D53" s="141"/>
      <c r="E53" s="222">
        <v>245647</v>
      </c>
      <c r="F53" s="63"/>
      <c r="G53" s="148">
        <v>-919910</v>
      </c>
      <c r="H53" s="146"/>
      <c r="I53" s="222">
        <v>204647</v>
      </c>
      <c r="J53" s="145"/>
      <c r="K53" s="148">
        <v>-745660</v>
      </c>
      <c r="O53" s="207">
        <v>245647</v>
      </c>
      <c r="P53" s="207">
        <v>1270685</v>
      </c>
      <c r="Q53" s="201"/>
      <c r="R53" s="103">
        <f t="shared" si="4"/>
        <v>0</v>
      </c>
      <c r="S53" s="103"/>
      <c r="T53" s="103">
        <f t="shared" si="5"/>
        <v>-1066038</v>
      </c>
    </row>
    <row r="54" spans="1:20" s="134" customFormat="1" ht="20.5" customHeight="1">
      <c r="A54" s="147" t="s">
        <v>149</v>
      </c>
      <c r="C54" s="140"/>
      <c r="D54" s="141"/>
      <c r="E54" s="146"/>
      <c r="F54" s="146"/>
      <c r="G54" s="146"/>
      <c r="H54" s="146"/>
      <c r="I54" s="146"/>
      <c r="J54" s="145"/>
      <c r="K54" s="146"/>
      <c r="O54" s="146"/>
      <c r="P54" s="146"/>
      <c r="Q54" s="285"/>
      <c r="R54" s="103">
        <f t="shared" si="4"/>
        <v>0</v>
      </c>
      <c r="S54" s="103"/>
      <c r="T54" s="103">
        <f t="shared" si="5"/>
        <v>0</v>
      </c>
    </row>
    <row r="55" spans="1:20" s="134" customFormat="1" ht="20.5" customHeight="1">
      <c r="A55" s="147" t="s">
        <v>109</v>
      </c>
      <c r="D55" s="141"/>
      <c r="E55" s="148">
        <f>SUM(E50:E53)</f>
        <v>-982587</v>
      </c>
      <c r="F55" s="146"/>
      <c r="G55" s="148">
        <f>SUM(G50:G53)</f>
        <v>3679640</v>
      </c>
      <c r="H55" s="146"/>
      <c r="I55" s="148">
        <f>SUM(I50:I53)</f>
        <v>-982587</v>
      </c>
      <c r="J55" s="145"/>
      <c r="K55" s="148">
        <f>SUM(K50:K53)</f>
        <v>3679639</v>
      </c>
      <c r="O55" s="148">
        <v>-982587</v>
      </c>
      <c r="P55" s="148">
        <v>83451</v>
      </c>
      <c r="Q55" s="146"/>
      <c r="R55" s="103">
        <f t="shared" si="4"/>
        <v>0</v>
      </c>
      <c r="S55" s="103"/>
      <c r="T55" s="103">
        <f t="shared" si="5"/>
        <v>-1066038</v>
      </c>
    </row>
    <row r="56" spans="1:20" s="134" customFormat="1" ht="20.5" customHeight="1">
      <c r="A56" s="139" t="s">
        <v>138</v>
      </c>
      <c r="C56" s="149"/>
      <c r="D56" s="141"/>
      <c r="E56" s="150">
        <f>SUM(E48,E55)</f>
        <v>-973280</v>
      </c>
      <c r="F56" s="146"/>
      <c r="G56" s="150">
        <f>SUM(G48,G55)</f>
        <v>3663273</v>
      </c>
      <c r="H56" s="146"/>
      <c r="I56" s="150">
        <f>SUM(I48,I55)</f>
        <v>-973280</v>
      </c>
      <c r="J56" s="145"/>
      <c r="K56" s="150">
        <f>SUM(K48,K55)</f>
        <v>3663274</v>
      </c>
      <c r="O56" s="150">
        <v>-965952</v>
      </c>
      <c r="P56" s="150">
        <v>92757</v>
      </c>
      <c r="Q56" s="236"/>
      <c r="R56" s="103">
        <f t="shared" si="4"/>
        <v>-7328</v>
      </c>
      <c r="S56" s="103"/>
      <c r="T56" s="103">
        <f t="shared" si="5"/>
        <v>-1066037</v>
      </c>
    </row>
    <row r="57" spans="1:20" s="134" customFormat="1" ht="21.75" customHeight="1">
      <c r="A57" s="139"/>
      <c r="C57" s="149"/>
      <c r="D57" s="141"/>
      <c r="E57" s="146"/>
      <c r="F57" s="146"/>
      <c r="G57" s="146"/>
      <c r="H57" s="146"/>
      <c r="I57" s="146"/>
      <c r="J57" s="145"/>
      <c r="K57" s="146"/>
      <c r="O57" s="146"/>
      <c r="P57" s="146"/>
      <c r="Q57" s="286"/>
      <c r="R57" s="103">
        <f t="shared" si="4"/>
        <v>0</v>
      </c>
      <c r="S57" s="103"/>
      <c r="T57" s="103">
        <f t="shared" si="5"/>
        <v>0</v>
      </c>
    </row>
    <row r="58" spans="1:20" s="134" customFormat="1" ht="20.5" customHeight="1" thickBot="1">
      <c r="A58" s="139" t="s">
        <v>139</v>
      </c>
      <c r="C58" s="149"/>
      <c r="D58" s="141"/>
      <c r="E58" s="151">
        <f>SUM(E32,E56)</f>
        <v>937120</v>
      </c>
      <c r="F58" s="146"/>
      <c r="G58" s="151">
        <f>SUM(G32,G56)</f>
        <v>3267289</v>
      </c>
      <c r="H58" s="146"/>
      <c r="I58" s="151">
        <f>SUM(I32,I56)</f>
        <v>933763</v>
      </c>
      <c r="J58" s="145"/>
      <c r="K58" s="151">
        <f>SUM(K32,K56)</f>
        <v>3266286</v>
      </c>
      <c r="O58" s="151">
        <v>944451</v>
      </c>
      <c r="P58" s="151">
        <v>1999801</v>
      </c>
      <c r="Q58" s="146"/>
      <c r="R58" s="103">
        <f t="shared" si="4"/>
        <v>-7331</v>
      </c>
      <c r="S58" s="103"/>
      <c r="T58" s="103">
        <f t="shared" si="5"/>
        <v>-1066038</v>
      </c>
    </row>
    <row r="59" spans="1:20" s="134" customFormat="1" ht="25.5" customHeight="1" thickTop="1">
      <c r="A59" s="139"/>
      <c r="C59" s="149"/>
      <c r="D59" s="141"/>
      <c r="E59" s="149"/>
      <c r="F59" s="152"/>
      <c r="G59" s="149"/>
      <c r="H59" s="142"/>
      <c r="I59" s="143"/>
      <c r="J59" s="153"/>
      <c r="K59" s="143"/>
      <c r="O59" s="149"/>
      <c r="P59" s="143"/>
      <c r="Q59" s="286"/>
      <c r="R59" s="103">
        <f t="shared" si="4"/>
        <v>0</v>
      </c>
      <c r="S59" s="103"/>
      <c r="T59" s="103">
        <f t="shared" si="5"/>
        <v>0</v>
      </c>
    </row>
    <row r="60" spans="1:20" s="134" customFormat="1" ht="21" customHeight="1">
      <c r="A60" s="139" t="s">
        <v>251</v>
      </c>
      <c r="C60" s="153"/>
      <c r="D60" s="154"/>
      <c r="E60" s="153"/>
      <c r="F60" s="152"/>
      <c r="G60" s="153"/>
      <c r="H60" s="145"/>
      <c r="I60" s="146"/>
      <c r="J60" s="153"/>
      <c r="K60" s="146"/>
      <c r="O60" s="153"/>
      <c r="P60" s="146"/>
      <c r="Q60" s="143"/>
      <c r="R60" s="103">
        <f t="shared" si="4"/>
        <v>0</v>
      </c>
      <c r="S60" s="103"/>
      <c r="T60" s="103">
        <f t="shared" si="5"/>
        <v>0</v>
      </c>
    </row>
    <row r="61" spans="1:20" s="134" customFormat="1" ht="21" customHeight="1" thickBot="1">
      <c r="A61" s="105" t="s">
        <v>76</v>
      </c>
      <c r="C61" s="153"/>
      <c r="D61" s="154"/>
      <c r="E61" s="145">
        <f>PL9m!E62-PL6m!E62</f>
        <v>1910990</v>
      </c>
      <c r="F61" s="111"/>
      <c r="G61" s="155">
        <f>G63-G62</f>
        <v>-392867</v>
      </c>
      <c r="H61" s="111"/>
      <c r="I61" s="156">
        <f>I32</f>
        <v>1907043</v>
      </c>
      <c r="J61" s="155"/>
      <c r="K61" s="156">
        <f>K32</f>
        <v>-396988</v>
      </c>
      <c r="O61" s="155">
        <v>1910992</v>
      </c>
      <c r="P61" s="156">
        <v>1907044</v>
      </c>
      <c r="Q61" s="146"/>
      <c r="R61" s="103">
        <f t="shared" si="4"/>
        <v>-2</v>
      </c>
      <c r="S61" s="103"/>
      <c r="T61" s="103">
        <f t="shared" si="5"/>
        <v>-1</v>
      </c>
    </row>
    <row r="62" spans="1:20" s="134" customFormat="1" ht="21" customHeight="1" thickTop="1">
      <c r="A62" s="105" t="s">
        <v>121</v>
      </c>
      <c r="C62" s="153"/>
      <c r="D62" s="154"/>
      <c r="E62" s="145">
        <f>PL9m!E63-PL6m!E63</f>
        <v>-590</v>
      </c>
      <c r="F62" s="111"/>
      <c r="G62" s="155">
        <v>-3117</v>
      </c>
      <c r="H62" s="111"/>
      <c r="I62" s="155"/>
      <c r="J62" s="155"/>
      <c r="K62" s="155"/>
      <c r="O62" s="91">
        <v>-589</v>
      </c>
      <c r="P62" s="155"/>
      <c r="Q62" s="287"/>
      <c r="R62" s="103">
        <f t="shared" si="4"/>
        <v>-1</v>
      </c>
      <c r="S62" s="103"/>
      <c r="T62" s="103">
        <f t="shared" si="5"/>
        <v>0</v>
      </c>
    </row>
    <row r="63" spans="1:20" s="134" customFormat="1" ht="21" customHeight="1" thickBot="1">
      <c r="A63" s="147"/>
      <c r="C63" s="153"/>
      <c r="D63" s="154"/>
      <c r="E63" s="109">
        <f>E32</f>
        <v>1910400</v>
      </c>
      <c r="F63" s="63"/>
      <c r="G63" s="109">
        <f>G32</f>
        <v>-395984</v>
      </c>
      <c r="H63" s="63"/>
      <c r="I63" s="63"/>
      <c r="J63" s="63"/>
      <c r="K63" s="63"/>
      <c r="O63" s="109">
        <v>1910403</v>
      </c>
      <c r="P63" s="63"/>
      <c r="Q63" s="155"/>
      <c r="R63" s="103">
        <f t="shared" si="4"/>
        <v>-3</v>
      </c>
      <c r="S63" s="103"/>
      <c r="T63" s="103">
        <f t="shared" si="5"/>
        <v>0</v>
      </c>
    </row>
    <row r="64" spans="1:20" s="134" customFormat="1" ht="21" customHeight="1" thickTop="1">
      <c r="A64" s="147"/>
      <c r="C64" s="153"/>
      <c r="D64" s="154"/>
      <c r="E64" s="63"/>
      <c r="F64" s="63"/>
      <c r="G64" s="63"/>
      <c r="H64" s="63"/>
      <c r="I64" s="63"/>
      <c r="J64" s="63"/>
      <c r="K64" s="63"/>
      <c r="O64" s="63"/>
      <c r="P64" s="63"/>
      <c r="Q64" s="63"/>
      <c r="R64" s="103">
        <f t="shared" si="4"/>
        <v>0</v>
      </c>
      <c r="S64" s="103"/>
      <c r="T64" s="103">
        <f t="shared" si="5"/>
        <v>0</v>
      </c>
    </row>
    <row r="65" spans="1:20" ht="21" customHeight="1">
      <c r="A65" s="108" t="s">
        <v>46</v>
      </c>
      <c r="C65" s="110"/>
      <c r="E65" s="155"/>
      <c r="F65" s="111"/>
      <c r="G65" s="155"/>
      <c r="H65" s="111"/>
      <c r="I65" s="155"/>
      <c r="J65" s="155"/>
      <c r="K65" s="155"/>
      <c r="O65" s="155"/>
      <c r="P65" s="155"/>
      <c r="Q65" s="63"/>
      <c r="R65" s="103">
        <f t="shared" si="4"/>
        <v>0</v>
      </c>
      <c r="T65" s="103">
        <f t="shared" si="5"/>
        <v>0</v>
      </c>
    </row>
    <row r="66" spans="1:20" ht="21" customHeight="1" thickBot="1">
      <c r="A66" s="105" t="s">
        <v>76</v>
      </c>
      <c r="C66" s="110"/>
      <c r="E66" s="145">
        <v>937709</v>
      </c>
      <c r="F66" s="111"/>
      <c r="G66" s="91">
        <f>G68-G67</f>
        <v>3270407</v>
      </c>
      <c r="H66" s="111"/>
      <c r="I66" s="157">
        <f>I58</f>
        <v>933763</v>
      </c>
      <c r="J66" s="155"/>
      <c r="K66" s="157">
        <f>K58</f>
        <v>3266286</v>
      </c>
      <c r="O66" s="91">
        <v>945040</v>
      </c>
      <c r="P66" s="157">
        <v>1999801</v>
      </c>
      <c r="Q66" s="155"/>
      <c r="R66" s="103">
        <f t="shared" si="4"/>
        <v>-7331</v>
      </c>
      <c r="T66" s="103">
        <f t="shared" si="5"/>
        <v>-1066038</v>
      </c>
    </row>
    <row r="67" spans="1:20" ht="21" customHeight="1" thickTop="1">
      <c r="A67" s="105" t="s">
        <v>121</v>
      </c>
      <c r="C67" s="110"/>
      <c r="E67" s="145">
        <f>PL9m!E68-PL6m!E67</f>
        <v>-589</v>
      </c>
      <c r="F67" s="111"/>
      <c r="G67" s="91">
        <f>G62+G56-K56</f>
        <v>-3118</v>
      </c>
      <c r="H67" s="111"/>
      <c r="I67" s="155"/>
      <c r="J67" s="155"/>
      <c r="K67" s="155"/>
      <c r="O67" s="91">
        <v>-589</v>
      </c>
      <c r="P67" s="155"/>
      <c r="Q67" s="175"/>
      <c r="R67" s="103">
        <f t="shared" si="4"/>
        <v>0</v>
      </c>
      <c r="T67" s="103">
        <f t="shared" si="5"/>
        <v>0</v>
      </c>
    </row>
    <row r="68" spans="1:20" ht="21" customHeight="1" thickBot="1">
      <c r="E68" s="109">
        <f>E58</f>
        <v>937120</v>
      </c>
      <c r="F68" s="63"/>
      <c r="G68" s="109">
        <f>G58</f>
        <v>3267289</v>
      </c>
      <c r="H68" s="63"/>
      <c r="I68" s="63"/>
      <c r="J68" s="63"/>
      <c r="K68" s="63"/>
      <c r="O68" s="109">
        <v>944451</v>
      </c>
      <c r="P68" s="63"/>
      <c r="Q68" s="155"/>
      <c r="R68" s="103">
        <f t="shared" si="4"/>
        <v>-7331</v>
      </c>
      <c r="T68" s="103">
        <f t="shared" si="5"/>
        <v>0</v>
      </c>
    </row>
    <row r="69" spans="1:20" ht="21" customHeight="1" thickTop="1">
      <c r="E69" s="63"/>
      <c r="F69" s="63"/>
      <c r="G69" s="63"/>
      <c r="H69" s="63"/>
      <c r="I69" s="63"/>
      <c r="J69" s="63"/>
      <c r="K69" s="63"/>
      <c r="O69" s="63"/>
      <c r="P69" s="63"/>
      <c r="Q69" s="63"/>
      <c r="R69" s="103">
        <f t="shared" si="4"/>
        <v>0</v>
      </c>
      <c r="T69" s="103">
        <f t="shared" si="5"/>
        <v>0</v>
      </c>
    </row>
    <row r="70" spans="1:20" ht="21" customHeight="1">
      <c r="A70" s="108" t="s">
        <v>214</v>
      </c>
      <c r="C70" s="110"/>
      <c r="E70" s="98"/>
      <c r="G70" s="98"/>
      <c r="I70" s="98"/>
      <c r="J70" s="98"/>
      <c r="K70" s="98"/>
      <c r="O70" s="98"/>
      <c r="P70" s="98"/>
      <c r="Q70" s="63"/>
      <c r="R70" s="103">
        <f t="shared" si="4"/>
        <v>0</v>
      </c>
      <c r="T70" s="103">
        <f t="shared" si="5"/>
        <v>0</v>
      </c>
    </row>
    <row r="71" spans="1:20" ht="21" customHeight="1">
      <c r="A71" s="132" t="s">
        <v>215</v>
      </c>
      <c r="B71" s="131"/>
      <c r="C71" s="110"/>
      <c r="E71" s="98"/>
      <c r="G71" s="98"/>
      <c r="H71" s="98"/>
      <c r="I71" s="98"/>
      <c r="J71" s="98"/>
      <c r="K71" s="98"/>
      <c r="O71" s="98"/>
      <c r="P71" s="98"/>
      <c r="Q71" s="98"/>
      <c r="R71" s="103">
        <f t="shared" si="4"/>
        <v>0</v>
      </c>
      <c r="T71" s="103">
        <f t="shared" si="5"/>
        <v>0</v>
      </c>
    </row>
    <row r="72" spans="1:20" ht="21" customHeight="1" thickBot="1">
      <c r="A72" s="132" t="s">
        <v>252</v>
      </c>
      <c r="B72" s="94"/>
      <c r="C72" s="110"/>
      <c r="E72" s="158">
        <f>ROUND(E61/E75,2)</f>
        <v>0.91</v>
      </c>
      <c r="F72" s="159"/>
      <c r="G72" s="158">
        <f>ROUND(G61/G75,2)</f>
        <v>-0.19</v>
      </c>
      <c r="H72" s="159"/>
      <c r="I72" s="158">
        <f>ROUND(I61/I75,2)</f>
        <v>0.91</v>
      </c>
      <c r="J72" s="160"/>
      <c r="K72" s="158">
        <f>ROUND(K61/K75,2)</f>
        <v>-0.19</v>
      </c>
      <c r="O72" s="158">
        <v>0.91</v>
      </c>
      <c r="P72" s="158">
        <v>0.91</v>
      </c>
      <c r="Q72" s="98"/>
      <c r="R72" s="103">
        <f t="shared" si="4"/>
        <v>0</v>
      </c>
      <c r="T72" s="103">
        <f t="shared" si="5"/>
        <v>0</v>
      </c>
    </row>
    <row r="73" spans="1:20" ht="21" customHeight="1" thickTop="1">
      <c r="A73" s="132"/>
      <c r="B73" s="94"/>
      <c r="C73" s="110"/>
      <c r="E73" s="160"/>
      <c r="F73" s="159"/>
      <c r="G73" s="160"/>
      <c r="H73" s="159"/>
      <c r="I73" s="161"/>
      <c r="J73" s="160"/>
      <c r="K73" s="161"/>
      <c r="O73" s="160"/>
      <c r="P73" s="161"/>
      <c r="Q73" s="288"/>
      <c r="R73" s="103">
        <f t="shared" si="4"/>
        <v>0</v>
      </c>
      <c r="T73" s="103">
        <f t="shared" si="5"/>
        <v>0</v>
      </c>
    </row>
    <row r="74" spans="1:20" ht="21" customHeight="1">
      <c r="A74" s="132" t="s">
        <v>219</v>
      </c>
      <c r="B74" s="94"/>
      <c r="C74" s="110"/>
      <c r="E74" s="160"/>
      <c r="F74" s="159"/>
      <c r="G74" s="160"/>
      <c r="H74" s="159"/>
      <c r="I74" s="161"/>
      <c r="J74" s="160"/>
      <c r="K74" s="161"/>
      <c r="O74" s="160"/>
      <c r="P74" s="161"/>
      <c r="Q74" s="161"/>
      <c r="R74" s="103">
        <f t="shared" si="4"/>
        <v>0</v>
      </c>
      <c r="T74" s="103">
        <f t="shared" si="5"/>
        <v>0</v>
      </c>
    </row>
    <row r="75" spans="1:20" ht="21" customHeight="1" thickBot="1">
      <c r="A75" s="132" t="s">
        <v>220</v>
      </c>
      <c r="B75" s="94"/>
      <c r="C75" s="110"/>
      <c r="E75" s="162">
        <v>2100000</v>
      </c>
      <c r="F75" s="159"/>
      <c r="G75" s="162">
        <v>2100000</v>
      </c>
      <c r="H75" s="159"/>
      <c r="I75" s="162">
        <v>2100000</v>
      </c>
      <c r="J75" s="160"/>
      <c r="K75" s="162">
        <v>2100000</v>
      </c>
      <c r="O75" s="162">
        <v>2100000</v>
      </c>
      <c r="P75" s="162">
        <v>2100000</v>
      </c>
      <c r="Q75" s="161"/>
      <c r="R75" s="103">
        <f t="shared" si="4"/>
        <v>0</v>
      </c>
      <c r="T75" s="103">
        <f t="shared" si="5"/>
        <v>0</v>
      </c>
    </row>
    <row r="76" spans="1:20" ht="21" customHeight="1" thickTop="1">
      <c r="A76" s="132"/>
      <c r="B76" s="94"/>
      <c r="C76" s="110"/>
      <c r="E76" s="160"/>
      <c r="F76" s="159"/>
      <c r="G76" s="160"/>
      <c r="H76" s="159"/>
      <c r="I76" s="161"/>
      <c r="J76" s="160"/>
      <c r="K76" s="161"/>
      <c r="Q76" s="289"/>
    </row>
    <row r="77" spans="1:20" ht="21" customHeight="1">
      <c r="A77" s="132"/>
      <c r="B77" s="94"/>
      <c r="E77" s="98"/>
      <c r="G77" s="98"/>
      <c r="I77" s="98"/>
      <c r="J77" s="98"/>
    </row>
    <row r="78" spans="1:20" ht="21" customHeight="1">
      <c r="A78" s="105" t="s">
        <v>144</v>
      </c>
      <c r="C78" s="163"/>
      <c r="E78" s="98"/>
      <c r="G78" s="98"/>
      <c r="I78" s="98"/>
      <c r="J78" s="98"/>
    </row>
    <row r="79" spans="1:20" s="94" customFormat="1" ht="21" customHeight="1">
      <c r="B79" s="95"/>
      <c r="C79" s="96"/>
      <c r="D79" s="97"/>
      <c r="E79" s="97"/>
      <c r="F79" s="97"/>
      <c r="G79" s="97"/>
      <c r="H79" s="97"/>
      <c r="I79" s="97"/>
      <c r="J79" s="97"/>
      <c r="K79" s="164"/>
    </row>
    <row r="82" spans="15:17" ht="21" customHeight="1">
      <c r="O82" s="160"/>
      <c r="P82" s="161"/>
      <c r="Q82" s="161"/>
    </row>
    <row r="83" spans="15:17" ht="21" customHeight="1">
      <c r="O83" s="98"/>
      <c r="P83" s="98"/>
      <c r="Q83" s="98"/>
    </row>
    <row r="84" spans="15:17" ht="21" customHeight="1">
      <c r="O84" s="100"/>
      <c r="P84" s="100"/>
      <c r="Q84" s="100"/>
    </row>
  </sheetData>
  <mergeCells count="2">
    <mergeCell ref="I6:K6"/>
    <mergeCell ref="I40:K40"/>
  </mergeCells>
  <pageMargins left="0.70866141732283472" right="0.15748031496062992" top="0.78740157480314965" bottom="0.31496062992125984" header="0.31496062992125984" footer="0.31496062992125984"/>
  <pageSetup paperSize="9" scale="80" orientation="portrait" r:id="rId1"/>
  <headerFooter differentOddEven="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BE03-0EAA-4096-A0CB-F4910C9151C0}">
  <dimension ref="A1:S84"/>
  <sheetViews>
    <sheetView showGridLines="0" view="pageBreakPreview" topLeftCell="A55" zoomScale="70" zoomScaleNormal="100" zoomScaleSheetLayoutView="70" workbookViewId="0">
      <selection activeCell="C79" sqref="C79"/>
    </sheetView>
  </sheetViews>
  <sheetFormatPr defaultColWidth="10.7265625" defaultRowHeight="21" customHeight="1"/>
  <cols>
    <col min="1" max="1" width="41.81640625" style="105" customWidth="1"/>
    <col min="2" max="2" width="1.7265625" style="103" customWidth="1"/>
    <col min="3" max="3" width="7.26953125" style="105" customWidth="1"/>
    <col min="4" max="4" width="1.54296875" style="103" customWidth="1"/>
    <col min="5" max="5" width="14.54296875" style="103" customWidth="1"/>
    <col min="6" max="6" width="1.54296875" style="103" customWidth="1"/>
    <col min="7" max="7" width="14.54296875" style="103" customWidth="1"/>
    <col min="8" max="8" width="1.54296875" style="103" customWidth="1"/>
    <col min="9" max="9" width="14.54296875" style="103" customWidth="1"/>
    <col min="10" max="10" width="1.54296875" style="103" customWidth="1"/>
    <col min="11" max="11" width="14.54296875" style="100" customWidth="1"/>
    <col min="12" max="12" width="10.7265625" style="103"/>
    <col min="13" max="13" width="14.54296875" style="103" hidden="1" customWidth="1"/>
    <col min="14" max="14" width="1.81640625" style="103" hidden="1" customWidth="1"/>
    <col min="15" max="15" width="14.54296875" style="103" hidden="1" customWidth="1"/>
    <col min="16" max="17" width="0" style="103" hidden="1" customWidth="1"/>
    <col min="18" max="18" width="3.81640625" style="103" hidden="1" customWidth="1"/>
    <col min="19" max="19" width="0" style="103" hidden="1" customWidth="1"/>
    <col min="20" max="16384" width="10.7265625" style="103"/>
  </cols>
  <sheetData>
    <row r="1" spans="1:19" ht="20.5" customHeight="1">
      <c r="K1" s="122" t="s">
        <v>137</v>
      </c>
    </row>
    <row r="2" spans="1:19" s="94" customFormat="1" ht="20.5" customHeight="1">
      <c r="A2" s="99" t="s">
        <v>97</v>
      </c>
      <c r="B2" s="95"/>
      <c r="C2" s="96"/>
      <c r="D2" s="97"/>
      <c r="E2" s="97"/>
      <c r="F2" s="97"/>
      <c r="G2" s="97"/>
      <c r="H2" s="97"/>
      <c r="I2" s="97"/>
      <c r="J2" s="97"/>
      <c r="K2" s="100"/>
      <c r="M2" s="100"/>
      <c r="N2" s="100"/>
      <c r="O2" s="100"/>
    </row>
    <row r="3" spans="1:19" s="94" customFormat="1" ht="20.5" customHeight="1">
      <c r="A3" s="99" t="s">
        <v>45</v>
      </c>
      <c r="B3" s="95"/>
      <c r="C3" s="96"/>
      <c r="D3" s="97"/>
      <c r="E3" s="97"/>
      <c r="F3" s="97"/>
      <c r="G3" s="97"/>
      <c r="H3" s="97"/>
      <c r="I3" s="97"/>
      <c r="J3" s="97"/>
      <c r="K3" s="100"/>
      <c r="M3" s="100"/>
      <c r="N3" s="100"/>
      <c r="O3" s="100"/>
    </row>
    <row r="4" spans="1:19" s="94" customFormat="1" ht="20.5" customHeight="1">
      <c r="A4" s="99" t="s">
        <v>242</v>
      </c>
      <c r="B4" s="95"/>
      <c r="C4" s="96"/>
      <c r="D4" s="97"/>
      <c r="E4" s="97"/>
      <c r="F4" s="97"/>
      <c r="G4" s="97"/>
      <c r="H4" s="97"/>
      <c r="I4" s="97"/>
      <c r="J4" s="97"/>
      <c r="K4" s="100"/>
      <c r="M4" s="100"/>
      <c r="N4" s="100"/>
      <c r="O4" s="100"/>
    </row>
    <row r="5" spans="1:19" s="94" customFormat="1" ht="20.5" customHeight="1">
      <c r="B5" s="123"/>
      <c r="C5" s="124"/>
      <c r="D5" s="97"/>
      <c r="E5" s="97"/>
      <c r="F5" s="97"/>
      <c r="G5" s="97"/>
      <c r="H5" s="97"/>
      <c r="I5" s="95"/>
      <c r="J5" s="97"/>
      <c r="K5" s="122" t="s">
        <v>133</v>
      </c>
      <c r="M5" s="100"/>
      <c r="N5" s="100"/>
      <c r="O5" s="279"/>
    </row>
    <row r="6" spans="1:19" ht="20.5" customHeight="1">
      <c r="E6" s="120"/>
      <c r="F6" s="120" t="s">
        <v>1</v>
      </c>
      <c r="G6" s="120"/>
      <c r="H6" s="101"/>
      <c r="I6" s="299" t="s">
        <v>2</v>
      </c>
      <c r="J6" s="299"/>
      <c r="K6" s="299"/>
      <c r="M6" s="240"/>
      <c r="N6" s="240"/>
      <c r="O6" s="280" t="s">
        <v>2</v>
      </c>
    </row>
    <row r="7" spans="1:19" ht="20.5" customHeight="1">
      <c r="C7" s="125" t="s">
        <v>3</v>
      </c>
      <c r="D7" s="126"/>
      <c r="E7" s="125">
        <v>2566</v>
      </c>
      <c r="F7" s="127"/>
      <c r="G7" s="125">
        <v>2565</v>
      </c>
      <c r="H7" s="128"/>
      <c r="I7" s="125">
        <v>2566</v>
      </c>
      <c r="J7" s="127"/>
      <c r="K7" s="125">
        <v>2565</v>
      </c>
      <c r="M7" s="125">
        <v>2566</v>
      </c>
      <c r="N7" s="125"/>
      <c r="O7" s="125">
        <v>2566</v>
      </c>
    </row>
    <row r="8" spans="1:19" ht="20.5" customHeight="1">
      <c r="A8" s="108" t="s">
        <v>111</v>
      </c>
      <c r="C8" s="129"/>
      <c r="D8" s="126"/>
      <c r="E8" s="129"/>
      <c r="F8" s="127"/>
      <c r="G8" s="129"/>
      <c r="H8" s="128"/>
      <c r="I8" s="129"/>
      <c r="J8" s="127"/>
      <c r="K8" s="129"/>
      <c r="M8" s="129"/>
      <c r="N8" s="129"/>
      <c r="O8" s="129"/>
    </row>
    <row r="9" spans="1:19" ht="20.5" customHeight="1">
      <c r="A9" s="108" t="s">
        <v>36</v>
      </c>
      <c r="K9" s="103"/>
    </row>
    <row r="10" spans="1:19" ht="20.5" customHeight="1">
      <c r="A10" s="130" t="s">
        <v>87</v>
      </c>
      <c r="B10" s="131"/>
      <c r="C10" s="110"/>
      <c r="E10" s="63">
        <v>11131715</v>
      </c>
      <c r="F10" s="63"/>
      <c r="G10" s="63">
        <v>5173758</v>
      </c>
      <c r="H10" s="63"/>
      <c r="I10" s="100">
        <v>11132176</v>
      </c>
      <c r="J10" s="63"/>
      <c r="K10" s="63">
        <v>5173932</v>
      </c>
      <c r="M10" s="66">
        <v>11131715</v>
      </c>
      <c r="N10" s="66"/>
      <c r="O10" s="66">
        <v>11132176</v>
      </c>
      <c r="Q10" s="103">
        <f>E10-M10</f>
        <v>0</v>
      </c>
      <c r="S10" s="103">
        <f>I10-O10</f>
        <v>0</v>
      </c>
    </row>
    <row r="11" spans="1:19" ht="20.5" customHeight="1">
      <c r="A11" s="132" t="s">
        <v>37</v>
      </c>
      <c r="B11" s="131"/>
      <c r="C11" s="110"/>
      <c r="E11" s="63">
        <v>3086188</v>
      </c>
      <c r="F11" s="63"/>
      <c r="G11" s="63">
        <v>1696401</v>
      </c>
      <c r="H11" s="63"/>
      <c r="I11" s="63">
        <v>0</v>
      </c>
      <c r="J11" s="63"/>
      <c r="K11" s="63">
        <v>0</v>
      </c>
      <c r="M11" s="66">
        <v>3086188</v>
      </c>
      <c r="N11" s="66"/>
      <c r="O11" s="66">
        <v>0</v>
      </c>
      <c r="Q11" s="103">
        <f t="shared" ref="Q11:Q74" si="0">E11-M11</f>
        <v>0</v>
      </c>
      <c r="S11" s="103">
        <f t="shared" ref="S11:S74" si="1">I11-O11</f>
        <v>0</v>
      </c>
    </row>
    <row r="12" spans="1:19" ht="20.5" customHeight="1">
      <c r="A12" s="133" t="s">
        <v>88</v>
      </c>
      <c r="B12" s="131"/>
      <c r="C12" s="110"/>
      <c r="E12" s="63">
        <v>44819</v>
      </c>
      <c r="F12" s="63"/>
      <c r="G12" s="63">
        <v>44077</v>
      </c>
      <c r="H12" s="63"/>
      <c r="I12" s="63">
        <v>44874</v>
      </c>
      <c r="J12" s="63"/>
      <c r="K12" s="63">
        <v>44084</v>
      </c>
      <c r="M12" s="66">
        <v>44819</v>
      </c>
      <c r="N12" s="66"/>
      <c r="O12" s="66">
        <v>44874</v>
      </c>
      <c r="Q12" s="103">
        <f t="shared" si="0"/>
        <v>0</v>
      </c>
      <c r="S12" s="103">
        <f t="shared" si="1"/>
        <v>0</v>
      </c>
    </row>
    <row r="13" spans="1:19" ht="20.5" customHeight="1">
      <c r="A13" s="133" t="s">
        <v>89</v>
      </c>
      <c r="B13" s="131"/>
      <c r="C13" s="110"/>
      <c r="E13" s="63">
        <v>345459</v>
      </c>
      <c r="F13" s="63"/>
      <c r="G13" s="63">
        <v>170004</v>
      </c>
      <c r="H13" s="63"/>
      <c r="I13" s="63">
        <v>9415</v>
      </c>
      <c r="J13" s="63"/>
      <c r="K13" s="63">
        <v>150528</v>
      </c>
      <c r="M13" s="66">
        <v>345459</v>
      </c>
      <c r="N13" s="66"/>
      <c r="O13" s="66">
        <v>9415</v>
      </c>
      <c r="Q13" s="103">
        <f t="shared" si="0"/>
        <v>0</v>
      </c>
      <c r="S13" s="103">
        <f t="shared" si="1"/>
        <v>0</v>
      </c>
    </row>
    <row r="14" spans="1:19" ht="20.5" customHeight="1">
      <c r="A14" s="134" t="s">
        <v>174</v>
      </c>
      <c r="B14" s="131"/>
      <c r="C14" s="110"/>
      <c r="E14" s="63">
        <v>649786</v>
      </c>
      <c r="F14" s="63"/>
      <c r="G14" s="63">
        <v>516774</v>
      </c>
      <c r="H14" s="63"/>
      <c r="I14" s="100">
        <v>947865</v>
      </c>
      <c r="J14" s="63"/>
      <c r="K14" s="63">
        <v>678874</v>
      </c>
      <c r="M14" s="66">
        <v>649786</v>
      </c>
      <c r="N14" s="66"/>
      <c r="O14" s="66">
        <v>947865</v>
      </c>
      <c r="Q14" s="103">
        <f t="shared" si="0"/>
        <v>0</v>
      </c>
      <c r="S14" s="103">
        <f t="shared" si="1"/>
        <v>0</v>
      </c>
    </row>
    <row r="15" spans="1:19" ht="20.5" customHeight="1">
      <c r="A15" s="134" t="s">
        <v>205</v>
      </c>
      <c r="B15" s="131"/>
      <c r="C15" s="110"/>
      <c r="E15" s="63">
        <v>0</v>
      </c>
      <c r="F15" s="63"/>
      <c r="G15" s="63">
        <v>1347</v>
      </c>
      <c r="H15" s="63"/>
      <c r="I15" s="63">
        <v>0</v>
      </c>
      <c r="J15" s="63"/>
      <c r="K15" s="63">
        <v>1347</v>
      </c>
      <c r="M15" s="66">
        <v>0</v>
      </c>
      <c r="N15" s="66"/>
      <c r="O15" s="66">
        <v>0</v>
      </c>
      <c r="Q15" s="103">
        <f t="shared" si="0"/>
        <v>0</v>
      </c>
      <c r="S15" s="103">
        <f t="shared" si="1"/>
        <v>0</v>
      </c>
    </row>
    <row r="16" spans="1:19" ht="20.5" customHeight="1">
      <c r="A16" s="134" t="s">
        <v>246</v>
      </c>
      <c r="B16" s="131"/>
      <c r="C16" s="110"/>
      <c r="E16" s="237">
        <v>55005</v>
      </c>
      <c r="F16" s="237"/>
      <c r="G16" s="63">
        <v>0</v>
      </c>
      <c r="H16" s="237"/>
      <c r="I16" s="290">
        <v>51217</v>
      </c>
      <c r="J16" s="237"/>
      <c r="K16" s="237">
        <v>0</v>
      </c>
      <c r="M16" s="66">
        <v>0</v>
      </c>
      <c r="N16" s="66"/>
      <c r="O16" s="66">
        <v>0</v>
      </c>
      <c r="Q16" s="103">
        <f t="shared" si="0"/>
        <v>55005</v>
      </c>
      <c r="S16" s="103">
        <f t="shared" si="1"/>
        <v>51217</v>
      </c>
    </row>
    <row r="17" spans="1:19" ht="20.5" customHeight="1">
      <c r="A17" s="132" t="s">
        <v>38</v>
      </c>
      <c r="B17" s="131"/>
      <c r="C17" s="110"/>
      <c r="E17" s="237">
        <v>1017352</v>
      </c>
      <c r="F17" s="237"/>
      <c r="G17" s="237">
        <v>519421</v>
      </c>
      <c r="H17" s="237"/>
      <c r="I17" s="290">
        <f>1460365+19925</f>
        <v>1480290</v>
      </c>
      <c r="J17" s="237"/>
      <c r="K17" s="237">
        <f>584235+1</f>
        <v>584236</v>
      </c>
      <c r="M17" s="191">
        <v>1072358</v>
      </c>
      <c r="N17" s="191"/>
      <c r="O17" s="191">
        <v>1531507</v>
      </c>
      <c r="Q17" s="103">
        <f t="shared" si="0"/>
        <v>-55006</v>
      </c>
      <c r="S17" s="103">
        <f t="shared" si="1"/>
        <v>-51217</v>
      </c>
    </row>
    <row r="18" spans="1:19" ht="20.5" customHeight="1">
      <c r="A18" s="108" t="s">
        <v>39</v>
      </c>
      <c r="E18" s="291">
        <f>SUM(E10:E17)</f>
        <v>16330324</v>
      </c>
      <c r="F18" s="237"/>
      <c r="G18" s="291">
        <f>SUM(G10:G17)</f>
        <v>8121782</v>
      </c>
      <c r="H18" s="237"/>
      <c r="I18" s="292">
        <f>SUM(I10:I17)</f>
        <v>13665837</v>
      </c>
      <c r="J18" s="237"/>
      <c r="K18" s="291">
        <f>SUM(K10:K17)</f>
        <v>6633001</v>
      </c>
      <c r="M18" s="135">
        <v>16330325</v>
      </c>
      <c r="N18" s="135"/>
      <c r="O18" s="135">
        <v>13665837</v>
      </c>
      <c r="Q18" s="103">
        <f t="shared" si="0"/>
        <v>-1</v>
      </c>
      <c r="S18" s="103">
        <f t="shared" si="1"/>
        <v>0</v>
      </c>
    </row>
    <row r="19" spans="1:19" ht="20.5" customHeight="1">
      <c r="A19" s="108" t="s">
        <v>40</v>
      </c>
      <c r="E19" s="237"/>
      <c r="F19" s="237"/>
      <c r="G19" s="237"/>
      <c r="H19" s="237"/>
      <c r="I19" s="290"/>
      <c r="J19" s="237"/>
      <c r="K19" s="237"/>
      <c r="M19" s="63"/>
      <c r="N19" s="63"/>
      <c r="O19" s="63"/>
      <c r="Q19" s="103">
        <f t="shared" si="0"/>
        <v>0</v>
      </c>
      <c r="S19" s="103">
        <f t="shared" si="1"/>
        <v>0</v>
      </c>
    </row>
    <row r="20" spans="1:19" ht="20.5" customHeight="1">
      <c r="A20" s="132" t="s">
        <v>41</v>
      </c>
      <c r="B20" s="131"/>
      <c r="C20" s="110"/>
      <c r="E20" s="237">
        <v>11079892</v>
      </c>
      <c r="F20" s="237"/>
      <c r="G20" s="237">
        <v>7818535</v>
      </c>
      <c r="H20" s="237"/>
      <c r="I20" s="290">
        <v>9579404</v>
      </c>
      <c r="J20" s="237"/>
      <c r="K20" s="237">
        <v>6590138</v>
      </c>
      <c r="M20" s="66">
        <v>11079892</v>
      </c>
      <c r="N20" s="66"/>
      <c r="O20" s="66">
        <v>9579404</v>
      </c>
      <c r="Q20" s="103">
        <f t="shared" si="0"/>
        <v>0</v>
      </c>
      <c r="S20" s="103">
        <f t="shared" si="1"/>
        <v>0</v>
      </c>
    </row>
    <row r="21" spans="1:19" ht="20.5" customHeight="1">
      <c r="A21" s="132" t="s">
        <v>120</v>
      </c>
      <c r="B21" s="131"/>
      <c r="C21" s="110"/>
      <c r="E21" s="237">
        <v>803176</v>
      </c>
      <c r="F21" s="237"/>
      <c r="G21" s="237">
        <v>544096</v>
      </c>
      <c r="H21" s="237"/>
      <c r="I21" s="290">
        <v>783646</v>
      </c>
      <c r="J21" s="237"/>
      <c r="K21" s="237">
        <v>525933</v>
      </c>
      <c r="M21" s="66">
        <v>803176</v>
      </c>
      <c r="N21" s="66"/>
      <c r="O21" s="66">
        <v>783646</v>
      </c>
      <c r="Q21" s="103">
        <f t="shared" si="0"/>
        <v>0</v>
      </c>
      <c r="S21" s="103">
        <f t="shared" si="1"/>
        <v>0</v>
      </c>
    </row>
    <row r="22" spans="1:19" ht="20.5" customHeight="1">
      <c r="A22" s="132" t="s">
        <v>42</v>
      </c>
      <c r="B22" s="131"/>
      <c r="C22" s="110"/>
      <c r="E22" s="237">
        <v>1203526</v>
      </c>
      <c r="F22" s="237"/>
      <c r="G22" s="237">
        <v>948220</v>
      </c>
      <c r="H22" s="237"/>
      <c r="I22" s="290">
        <f>669866+19925</f>
        <v>689791</v>
      </c>
      <c r="J22" s="237"/>
      <c r="K22" s="237">
        <v>560478</v>
      </c>
      <c r="M22" s="66">
        <v>1203526</v>
      </c>
      <c r="N22" s="66"/>
      <c r="O22" s="66">
        <v>689791</v>
      </c>
      <c r="Q22" s="103">
        <f t="shared" si="0"/>
        <v>0</v>
      </c>
      <c r="S22" s="103">
        <f t="shared" si="1"/>
        <v>0</v>
      </c>
    </row>
    <row r="23" spans="1:19" ht="20.5" customHeight="1">
      <c r="A23" s="132" t="s">
        <v>206</v>
      </c>
      <c r="B23" s="131"/>
      <c r="C23" s="110"/>
      <c r="E23" s="237">
        <v>0</v>
      </c>
      <c r="F23" s="237"/>
      <c r="G23" s="237">
        <v>438996</v>
      </c>
      <c r="H23" s="237"/>
      <c r="I23" s="63">
        <v>0</v>
      </c>
      <c r="J23" s="237"/>
      <c r="K23" s="237">
        <v>441735</v>
      </c>
      <c r="M23" s="66">
        <v>0</v>
      </c>
      <c r="N23" s="66"/>
      <c r="O23" s="66">
        <v>0</v>
      </c>
      <c r="Q23" s="103">
        <f t="shared" si="0"/>
        <v>0</v>
      </c>
      <c r="S23" s="103">
        <f t="shared" si="1"/>
        <v>0</v>
      </c>
    </row>
    <row r="24" spans="1:19" ht="20.5" customHeight="1">
      <c r="A24" s="132" t="s">
        <v>43</v>
      </c>
      <c r="B24" s="131"/>
      <c r="C24" s="110"/>
      <c r="E24" s="136">
        <v>5078</v>
      </c>
      <c r="F24" s="63"/>
      <c r="G24" s="136">
        <v>980</v>
      </c>
      <c r="H24" s="63"/>
      <c r="I24" s="63">
        <v>0</v>
      </c>
      <c r="J24" s="63"/>
      <c r="K24" s="136">
        <v>0</v>
      </c>
      <c r="M24" s="191">
        <v>5077</v>
      </c>
      <c r="N24" s="191"/>
      <c r="O24" s="191">
        <v>0</v>
      </c>
      <c r="Q24" s="103">
        <f t="shared" si="0"/>
        <v>1</v>
      </c>
      <c r="S24" s="103">
        <f t="shared" si="1"/>
        <v>0</v>
      </c>
    </row>
    <row r="25" spans="1:19" ht="20.5" customHeight="1">
      <c r="A25" s="108" t="s">
        <v>44</v>
      </c>
      <c r="E25" s="135">
        <f>SUM(E20:E24)</f>
        <v>13091672</v>
      </c>
      <c r="F25" s="63"/>
      <c r="G25" s="135">
        <f>SUM(G20:G24)</f>
        <v>9750827</v>
      </c>
      <c r="H25" s="63"/>
      <c r="I25" s="170">
        <f>SUM(I20:I24)</f>
        <v>11052841</v>
      </c>
      <c r="J25" s="63"/>
      <c r="K25" s="135">
        <f>SUM(K20:K24)</f>
        <v>8118284</v>
      </c>
      <c r="M25" s="135">
        <v>13091671</v>
      </c>
      <c r="N25" s="135"/>
      <c r="O25" s="135">
        <v>11052841</v>
      </c>
      <c r="Q25" s="103">
        <f t="shared" si="0"/>
        <v>1</v>
      </c>
      <c r="S25" s="103">
        <f t="shared" si="1"/>
        <v>0</v>
      </c>
    </row>
    <row r="26" spans="1:19" ht="20.5" customHeight="1">
      <c r="A26" s="108" t="s">
        <v>247</v>
      </c>
      <c r="E26" s="63">
        <f>SUM(E18-E25)</f>
        <v>3238652</v>
      </c>
      <c r="F26" s="63"/>
      <c r="G26" s="63">
        <f>SUM(G18-G25)</f>
        <v>-1629045</v>
      </c>
      <c r="H26" s="63"/>
      <c r="I26" s="100">
        <f>SUM(I18-I25)</f>
        <v>2612996</v>
      </c>
      <c r="J26" s="63">
        <f>SUM(J18-J25)</f>
        <v>0</v>
      </c>
      <c r="K26" s="63">
        <f>SUM(K18-K25)</f>
        <v>-1485283</v>
      </c>
      <c r="M26" s="63">
        <v>3238654</v>
      </c>
      <c r="N26" s="63"/>
      <c r="O26" s="63">
        <v>2612996</v>
      </c>
      <c r="Q26" s="103">
        <f t="shared" si="0"/>
        <v>-2</v>
      </c>
      <c r="S26" s="103">
        <f t="shared" si="1"/>
        <v>0</v>
      </c>
    </row>
    <row r="27" spans="1:19" ht="20.5" customHeight="1">
      <c r="A27" s="137" t="s">
        <v>292</v>
      </c>
      <c r="C27" s="110"/>
      <c r="E27" s="63">
        <v>0</v>
      </c>
      <c r="F27" s="63"/>
      <c r="G27" s="63">
        <v>0</v>
      </c>
      <c r="H27" s="63"/>
      <c r="I27" s="100">
        <v>10445</v>
      </c>
      <c r="J27" s="63"/>
      <c r="K27" s="63">
        <v>-60942</v>
      </c>
      <c r="M27" s="66">
        <v>0</v>
      </c>
      <c r="N27" s="66"/>
      <c r="O27" s="66">
        <v>10445</v>
      </c>
      <c r="Q27" s="103">
        <f t="shared" si="0"/>
        <v>0</v>
      </c>
      <c r="S27" s="103">
        <f t="shared" si="1"/>
        <v>0</v>
      </c>
    </row>
    <row r="28" spans="1:19" ht="20.5" customHeight="1">
      <c r="A28" s="132" t="s">
        <v>159</v>
      </c>
      <c r="C28" s="110"/>
      <c r="E28" s="63">
        <v>449618</v>
      </c>
      <c r="F28" s="63"/>
      <c r="G28" s="63">
        <v>330561</v>
      </c>
      <c r="H28" s="63"/>
      <c r="I28" s="63">
        <v>0</v>
      </c>
      <c r="J28" s="63"/>
      <c r="K28" s="63">
        <v>0</v>
      </c>
      <c r="M28" s="66">
        <v>449618</v>
      </c>
      <c r="N28" s="66"/>
      <c r="O28" s="66">
        <v>0</v>
      </c>
      <c r="Q28" s="103">
        <f t="shared" si="0"/>
        <v>0</v>
      </c>
      <c r="S28" s="103">
        <f t="shared" si="1"/>
        <v>0</v>
      </c>
    </row>
    <row r="29" spans="1:19" ht="20.5" customHeight="1">
      <c r="A29" s="134" t="s">
        <v>160</v>
      </c>
      <c r="B29" s="131"/>
      <c r="C29" s="110"/>
      <c r="E29" s="63">
        <v>70822</v>
      </c>
      <c r="F29" s="63"/>
      <c r="G29" s="63">
        <v>2821</v>
      </c>
      <c r="H29" s="63"/>
      <c r="I29" s="100">
        <v>77813</v>
      </c>
      <c r="J29" s="63"/>
      <c r="K29" s="63">
        <v>8973</v>
      </c>
      <c r="M29" s="66">
        <v>70822</v>
      </c>
      <c r="N29" s="66"/>
      <c r="O29" s="66">
        <v>77813</v>
      </c>
      <c r="Q29" s="103">
        <f t="shared" si="0"/>
        <v>0</v>
      </c>
      <c r="S29" s="103">
        <f t="shared" si="1"/>
        <v>0</v>
      </c>
    </row>
    <row r="30" spans="1:19" ht="20.5" customHeight="1">
      <c r="A30" s="132" t="s">
        <v>148</v>
      </c>
      <c r="B30" s="94"/>
      <c r="C30" s="110"/>
      <c r="E30" s="136">
        <v>-1631554</v>
      </c>
      <c r="F30" s="63"/>
      <c r="G30" s="136">
        <v>-956902</v>
      </c>
      <c r="H30" s="63"/>
      <c r="I30" s="171">
        <v>-701483</v>
      </c>
      <c r="J30" s="63"/>
      <c r="K30" s="136">
        <v>-822597</v>
      </c>
      <c r="M30" s="191">
        <v>-1631554</v>
      </c>
      <c r="N30" s="191"/>
      <c r="O30" s="191">
        <v>-701483</v>
      </c>
      <c r="Q30" s="103">
        <f t="shared" si="0"/>
        <v>0</v>
      </c>
      <c r="S30" s="103">
        <f t="shared" si="1"/>
        <v>0</v>
      </c>
    </row>
    <row r="31" spans="1:19" ht="20.5" customHeight="1">
      <c r="A31" s="138" t="s">
        <v>255</v>
      </c>
      <c r="B31" s="94"/>
      <c r="E31" s="63">
        <f>SUM(E26:E30)</f>
        <v>2127538</v>
      </c>
      <c r="F31" s="63"/>
      <c r="G31" s="63">
        <f>SUM(G26:G30)</f>
        <v>-2252565</v>
      </c>
      <c r="H31" s="63"/>
      <c r="I31" s="100">
        <f>SUM(I26:I30)</f>
        <v>1999771</v>
      </c>
      <c r="J31" s="63"/>
      <c r="K31" s="63">
        <f>SUM(K26:K30)</f>
        <v>-2359849</v>
      </c>
      <c r="M31" s="63">
        <v>2127540</v>
      </c>
      <c r="N31" s="63"/>
      <c r="O31" s="63">
        <v>1999771</v>
      </c>
      <c r="Q31" s="103">
        <f t="shared" si="0"/>
        <v>-2</v>
      </c>
      <c r="S31" s="103">
        <f t="shared" si="1"/>
        <v>0</v>
      </c>
    </row>
    <row r="32" spans="1:19" ht="20.5" customHeight="1">
      <c r="A32" s="132" t="s">
        <v>184</v>
      </c>
      <c r="B32" s="94"/>
      <c r="C32" s="110">
        <v>14</v>
      </c>
      <c r="E32" s="136">
        <v>1329079</v>
      </c>
      <c r="F32" s="63"/>
      <c r="G32" s="136">
        <v>-21967</v>
      </c>
      <c r="H32" s="63"/>
      <c r="I32" s="171">
        <v>1435917</v>
      </c>
      <c r="J32" s="63"/>
      <c r="K32" s="136">
        <v>32968</v>
      </c>
      <c r="M32" s="191">
        <v>1329079</v>
      </c>
      <c r="N32" s="191"/>
      <c r="O32" s="191">
        <v>1435917</v>
      </c>
      <c r="Q32" s="103">
        <f t="shared" si="0"/>
        <v>0</v>
      </c>
      <c r="S32" s="103">
        <f t="shared" si="1"/>
        <v>0</v>
      </c>
    </row>
    <row r="33" spans="1:19" ht="20.5" customHeight="1">
      <c r="A33" s="108" t="s">
        <v>249</v>
      </c>
      <c r="E33" s="136">
        <f>SUM(E31:E32)</f>
        <v>3456617</v>
      </c>
      <c r="F33" s="63"/>
      <c r="G33" s="136">
        <f>SUM(G31:G32)</f>
        <v>-2274532</v>
      </c>
      <c r="H33" s="63"/>
      <c r="I33" s="136">
        <f>SUM(I31:I32)</f>
        <v>3435688</v>
      </c>
      <c r="J33" s="63"/>
      <c r="K33" s="136">
        <f>SUM(K31:K32)</f>
        <v>-2326881</v>
      </c>
      <c r="M33" s="136">
        <v>3456619</v>
      </c>
      <c r="N33" s="136"/>
      <c r="O33" s="136">
        <v>3435688</v>
      </c>
      <c r="Q33" s="103">
        <f t="shared" si="0"/>
        <v>-2</v>
      </c>
      <c r="S33" s="103">
        <f t="shared" si="1"/>
        <v>0</v>
      </c>
    </row>
    <row r="34" spans="1:19" ht="20.5" customHeight="1">
      <c r="A34" s="108"/>
      <c r="E34" s="63"/>
      <c r="F34" s="63"/>
      <c r="G34" s="63"/>
      <c r="H34" s="63"/>
      <c r="I34" s="63"/>
      <c r="J34" s="63"/>
      <c r="K34" s="63"/>
      <c r="M34" s="63"/>
      <c r="N34" s="63"/>
      <c r="O34" s="63"/>
    </row>
    <row r="35" spans="1:19" ht="21" customHeight="1">
      <c r="A35" s="105" t="s">
        <v>144</v>
      </c>
      <c r="C35" s="163"/>
      <c r="E35" s="98"/>
      <c r="G35" s="98"/>
      <c r="I35" s="98"/>
      <c r="J35" s="98"/>
      <c r="M35" s="98"/>
      <c r="N35" s="98"/>
      <c r="O35" s="98"/>
    </row>
    <row r="36" spans="1:19" ht="21" customHeight="1">
      <c r="C36" s="163"/>
      <c r="E36" s="98"/>
      <c r="G36" s="98"/>
      <c r="I36" s="98"/>
      <c r="J36" s="98"/>
      <c r="K36" s="122" t="s">
        <v>137</v>
      </c>
      <c r="M36" s="98"/>
      <c r="N36" s="98"/>
      <c r="O36" s="98"/>
    </row>
    <row r="37" spans="1:19" s="94" customFormat="1" ht="21" customHeight="1">
      <c r="A37" s="99" t="s">
        <v>97</v>
      </c>
      <c r="B37" s="95"/>
      <c r="C37" s="96"/>
      <c r="D37" s="97"/>
      <c r="E37" s="97"/>
      <c r="F37" s="97"/>
      <c r="G37" s="97"/>
      <c r="H37" s="97"/>
      <c r="I37" s="97"/>
      <c r="J37" s="97"/>
      <c r="K37" s="100"/>
      <c r="M37" s="100"/>
      <c r="N37" s="100"/>
      <c r="O37" s="100"/>
      <c r="Q37" s="103"/>
      <c r="R37" s="103"/>
      <c r="S37" s="103"/>
    </row>
    <row r="38" spans="1:19" s="94" customFormat="1" ht="21" customHeight="1">
      <c r="A38" s="99" t="s">
        <v>74</v>
      </c>
      <c r="B38" s="95"/>
      <c r="C38" s="96"/>
      <c r="D38" s="97"/>
      <c r="E38" s="97"/>
      <c r="F38" s="97"/>
      <c r="G38" s="97"/>
      <c r="H38" s="97"/>
      <c r="I38" s="97"/>
      <c r="J38" s="97"/>
      <c r="K38" s="100"/>
      <c r="M38" s="100"/>
      <c r="N38" s="100"/>
      <c r="O38" s="100"/>
      <c r="Q38" s="103"/>
      <c r="R38" s="103"/>
      <c r="S38" s="103"/>
    </row>
    <row r="39" spans="1:19" s="94" customFormat="1" ht="21" customHeight="1">
      <c r="A39" s="99" t="s">
        <v>242</v>
      </c>
      <c r="B39" s="95"/>
      <c r="C39" s="96"/>
      <c r="D39" s="97"/>
      <c r="E39" s="97"/>
      <c r="F39" s="97"/>
      <c r="G39" s="97"/>
      <c r="H39" s="97"/>
      <c r="I39" s="97"/>
      <c r="J39" s="97"/>
      <c r="K39" s="100"/>
      <c r="M39" s="100"/>
      <c r="N39" s="100"/>
      <c r="O39" s="100"/>
      <c r="Q39" s="103"/>
      <c r="R39" s="103"/>
      <c r="S39" s="103"/>
    </row>
    <row r="40" spans="1:19" s="94" customFormat="1" ht="21" customHeight="1">
      <c r="B40" s="95"/>
      <c r="C40" s="96"/>
      <c r="D40" s="97"/>
      <c r="E40" s="97"/>
      <c r="F40" s="97"/>
      <c r="G40" s="97"/>
      <c r="H40" s="97"/>
      <c r="I40" s="95"/>
      <c r="J40" s="97"/>
      <c r="K40" s="122" t="s">
        <v>133</v>
      </c>
      <c r="M40" s="100"/>
      <c r="N40" s="100"/>
      <c r="O40" s="279"/>
      <c r="Q40" s="103"/>
      <c r="R40" s="103"/>
      <c r="S40" s="103"/>
    </row>
    <row r="41" spans="1:19" ht="21" customHeight="1">
      <c r="E41" s="120"/>
      <c r="F41" s="120" t="s">
        <v>1</v>
      </c>
      <c r="G41" s="120"/>
      <c r="H41" s="101"/>
      <c r="I41" s="299" t="s">
        <v>2</v>
      </c>
      <c r="J41" s="299"/>
      <c r="K41" s="299"/>
      <c r="M41" s="240"/>
      <c r="N41" s="240"/>
      <c r="O41" s="280" t="s">
        <v>2</v>
      </c>
    </row>
    <row r="42" spans="1:19" ht="21" customHeight="1">
      <c r="C42" s="125" t="s">
        <v>3</v>
      </c>
      <c r="D42" s="126"/>
      <c r="E42" s="125">
        <v>2566</v>
      </c>
      <c r="F42" s="127"/>
      <c r="G42" s="125">
        <v>2565</v>
      </c>
      <c r="H42" s="128"/>
      <c r="I42" s="125">
        <v>2566</v>
      </c>
      <c r="J42" s="127"/>
      <c r="K42" s="125">
        <v>2565</v>
      </c>
      <c r="M42" s="125">
        <v>2566</v>
      </c>
      <c r="N42" s="125"/>
      <c r="O42" s="125">
        <v>2566</v>
      </c>
    </row>
    <row r="43" spans="1:19" s="134" customFormat="1" ht="20.5" customHeight="1">
      <c r="A43" s="139" t="s">
        <v>73</v>
      </c>
      <c r="C43" s="140"/>
      <c r="D43" s="141"/>
      <c r="E43" s="142"/>
      <c r="F43" s="143"/>
      <c r="G43" s="142"/>
      <c r="H43" s="143"/>
      <c r="I43" s="142"/>
      <c r="J43" s="142"/>
      <c r="K43" s="142"/>
      <c r="M43" s="142"/>
      <c r="N43" s="142"/>
      <c r="O43" s="142"/>
      <c r="Q43" s="103"/>
      <c r="R43" s="103"/>
      <c r="S43" s="103"/>
    </row>
    <row r="44" spans="1:19" s="134" customFormat="1" ht="20.5" customHeight="1">
      <c r="A44" s="144" t="s">
        <v>107</v>
      </c>
      <c r="C44" s="140"/>
      <c r="D44" s="141"/>
      <c r="E44" s="142"/>
      <c r="F44" s="143"/>
      <c r="G44" s="142"/>
      <c r="H44" s="143"/>
      <c r="I44" s="142"/>
      <c r="J44" s="142"/>
      <c r="K44" s="142"/>
      <c r="M44" s="142"/>
      <c r="N44" s="142"/>
      <c r="O44" s="142"/>
      <c r="Q44" s="103"/>
      <c r="R44" s="103"/>
      <c r="S44" s="103"/>
    </row>
    <row r="45" spans="1:19" s="134" customFormat="1" ht="20.5" customHeight="1">
      <c r="A45" s="132" t="s">
        <v>250</v>
      </c>
      <c r="B45" s="103"/>
      <c r="C45" s="110"/>
      <c r="D45" s="141"/>
      <c r="E45" s="146">
        <v>0</v>
      </c>
      <c r="F45" s="146"/>
      <c r="G45" s="146">
        <v>0</v>
      </c>
      <c r="H45" s="146"/>
      <c r="I45" s="165">
        <v>586</v>
      </c>
      <c r="J45" s="146"/>
      <c r="K45" s="165">
        <v>7726</v>
      </c>
      <c r="M45" s="204"/>
      <c r="N45" s="204"/>
      <c r="O45" s="204">
        <v>585</v>
      </c>
      <c r="Q45" s="103">
        <f t="shared" si="0"/>
        <v>0</v>
      </c>
      <c r="R45" s="103"/>
      <c r="S45" s="103">
        <f t="shared" si="1"/>
        <v>1</v>
      </c>
    </row>
    <row r="46" spans="1:19" s="134" customFormat="1" ht="20.5" customHeight="1">
      <c r="A46" s="147" t="s">
        <v>188</v>
      </c>
      <c r="C46" s="140"/>
      <c r="D46" s="141"/>
      <c r="E46" s="145">
        <v>18963</v>
      </c>
      <c r="F46" s="146"/>
      <c r="G46" s="145">
        <v>64421</v>
      </c>
      <c r="H46" s="146"/>
      <c r="I46" s="239">
        <v>18312</v>
      </c>
      <c r="J46" s="145"/>
      <c r="K46" s="145">
        <v>55623</v>
      </c>
      <c r="M46" s="204">
        <v>18962</v>
      </c>
      <c r="N46" s="204"/>
      <c r="O46" s="204">
        <v>18312</v>
      </c>
      <c r="Q46" s="103">
        <f t="shared" si="0"/>
        <v>1</v>
      </c>
      <c r="R46" s="103"/>
      <c r="S46" s="103">
        <f t="shared" si="1"/>
        <v>0</v>
      </c>
    </row>
    <row r="47" spans="1:19" s="134" customFormat="1" ht="20.5" customHeight="1">
      <c r="A47" s="147" t="s">
        <v>108</v>
      </c>
      <c r="C47" s="110">
        <v>14</v>
      </c>
      <c r="D47" s="141"/>
      <c r="E47" s="136">
        <v>-3662</v>
      </c>
      <c r="F47" s="63"/>
      <c r="G47" s="136">
        <v>2826</v>
      </c>
      <c r="H47" s="146"/>
      <c r="I47" s="171">
        <v>-3662</v>
      </c>
      <c r="J47" s="145"/>
      <c r="K47" s="136">
        <v>3040</v>
      </c>
      <c r="M47" s="206">
        <v>-3662</v>
      </c>
      <c r="N47" s="206"/>
      <c r="O47" s="206">
        <v>-3662</v>
      </c>
      <c r="Q47" s="103">
        <f t="shared" si="0"/>
        <v>0</v>
      </c>
      <c r="R47" s="103"/>
      <c r="S47" s="103">
        <f t="shared" si="1"/>
        <v>0</v>
      </c>
    </row>
    <row r="48" spans="1:19" s="134" customFormat="1" ht="20.5" customHeight="1">
      <c r="A48" s="147" t="s">
        <v>107</v>
      </c>
      <c r="C48" s="140"/>
      <c r="D48" s="141"/>
      <c r="E48" s="146"/>
      <c r="F48" s="146"/>
      <c r="G48" s="146"/>
      <c r="H48" s="146"/>
      <c r="I48" s="146"/>
      <c r="J48" s="145"/>
      <c r="K48" s="146"/>
      <c r="M48" s="146"/>
      <c r="N48" s="146"/>
      <c r="O48" s="146"/>
      <c r="Q48" s="103">
        <f t="shared" si="0"/>
        <v>0</v>
      </c>
      <c r="R48" s="103"/>
      <c r="S48" s="103">
        <f t="shared" si="1"/>
        <v>0</v>
      </c>
    </row>
    <row r="49" spans="1:19" s="134" customFormat="1" ht="20.5" customHeight="1">
      <c r="A49" s="147" t="s">
        <v>109</v>
      </c>
      <c r="D49" s="141"/>
      <c r="E49" s="148">
        <f>SUM(E45:E47)</f>
        <v>15301</v>
      </c>
      <c r="F49" s="146"/>
      <c r="G49" s="148">
        <f>SUM(G45:G47)</f>
        <v>67247</v>
      </c>
      <c r="H49" s="146"/>
      <c r="I49" s="148">
        <f>SUM(I45:I47)</f>
        <v>15236</v>
      </c>
      <c r="J49" s="145"/>
      <c r="K49" s="148">
        <f>SUM(K45:K47)</f>
        <v>66389</v>
      </c>
      <c r="M49" s="148">
        <v>15300</v>
      </c>
      <c r="N49" s="148"/>
      <c r="O49" s="148">
        <v>15235</v>
      </c>
      <c r="Q49" s="103">
        <f t="shared" si="0"/>
        <v>1</v>
      </c>
      <c r="R49" s="103"/>
      <c r="S49" s="103">
        <f t="shared" si="1"/>
        <v>1</v>
      </c>
    </row>
    <row r="50" spans="1:19" s="134" customFormat="1" ht="20.5" customHeight="1">
      <c r="A50" s="144" t="s">
        <v>149</v>
      </c>
      <c r="D50" s="141"/>
      <c r="E50" s="146"/>
      <c r="F50" s="146"/>
      <c r="G50" s="146"/>
      <c r="H50" s="146"/>
      <c r="I50" s="146"/>
      <c r="J50" s="145"/>
      <c r="K50" s="146"/>
      <c r="M50" s="146"/>
      <c r="N50" s="146"/>
      <c r="O50" s="146"/>
      <c r="Q50" s="103"/>
      <c r="R50" s="103"/>
      <c r="S50" s="103"/>
    </row>
    <row r="51" spans="1:19" s="134" customFormat="1" ht="20.5" customHeight="1">
      <c r="A51" s="105" t="s">
        <v>250</v>
      </c>
      <c r="C51" s="110"/>
      <c r="D51" s="141"/>
      <c r="E51" s="146">
        <v>0</v>
      </c>
      <c r="F51" s="143"/>
      <c r="G51" s="146">
        <v>0</v>
      </c>
      <c r="H51" s="143"/>
      <c r="I51" s="146">
        <v>-410000</v>
      </c>
      <c r="J51" s="142"/>
      <c r="K51" s="146">
        <v>1024999</v>
      </c>
      <c r="M51" s="204"/>
      <c r="N51" s="204"/>
      <c r="O51" s="204">
        <v>-410000</v>
      </c>
      <c r="Q51" s="103">
        <f t="shared" si="0"/>
        <v>0</v>
      </c>
      <c r="R51" s="103"/>
      <c r="S51" s="103">
        <f t="shared" si="1"/>
        <v>0</v>
      </c>
    </row>
    <row r="52" spans="1:19" s="134" customFormat="1" ht="20.5" customHeight="1">
      <c r="A52" s="147" t="s">
        <v>212</v>
      </c>
      <c r="C52" s="140"/>
      <c r="D52" s="141"/>
      <c r="E52" s="146"/>
      <c r="F52" s="146"/>
      <c r="G52" s="146"/>
      <c r="H52" s="146"/>
      <c r="I52" s="146"/>
      <c r="J52" s="145"/>
      <c r="K52" s="146"/>
      <c r="L52" s="235"/>
      <c r="M52" s="201">
        <v>6527070</v>
      </c>
      <c r="N52" s="201"/>
      <c r="O52" s="201">
        <v>6527070</v>
      </c>
      <c r="Q52" s="103">
        <f t="shared" si="0"/>
        <v>-6527070</v>
      </c>
      <c r="R52" s="103"/>
      <c r="S52" s="103">
        <f t="shared" si="1"/>
        <v>-6527070</v>
      </c>
    </row>
    <row r="53" spans="1:19" s="134" customFormat="1" ht="20.5" customHeight="1">
      <c r="A53" s="147" t="s">
        <v>150</v>
      </c>
      <c r="C53" s="140"/>
      <c r="D53" s="141"/>
      <c r="E53" s="146">
        <f>-9179486+6527070</f>
        <v>-2652416</v>
      </c>
      <c r="F53" s="146"/>
      <c r="G53" s="146">
        <v>6858673</v>
      </c>
      <c r="H53" s="146"/>
      <c r="I53" s="223">
        <f>-8666986+6527070</f>
        <v>-2139916</v>
      </c>
      <c r="J53" s="145"/>
      <c r="K53" s="146">
        <v>5577423</v>
      </c>
      <c r="L53" s="236"/>
      <c r="M53" s="201">
        <v>-9179486</v>
      </c>
      <c r="N53" s="201"/>
      <c r="O53" s="201">
        <v>-8666986</v>
      </c>
      <c r="Q53" s="103">
        <f t="shared" si="0"/>
        <v>6527070</v>
      </c>
      <c r="R53" s="103"/>
      <c r="S53" s="103">
        <f t="shared" si="1"/>
        <v>6527070</v>
      </c>
    </row>
    <row r="54" spans="1:19" s="134" customFormat="1" ht="20.5" customHeight="1">
      <c r="A54" s="147" t="s">
        <v>108</v>
      </c>
      <c r="C54" s="110">
        <v>14</v>
      </c>
      <c r="D54" s="141"/>
      <c r="E54" s="224">
        <v>530483</v>
      </c>
      <c r="F54" s="63"/>
      <c r="G54" s="148">
        <v>-1371735</v>
      </c>
      <c r="H54" s="146"/>
      <c r="I54" s="224">
        <v>427983</v>
      </c>
      <c r="J54" s="145"/>
      <c r="K54" s="148">
        <v>-1115485</v>
      </c>
      <c r="L54" s="236"/>
      <c r="M54" s="207">
        <v>530483</v>
      </c>
      <c r="N54" s="207"/>
      <c r="O54" s="207">
        <v>427983</v>
      </c>
      <c r="Q54" s="103">
        <f t="shared" si="0"/>
        <v>0</v>
      </c>
      <c r="R54" s="103"/>
      <c r="S54" s="103">
        <f t="shared" si="1"/>
        <v>0</v>
      </c>
    </row>
    <row r="55" spans="1:19" s="134" customFormat="1" ht="20.5" customHeight="1">
      <c r="A55" s="147" t="s">
        <v>149</v>
      </c>
      <c r="C55" s="140"/>
      <c r="D55" s="141"/>
      <c r="E55" s="146"/>
      <c r="F55" s="146"/>
      <c r="G55" s="146"/>
      <c r="H55" s="146"/>
      <c r="I55" s="146"/>
      <c r="J55" s="145"/>
      <c r="K55" s="146"/>
      <c r="L55" s="235"/>
      <c r="M55" s="146"/>
      <c r="N55" s="146"/>
      <c r="O55" s="146"/>
      <c r="Q55" s="103"/>
      <c r="R55" s="103"/>
      <c r="S55" s="103"/>
    </row>
    <row r="56" spans="1:19" s="134" customFormat="1" ht="20.5" customHeight="1">
      <c r="A56" s="147" t="s">
        <v>109</v>
      </c>
      <c r="D56" s="141"/>
      <c r="E56" s="148">
        <f>SUM(E51:E54)</f>
        <v>-2121933</v>
      </c>
      <c r="F56" s="146"/>
      <c r="G56" s="148">
        <f>SUM(G51:G54)</f>
        <v>5486938</v>
      </c>
      <c r="H56" s="146"/>
      <c r="I56" s="148">
        <f>SUM(I51:I54)</f>
        <v>-2121933</v>
      </c>
      <c r="J56" s="145"/>
      <c r="K56" s="148">
        <f>SUM(K51:K54)</f>
        <v>5486937</v>
      </c>
      <c r="L56" s="235"/>
      <c r="M56" s="148">
        <v>-2121933</v>
      </c>
      <c r="N56" s="148"/>
      <c r="O56" s="148">
        <v>-2121933</v>
      </c>
      <c r="Q56" s="103">
        <f t="shared" si="0"/>
        <v>0</v>
      </c>
      <c r="R56" s="103"/>
      <c r="S56" s="103">
        <f t="shared" si="1"/>
        <v>0</v>
      </c>
    </row>
    <row r="57" spans="1:19" s="134" customFormat="1" ht="20.5" customHeight="1">
      <c r="A57" s="139" t="s">
        <v>138</v>
      </c>
      <c r="C57" s="149"/>
      <c r="D57" s="141"/>
      <c r="E57" s="150">
        <f>SUM(E49,E56)</f>
        <v>-2106632</v>
      </c>
      <c r="F57" s="146"/>
      <c r="G57" s="150">
        <f>SUM(G49,G56)</f>
        <v>5554185</v>
      </c>
      <c r="H57" s="146"/>
      <c r="I57" s="150">
        <f>SUM(I49,I56)</f>
        <v>-2106697</v>
      </c>
      <c r="J57" s="145"/>
      <c r="K57" s="150">
        <f>SUM(K49,K56)</f>
        <v>5553326</v>
      </c>
      <c r="M57" s="150">
        <v>-2106633</v>
      </c>
      <c r="N57" s="150"/>
      <c r="O57" s="150">
        <v>-2106698</v>
      </c>
      <c r="Q57" s="103">
        <f t="shared" si="0"/>
        <v>1</v>
      </c>
      <c r="R57" s="103"/>
      <c r="S57" s="103">
        <f t="shared" si="1"/>
        <v>1</v>
      </c>
    </row>
    <row r="58" spans="1:19" s="134" customFormat="1" ht="15.75" customHeight="1">
      <c r="A58" s="139"/>
      <c r="C58" s="149"/>
      <c r="D58" s="141"/>
      <c r="E58" s="146"/>
      <c r="F58" s="146"/>
      <c r="G58" s="146"/>
      <c r="H58" s="146"/>
      <c r="I58" s="146"/>
      <c r="J58" s="145"/>
      <c r="K58" s="146"/>
      <c r="M58" s="146"/>
      <c r="N58" s="146"/>
      <c r="O58" s="146"/>
      <c r="Q58" s="103">
        <f t="shared" si="0"/>
        <v>0</v>
      </c>
      <c r="R58" s="103"/>
      <c r="S58" s="103">
        <f t="shared" si="1"/>
        <v>0</v>
      </c>
    </row>
    <row r="59" spans="1:19" s="134" customFormat="1" ht="20.5" customHeight="1" thickBot="1">
      <c r="A59" s="139" t="s">
        <v>139</v>
      </c>
      <c r="C59" s="149"/>
      <c r="D59" s="141"/>
      <c r="E59" s="151">
        <f>SUM(E33,E57)</f>
        <v>1349985</v>
      </c>
      <c r="F59" s="146"/>
      <c r="G59" s="151">
        <f>SUM(G33,G57)</f>
        <v>3279653</v>
      </c>
      <c r="H59" s="146"/>
      <c r="I59" s="151">
        <f>SUM(I33,I57)</f>
        <v>1328991</v>
      </c>
      <c r="J59" s="145"/>
      <c r="K59" s="151">
        <f>SUM(K33,K57)</f>
        <v>3226445</v>
      </c>
      <c r="M59" s="151">
        <v>1349986</v>
      </c>
      <c r="N59" s="151"/>
      <c r="O59" s="151">
        <v>1328990</v>
      </c>
      <c r="Q59" s="103">
        <f t="shared" si="0"/>
        <v>-1</v>
      </c>
      <c r="R59" s="103"/>
      <c r="S59" s="103">
        <f t="shared" si="1"/>
        <v>1</v>
      </c>
    </row>
    <row r="60" spans="1:19" s="134" customFormat="1" ht="20.5" customHeight="1" thickTop="1">
      <c r="A60" s="139"/>
      <c r="C60" s="149"/>
      <c r="D60" s="141"/>
      <c r="E60" s="166"/>
      <c r="F60" s="146"/>
      <c r="G60" s="166"/>
      <c r="H60" s="145"/>
      <c r="I60" s="166"/>
      <c r="J60" s="145"/>
      <c r="K60" s="166"/>
      <c r="M60" s="166"/>
      <c r="N60" s="166"/>
      <c r="O60" s="166"/>
      <c r="Q60" s="103"/>
      <c r="R60" s="103"/>
      <c r="S60" s="103"/>
    </row>
    <row r="61" spans="1:19" s="134" customFormat="1" ht="21" customHeight="1">
      <c r="A61" s="139" t="s">
        <v>251</v>
      </c>
      <c r="C61" s="153"/>
      <c r="D61" s="154"/>
      <c r="E61" s="153"/>
      <c r="F61" s="152"/>
      <c r="G61" s="153"/>
      <c r="H61" s="145"/>
      <c r="I61" s="146"/>
      <c r="J61" s="153"/>
      <c r="K61" s="146"/>
      <c r="M61" s="153"/>
      <c r="N61" s="153"/>
      <c r="O61" s="146"/>
      <c r="Q61" s="103"/>
      <c r="R61" s="103"/>
      <c r="S61" s="103"/>
    </row>
    <row r="62" spans="1:19" s="134" customFormat="1" ht="21" customHeight="1" thickBot="1">
      <c r="A62" s="105" t="s">
        <v>76</v>
      </c>
      <c r="C62" s="153"/>
      <c r="D62" s="154"/>
      <c r="E62" s="155">
        <f>E33-E63</f>
        <v>3455802</v>
      </c>
      <c r="F62" s="111"/>
      <c r="G62" s="155">
        <v>-2260358</v>
      </c>
      <c r="H62" s="111"/>
      <c r="I62" s="156">
        <f>I33</f>
        <v>3435688</v>
      </c>
      <c r="J62" s="155"/>
      <c r="K62" s="156">
        <f>K33</f>
        <v>-2326881</v>
      </c>
      <c r="M62" s="52">
        <v>3455804</v>
      </c>
      <c r="N62" s="52"/>
      <c r="O62" s="156">
        <v>3435688</v>
      </c>
      <c r="Q62" s="103">
        <f t="shared" si="0"/>
        <v>-2</v>
      </c>
      <c r="R62" s="103"/>
      <c r="S62" s="103">
        <f t="shared" si="1"/>
        <v>0</v>
      </c>
    </row>
    <row r="63" spans="1:19" s="134" customFormat="1" ht="21" customHeight="1" thickTop="1">
      <c r="A63" s="105" t="s">
        <v>121</v>
      </c>
      <c r="C63" s="153"/>
      <c r="D63" s="154"/>
      <c r="E63" s="155">
        <v>815</v>
      </c>
      <c r="F63" s="111"/>
      <c r="G63" s="155">
        <v>-14174</v>
      </c>
      <c r="H63" s="111"/>
      <c r="I63" s="155"/>
      <c r="J63" s="155"/>
      <c r="K63" s="155"/>
      <c r="M63" s="91">
        <v>815</v>
      </c>
      <c r="N63" s="91"/>
      <c r="O63" s="155"/>
      <c r="Q63" s="103">
        <f t="shared" si="0"/>
        <v>0</v>
      </c>
      <c r="R63" s="103"/>
      <c r="S63" s="103">
        <f t="shared" si="1"/>
        <v>0</v>
      </c>
    </row>
    <row r="64" spans="1:19" s="134" customFormat="1" ht="21" customHeight="1" thickBot="1">
      <c r="A64" s="147"/>
      <c r="C64" s="153"/>
      <c r="D64" s="154"/>
      <c r="E64" s="109">
        <f>SUM(E62:E63)</f>
        <v>3456617</v>
      </c>
      <c r="F64" s="63"/>
      <c r="G64" s="109">
        <f>SUM(G62:G63)</f>
        <v>-2274532</v>
      </c>
      <c r="H64" s="63"/>
      <c r="I64" s="63"/>
      <c r="J64" s="63"/>
      <c r="K64" s="63"/>
      <c r="M64" s="92">
        <v>3456619</v>
      </c>
      <c r="N64" s="283"/>
      <c r="O64" s="63"/>
      <c r="Q64" s="103">
        <f t="shared" si="0"/>
        <v>-2</v>
      </c>
      <c r="R64" s="103"/>
      <c r="S64" s="103">
        <f t="shared" si="1"/>
        <v>0</v>
      </c>
    </row>
    <row r="65" spans="1:19" s="134" customFormat="1" ht="21" customHeight="1" thickTop="1">
      <c r="A65" s="147"/>
      <c r="C65" s="153"/>
      <c r="D65" s="154"/>
      <c r="E65" s="63"/>
      <c r="F65" s="63"/>
      <c r="G65" s="63"/>
      <c r="H65" s="63"/>
      <c r="I65" s="63"/>
      <c r="J65" s="63"/>
      <c r="K65" s="63"/>
      <c r="M65" s="63"/>
      <c r="N65" s="63"/>
      <c r="O65" s="63"/>
      <c r="Q65" s="103"/>
      <c r="R65" s="103"/>
      <c r="S65" s="103"/>
    </row>
    <row r="66" spans="1:19" ht="21" customHeight="1">
      <c r="A66" s="108" t="s">
        <v>46</v>
      </c>
      <c r="C66" s="110"/>
      <c r="E66" s="155"/>
      <c r="F66" s="111"/>
      <c r="G66" s="155"/>
      <c r="H66" s="111"/>
      <c r="I66" s="155"/>
      <c r="J66" s="155"/>
      <c r="K66" s="155"/>
      <c r="M66" s="155"/>
      <c r="N66" s="155"/>
      <c r="O66" s="155"/>
    </row>
    <row r="67" spans="1:19" ht="21" customHeight="1" thickBot="1">
      <c r="A67" s="105" t="s">
        <v>76</v>
      </c>
      <c r="C67" s="110"/>
      <c r="E67" s="155">
        <f>E62+I57</f>
        <v>1349105</v>
      </c>
      <c r="F67" s="111"/>
      <c r="G67" s="155">
        <f>G62+K57</f>
        <v>3292968</v>
      </c>
      <c r="H67" s="111"/>
      <c r="I67" s="157">
        <f>I59</f>
        <v>1328991</v>
      </c>
      <c r="J67" s="155"/>
      <c r="K67" s="157">
        <f>K59</f>
        <v>3226445</v>
      </c>
      <c r="M67" s="155">
        <v>1349106</v>
      </c>
      <c r="N67" s="155"/>
      <c r="O67" s="157">
        <v>1328990</v>
      </c>
      <c r="Q67" s="103">
        <f t="shared" si="0"/>
        <v>-1</v>
      </c>
      <c r="S67" s="103">
        <f t="shared" si="1"/>
        <v>1</v>
      </c>
    </row>
    <row r="68" spans="1:19" ht="21" customHeight="1" thickTop="1">
      <c r="A68" s="105" t="s">
        <v>121</v>
      </c>
      <c r="C68" s="110"/>
      <c r="E68" s="155">
        <f>815+65</f>
        <v>880</v>
      </c>
      <c r="F68" s="111"/>
      <c r="G68" s="155">
        <v>-13315</v>
      </c>
      <c r="H68" s="111"/>
      <c r="I68" s="155"/>
      <c r="J68" s="155"/>
      <c r="K68" s="155"/>
      <c r="M68" s="91">
        <v>880</v>
      </c>
      <c r="N68" s="91"/>
      <c r="O68" s="155"/>
      <c r="Q68" s="103">
        <f t="shared" si="0"/>
        <v>0</v>
      </c>
      <c r="S68" s="103">
        <f t="shared" si="1"/>
        <v>0</v>
      </c>
    </row>
    <row r="69" spans="1:19" ht="21" customHeight="1" thickBot="1">
      <c r="E69" s="109">
        <f>SUM(E67:E68)</f>
        <v>1349985</v>
      </c>
      <c r="F69" s="63"/>
      <c r="G69" s="109">
        <f>SUM(G67:G68)</f>
        <v>3279653</v>
      </c>
      <c r="H69" s="63"/>
      <c r="I69" s="63"/>
      <c r="J69" s="63"/>
      <c r="K69" s="63"/>
      <c r="M69" s="92">
        <v>1349986</v>
      </c>
      <c r="N69" s="283"/>
      <c r="O69" s="63"/>
      <c r="Q69" s="103">
        <f t="shared" si="0"/>
        <v>-1</v>
      </c>
      <c r="S69" s="103">
        <f t="shared" si="1"/>
        <v>0</v>
      </c>
    </row>
    <row r="70" spans="1:19" ht="21" customHeight="1" thickTop="1">
      <c r="E70" s="63"/>
      <c r="F70" s="63"/>
      <c r="G70" s="63"/>
      <c r="H70" s="63"/>
      <c r="I70" s="63"/>
      <c r="J70" s="63"/>
      <c r="K70" s="63"/>
    </row>
    <row r="71" spans="1:19" ht="21" customHeight="1">
      <c r="A71" s="108" t="s">
        <v>214</v>
      </c>
      <c r="C71" s="110"/>
      <c r="E71" s="98"/>
      <c r="G71" s="98"/>
      <c r="I71" s="98"/>
      <c r="J71" s="98"/>
      <c r="K71" s="98"/>
    </row>
    <row r="72" spans="1:19" ht="21" customHeight="1">
      <c r="A72" s="132" t="s">
        <v>215</v>
      </c>
      <c r="B72" s="131"/>
      <c r="C72" s="110"/>
      <c r="E72" s="98"/>
      <c r="G72" s="98"/>
      <c r="H72" s="98"/>
      <c r="I72" s="98"/>
      <c r="J72" s="98"/>
      <c r="K72" s="98"/>
    </row>
    <row r="73" spans="1:19" ht="21" customHeight="1" thickBot="1">
      <c r="A73" s="132" t="s">
        <v>252</v>
      </c>
      <c r="B73" s="94"/>
      <c r="C73" s="110"/>
      <c r="E73" s="158">
        <f>ROUND(E62/E76,2)</f>
        <v>1.65</v>
      </c>
      <c r="F73" s="159"/>
      <c r="G73" s="158">
        <f>ROUND(G62/G76,2)</f>
        <v>-1.08</v>
      </c>
      <c r="H73" s="159"/>
      <c r="I73" s="158">
        <f>ROUND(I62/I76,2)</f>
        <v>1.64</v>
      </c>
      <c r="J73" s="160"/>
      <c r="K73" s="158">
        <f>ROUND(K62/K76,2)</f>
        <v>-1.1100000000000001</v>
      </c>
      <c r="M73" s="158">
        <v>1.65</v>
      </c>
      <c r="N73" s="158"/>
      <c r="O73" s="158">
        <v>1.64</v>
      </c>
      <c r="Q73" s="103">
        <f t="shared" si="0"/>
        <v>0</v>
      </c>
      <c r="S73" s="103">
        <f t="shared" si="1"/>
        <v>0</v>
      </c>
    </row>
    <row r="74" spans="1:19" ht="21" customHeight="1" thickTop="1">
      <c r="A74" s="132"/>
      <c r="B74" s="94"/>
      <c r="C74" s="110"/>
      <c r="E74" s="160"/>
      <c r="F74" s="159"/>
      <c r="G74" s="160"/>
      <c r="H74" s="159"/>
      <c r="I74" s="161"/>
      <c r="J74" s="160"/>
      <c r="K74" s="161"/>
      <c r="M74" s="160"/>
      <c r="N74" s="160"/>
      <c r="O74" s="161"/>
      <c r="Q74" s="103">
        <f t="shared" si="0"/>
        <v>0</v>
      </c>
      <c r="S74" s="103">
        <f t="shared" si="1"/>
        <v>0</v>
      </c>
    </row>
    <row r="75" spans="1:19" ht="21" customHeight="1">
      <c r="A75" s="132" t="s">
        <v>219</v>
      </c>
      <c r="B75" s="94"/>
      <c r="C75" s="110"/>
      <c r="E75" s="160"/>
      <c r="F75" s="159"/>
      <c r="G75" s="160"/>
      <c r="H75" s="159"/>
      <c r="I75" s="161"/>
      <c r="J75" s="160"/>
      <c r="K75" s="161"/>
      <c r="M75" s="160"/>
      <c r="N75" s="160"/>
      <c r="O75" s="161"/>
      <c r="Q75" s="103">
        <f t="shared" ref="Q75:Q76" si="2">E75-M75</f>
        <v>0</v>
      </c>
      <c r="S75" s="103">
        <f t="shared" ref="S75:S76" si="3">I75-O75</f>
        <v>0</v>
      </c>
    </row>
    <row r="76" spans="1:19" ht="21" customHeight="1" thickBot="1">
      <c r="A76" s="132" t="s">
        <v>220</v>
      </c>
      <c r="B76" s="94"/>
      <c r="C76" s="110"/>
      <c r="E76" s="162">
        <v>2100000</v>
      </c>
      <c r="F76" s="159"/>
      <c r="G76" s="162">
        <v>2096668</v>
      </c>
      <c r="H76" s="159"/>
      <c r="I76" s="162">
        <v>2100000</v>
      </c>
      <c r="J76" s="160"/>
      <c r="K76" s="162">
        <v>2096668</v>
      </c>
      <c r="M76" s="162">
        <v>2100000</v>
      </c>
      <c r="N76" s="162"/>
      <c r="O76" s="162">
        <v>2100000</v>
      </c>
      <c r="Q76" s="103">
        <f t="shared" si="2"/>
        <v>0</v>
      </c>
      <c r="S76" s="103">
        <f t="shared" si="3"/>
        <v>0</v>
      </c>
    </row>
    <row r="77" spans="1:19" ht="21" customHeight="1" thickTop="1">
      <c r="A77" s="132"/>
      <c r="B77" s="94"/>
      <c r="E77" s="98"/>
      <c r="G77" s="98"/>
      <c r="I77" s="98"/>
      <c r="J77" s="98"/>
      <c r="M77" s="98"/>
      <c r="N77" s="98"/>
      <c r="O77" s="98"/>
    </row>
    <row r="78" spans="1:19" ht="21" customHeight="1">
      <c r="A78" s="105" t="s">
        <v>144</v>
      </c>
      <c r="C78" s="163"/>
      <c r="E78" s="98"/>
      <c r="G78" s="98"/>
      <c r="I78" s="98"/>
      <c r="J78" s="98"/>
      <c r="M78" s="98"/>
      <c r="N78" s="98"/>
      <c r="O78" s="98"/>
    </row>
    <row r="79" spans="1:19" s="94" customFormat="1" ht="21" customHeight="1">
      <c r="B79" s="95"/>
      <c r="C79" s="96"/>
      <c r="D79" s="97"/>
      <c r="E79" s="97"/>
      <c r="F79" s="97"/>
      <c r="G79" s="97"/>
      <c r="H79" s="97"/>
      <c r="I79" s="97"/>
      <c r="J79" s="97"/>
      <c r="K79" s="164"/>
    </row>
    <row r="84" spans="13:15" ht="21" customHeight="1">
      <c r="M84" s="100"/>
      <c r="N84" s="100"/>
      <c r="O84" s="100"/>
    </row>
  </sheetData>
  <mergeCells count="2">
    <mergeCell ref="I6:K6"/>
    <mergeCell ref="I41:K41"/>
  </mergeCells>
  <pageMargins left="0.70866141732283472" right="0.15748031496062992" top="0.78740157480314965" bottom="0.31496062992125984" header="0.31496062992125984" footer="0.31496062992125984"/>
  <pageSetup paperSize="9" scale="78" orientation="portrait" r:id="rId1"/>
  <headerFooter differentOddEven="1"/>
  <rowBreaks count="1" manualBreakCount="1">
    <brk id="3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5144-1D82-4D60-AE87-3AFEA730203F}">
  <dimension ref="A1:AD42"/>
  <sheetViews>
    <sheetView showGridLines="0" view="pageBreakPreview" zoomScale="60" zoomScaleNormal="70" workbookViewId="0">
      <selection activeCell="A34" sqref="A34"/>
    </sheetView>
  </sheetViews>
  <sheetFormatPr defaultColWidth="9.26953125" defaultRowHeight="21" customHeight="1"/>
  <cols>
    <col min="1" max="1" width="29.7265625" style="103" customWidth="1"/>
    <col min="2" max="2" width="6.54296875" style="103" customWidth="1"/>
    <col min="3" max="3" width="2" style="103" customWidth="1"/>
    <col min="4" max="4" width="8.7265625" style="103" customWidth="1"/>
    <col min="5" max="5" width="1.26953125" style="103" customWidth="1"/>
    <col min="6" max="6" width="15.7265625" style="103" customWidth="1"/>
    <col min="7" max="7" width="1.54296875" style="103" customWidth="1"/>
    <col min="8" max="8" width="15.7265625" style="103" customWidth="1"/>
    <col min="9" max="9" width="1.54296875" style="103" customWidth="1"/>
    <col min="10" max="10" width="16.7265625" style="103" customWidth="1"/>
    <col min="11" max="11" width="1.7265625" style="103" customWidth="1"/>
    <col min="12" max="12" width="15.7265625" style="103" customWidth="1"/>
    <col min="13" max="13" width="1.54296875" style="103" customWidth="1"/>
    <col min="14" max="14" width="15.7265625" style="103" customWidth="1"/>
    <col min="15" max="15" width="1.54296875" style="103" customWidth="1"/>
    <col min="16" max="16" width="15.7265625" style="103" customWidth="1"/>
    <col min="17" max="17" width="1.7265625" style="103" customWidth="1"/>
    <col min="18" max="18" width="15.7265625" style="103" customWidth="1"/>
    <col min="19" max="19" width="1.54296875" style="103" customWidth="1"/>
    <col min="20" max="20" width="19.7265625" style="103" customWidth="1"/>
    <col min="21" max="21" width="1.7265625" style="103" customWidth="1"/>
    <col min="22" max="22" width="18.453125" style="103" customWidth="1"/>
    <col min="23" max="23" width="1.7265625" style="103" customWidth="1"/>
    <col min="24" max="24" width="15.7265625" style="103" customWidth="1"/>
    <col min="25" max="25" width="1.7265625" style="103" customWidth="1"/>
    <col min="26" max="26" width="15.7265625" style="103" customWidth="1"/>
    <col min="27" max="27" width="1.7265625" style="103" customWidth="1"/>
    <col min="28" max="28" width="15.7265625" style="103" customWidth="1"/>
    <col min="29" max="29" width="1.7265625" style="103" customWidth="1"/>
    <col min="30" max="30" width="15.7265625" style="103" customWidth="1"/>
    <col min="31" max="16384" width="9.26953125" style="103"/>
  </cols>
  <sheetData>
    <row r="1" spans="1:30" s="94" customFormat="1" ht="21" customHeight="1">
      <c r="B1" s="95"/>
      <c r="C1" s="96"/>
      <c r="D1" s="97"/>
      <c r="E1" s="97"/>
      <c r="F1" s="97"/>
      <c r="G1" s="97"/>
      <c r="H1" s="97"/>
      <c r="I1" s="97"/>
      <c r="J1" s="97"/>
      <c r="M1" s="45"/>
      <c r="AD1" s="98" t="s">
        <v>137</v>
      </c>
    </row>
    <row r="2" spans="1:30" s="94" customFormat="1" ht="21" customHeight="1">
      <c r="A2" s="99" t="s">
        <v>97</v>
      </c>
      <c r="B2" s="95"/>
      <c r="C2" s="96"/>
      <c r="D2" s="97"/>
      <c r="E2" s="97"/>
      <c r="F2" s="97"/>
      <c r="G2" s="97"/>
      <c r="H2" s="97"/>
      <c r="I2" s="97"/>
      <c r="J2" s="97"/>
      <c r="K2" s="100"/>
      <c r="M2" s="45"/>
    </row>
    <row r="3" spans="1:30" s="94" customFormat="1" ht="21" customHeight="1">
      <c r="A3" s="99" t="s">
        <v>60</v>
      </c>
      <c r="B3" s="95"/>
      <c r="C3" s="96"/>
      <c r="D3" s="97"/>
      <c r="E3" s="97"/>
      <c r="F3" s="97"/>
      <c r="G3" s="97"/>
      <c r="H3" s="97"/>
      <c r="I3" s="97"/>
      <c r="J3" s="97"/>
      <c r="K3" s="100"/>
      <c r="M3" s="45"/>
    </row>
    <row r="4" spans="1:30" s="94" customFormat="1" ht="21" customHeight="1">
      <c r="A4" s="99" t="s">
        <v>242</v>
      </c>
      <c r="B4" s="95"/>
      <c r="C4" s="96"/>
      <c r="D4" s="97"/>
      <c r="E4" s="97"/>
      <c r="F4" s="97"/>
      <c r="G4" s="97"/>
      <c r="H4" s="97"/>
      <c r="I4" s="97"/>
      <c r="J4" s="97"/>
      <c r="K4" s="100"/>
      <c r="M4" s="45"/>
    </row>
    <row r="5" spans="1:30" ht="21" customHeight="1">
      <c r="A5" s="100"/>
      <c r="B5" s="100"/>
      <c r="C5" s="100"/>
      <c r="D5" s="101"/>
      <c r="E5" s="101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D5" s="98" t="s">
        <v>133</v>
      </c>
    </row>
    <row r="6" spans="1:30" ht="21" customHeight="1">
      <c r="A6" s="100"/>
      <c r="B6" s="100"/>
      <c r="C6" s="101"/>
      <c r="D6" s="101"/>
      <c r="E6" s="101"/>
      <c r="F6" s="299" t="s">
        <v>1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</row>
    <row r="7" spans="1:30" ht="21" customHeight="1">
      <c r="A7" s="100"/>
      <c r="B7" s="100"/>
      <c r="C7" s="97"/>
      <c r="D7" s="97"/>
      <c r="E7" s="97"/>
      <c r="F7" s="300" t="s">
        <v>75</v>
      </c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102"/>
      <c r="AB7" s="100"/>
      <c r="AC7" s="102"/>
      <c r="AD7" s="102"/>
    </row>
    <row r="8" spans="1:30" ht="21" customHeight="1">
      <c r="A8" s="100"/>
      <c r="B8" s="100"/>
      <c r="C8" s="97"/>
      <c r="D8" s="100"/>
      <c r="E8" s="97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301" t="s">
        <v>31</v>
      </c>
      <c r="U8" s="301"/>
      <c r="V8" s="301"/>
      <c r="W8" s="301"/>
      <c r="X8" s="301"/>
      <c r="Y8" s="100"/>
      <c r="Z8" s="100"/>
      <c r="AA8" s="100"/>
      <c r="AB8" s="100" t="s">
        <v>61</v>
      </c>
      <c r="AC8" s="102"/>
      <c r="AD8" s="102"/>
    </row>
    <row r="9" spans="1:30" ht="21" customHeight="1">
      <c r="A9" s="100"/>
      <c r="B9" s="100"/>
      <c r="C9" s="97"/>
      <c r="D9" s="100"/>
      <c r="E9" s="97"/>
      <c r="F9" s="100"/>
      <c r="G9" s="100"/>
      <c r="H9" s="100"/>
      <c r="I9" s="100"/>
      <c r="J9" s="100" t="s">
        <v>102</v>
      </c>
      <c r="K9" s="100"/>
      <c r="L9" s="100"/>
      <c r="M9" s="100"/>
      <c r="N9" s="100"/>
      <c r="O9" s="100"/>
      <c r="P9" s="100"/>
      <c r="Q9" s="100"/>
      <c r="R9" s="100"/>
      <c r="S9" s="100"/>
      <c r="T9" s="300" t="s">
        <v>110</v>
      </c>
      <c r="U9" s="300"/>
      <c r="V9" s="300"/>
      <c r="W9" s="100"/>
      <c r="X9" s="100"/>
      <c r="Y9" s="100"/>
      <c r="Z9" s="100"/>
      <c r="AA9" s="102"/>
      <c r="AB9" s="100" t="s">
        <v>63</v>
      </c>
      <c r="AC9" s="102"/>
      <c r="AD9" s="102"/>
    </row>
    <row r="10" spans="1:30" s="100" customFormat="1" ht="21" customHeight="1">
      <c r="J10" s="100" t="s">
        <v>103</v>
      </c>
      <c r="L10" s="302" t="s">
        <v>142</v>
      </c>
      <c r="M10" s="302"/>
      <c r="N10" s="302"/>
      <c r="O10" s="302"/>
      <c r="P10" s="302"/>
      <c r="V10" s="100" t="s">
        <v>161</v>
      </c>
      <c r="X10" s="100" t="s">
        <v>62</v>
      </c>
      <c r="Z10" s="100" t="s">
        <v>62</v>
      </c>
      <c r="AB10" s="100" t="s">
        <v>65</v>
      </c>
      <c r="AD10" s="100" t="s">
        <v>62</v>
      </c>
    </row>
    <row r="11" spans="1:30" s="100" customFormat="1" ht="21" customHeight="1">
      <c r="E11" s="103"/>
      <c r="F11" s="100" t="s">
        <v>28</v>
      </c>
      <c r="H11" s="100" t="s">
        <v>101</v>
      </c>
      <c r="J11" s="100" t="s">
        <v>123</v>
      </c>
      <c r="L11" s="300" t="s">
        <v>68</v>
      </c>
      <c r="M11" s="300"/>
      <c r="N11" s="300"/>
      <c r="T11" s="100" t="s">
        <v>161</v>
      </c>
      <c r="V11" s="100" t="s">
        <v>163</v>
      </c>
      <c r="X11" s="100" t="s">
        <v>64</v>
      </c>
      <c r="Z11" s="100" t="s">
        <v>27</v>
      </c>
      <c r="AB11" s="100" t="s">
        <v>71</v>
      </c>
      <c r="AD11" s="100" t="s">
        <v>66</v>
      </c>
    </row>
    <row r="12" spans="1:30" s="100" customFormat="1" ht="21" customHeight="1">
      <c r="D12" s="121" t="s">
        <v>3</v>
      </c>
      <c r="F12" s="121" t="s">
        <v>67</v>
      </c>
      <c r="H12" s="121" t="s">
        <v>100</v>
      </c>
      <c r="J12" s="121" t="s">
        <v>124</v>
      </c>
      <c r="L12" s="121" t="s">
        <v>131</v>
      </c>
      <c r="N12" s="121" t="s">
        <v>132</v>
      </c>
      <c r="P12" s="121" t="s">
        <v>69</v>
      </c>
      <c r="R12" s="121" t="s">
        <v>119</v>
      </c>
      <c r="T12" s="121" t="s">
        <v>162</v>
      </c>
      <c r="V12" s="121" t="s">
        <v>164</v>
      </c>
      <c r="X12" s="121" t="s">
        <v>70</v>
      </c>
      <c r="Z12" s="121" t="s">
        <v>77</v>
      </c>
      <c r="AB12" s="121" t="s">
        <v>78</v>
      </c>
      <c r="AD12" s="121" t="s">
        <v>72</v>
      </c>
    </row>
    <row r="13" spans="1:30" ht="21" customHeight="1">
      <c r="A13" s="104" t="s">
        <v>179</v>
      </c>
      <c r="C13" s="100"/>
      <c r="E13" s="100"/>
      <c r="F13" s="63">
        <v>2100000</v>
      </c>
      <c r="G13" s="63"/>
      <c r="H13" s="63">
        <v>9319656</v>
      </c>
      <c r="I13" s="63"/>
      <c r="J13" s="63">
        <v>-211166</v>
      </c>
      <c r="K13" s="63"/>
      <c r="L13" s="63">
        <v>210000</v>
      </c>
      <c r="M13" s="63"/>
      <c r="N13" s="55">
        <v>464936</v>
      </c>
      <c r="O13" s="55"/>
      <c r="P13" s="55">
        <v>-14597233</v>
      </c>
      <c r="Q13" s="63"/>
      <c r="R13" s="63">
        <v>-464936</v>
      </c>
      <c r="S13" s="63"/>
      <c r="T13" s="63">
        <v>16454854</v>
      </c>
      <c r="U13" s="63"/>
      <c r="V13" s="63">
        <v>-77788</v>
      </c>
      <c r="W13" s="63"/>
      <c r="X13" s="63">
        <f>SUM(T13:V13)</f>
        <v>16377066</v>
      </c>
      <c r="Y13" s="63"/>
      <c r="Z13" s="63">
        <f>SUM(F13:R13,X13)</f>
        <v>13198323</v>
      </c>
      <c r="AA13" s="63"/>
      <c r="AB13" s="63">
        <v>-36388</v>
      </c>
      <c r="AC13" s="63"/>
      <c r="AD13" s="63">
        <f t="shared" ref="AD13:AD15" si="0">SUM(Z13:AB13)</f>
        <v>13161935</v>
      </c>
    </row>
    <row r="14" spans="1:30" ht="21" customHeight="1">
      <c r="A14" s="105" t="s">
        <v>157</v>
      </c>
      <c r="C14" s="100"/>
      <c r="D14" s="110"/>
      <c r="E14" s="100"/>
      <c r="F14" s="106">
        <v>0</v>
      </c>
      <c r="G14" s="63"/>
      <c r="H14" s="106">
        <v>0</v>
      </c>
      <c r="I14" s="63"/>
      <c r="J14" s="106">
        <v>0</v>
      </c>
      <c r="K14" s="63"/>
      <c r="L14" s="106">
        <v>0</v>
      </c>
      <c r="M14" s="63"/>
      <c r="N14" s="56">
        <v>0</v>
      </c>
      <c r="O14" s="55"/>
      <c r="P14" s="56">
        <f>PL9m!G62</f>
        <v>-2260358</v>
      </c>
      <c r="Q14" s="63"/>
      <c r="R14" s="106">
        <v>0</v>
      </c>
      <c r="S14" s="63"/>
      <c r="T14" s="106">
        <v>0</v>
      </c>
      <c r="U14" s="63"/>
      <c r="V14" s="106">
        <v>0</v>
      </c>
      <c r="W14" s="63"/>
      <c r="X14" s="106">
        <f>SUM(T14:V14)</f>
        <v>0</v>
      </c>
      <c r="Y14" s="63"/>
      <c r="Z14" s="106">
        <f>SUM(F14:R14,X14)</f>
        <v>-2260358</v>
      </c>
      <c r="AA14" s="63"/>
      <c r="AB14" s="106">
        <f>PL9m!G63</f>
        <v>-14174</v>
      </c>
      <c r="AC14" s="63"/>
      <c r="AD14" s="106">
        <f t="shared" si="0"/>
        <v>-2274532</v>
      </c>
    </row>
    <row r="15" spans="1:30" ht="21" customHeight="1">
      <c r="A15" s="105" t="s">
        <v>138</v>
      </c>
      <c r="C15" s="100"/>
      <c r="D15" s="110"/>
      <c r="E15" s="100"/>
      <c r="F15" s="107">
        <v>0</v>
      </c>
      <c r="G15" s="63"/>
      <c r="H15" s="107">
        <v>0</v>
      </c>
      <c r="I15" s="63"/>
      <c r="J15" s="107">
        <v>0</v>
      </c>
      <c r="K15" s="63"/>
      <c r="L15" s="107">
        <v>0</v>
      </c>
      <c r="M15" s="63"/>
      <c r="N15" s="57">
        <v>0</v>
      </c>
      <c r="O15" s="55"/>
      <c r="P15" s="57">
        <v>0</v>
      </c>
      <c r="Q15" s="63"/>
      <c r="R15" s="107">
        <v>0</v>
      </c>
      <c r="S15" s="63"/>
      <c r="T15" s="107">
        <f>PL9m!K51+PL9m!K53+PL9m!K54</f>
        <v>5486937</v>
      </c>
      <c r="U15" s="63"/>
      <c r="V15" s="107">
        <f>PL9m!K45+PL9m!K46+PL9m!K47</f>
        <v>66389</v>
      </c>
      <c r="W15" s="63"/>
      <c r="X15" s="107">
        <f>SUM(T15:V15)</f>
        <v>5553326</v>
      </c>
      <c r="Y15" s="63"/>
      <c r="Z15" s="107">
        <f>SUM(F15:R15,X15)</f>
        <v>5553326</v>
      </c>
      <c r="AA15" s="63"/>
      <c r="AB15" s="107">
        <f>PL9m!G68-PL9m!G63</f>
        <v>859</v>
      </c>
      <c r="AC15" s="63"/>
      <c r="AD15" s="107">
        <f t="shared" si="0"/>
        <v>5554185</v>
      </c>
    </row>
    <row r="16" spans="1:30" ht="21" customHeight="1">
      <c r="A16" s="105" t="s">
        <v>139</v>
      </c>
      <c r="C16" s="100"/>
      <c r="D16" s="110"/>
      <c r="E16" s="100"/>
      <c r="F16" s="63">
        <f>SUM(F14:F15)</f>
        <v>0</v>
      </c>
      <c r="G16" s="63"/>
      <c r="H16" s="63">
        <f>SUM(H14:H15)</f>
        <v>0</v>
      </c>
      <c r="I16" s="63"/>
      <c r="J16" s="63">
        <f>SUM(J14:J15)</f>
        <v>0</v>
      </c>
      <c r="K16" s="63"/>
      <c r="L16" s="63">
        <f>SUM(L14:L15)</f>
        <v>0</v>
      </c>
      <c r="M16" s="63"/>
      <c r="N16" s="55">
        <f>SUM(N14:N15)</f>
        <v>0</v>
      </c>
      <c r="O16" s="55"/>
      <c r="P16" s="55">
        <f>SUM(P14:P15)</f>
        <v>-2260358</v>
      </c>
      <c r="Q16" s="63"/>
      <c r="R16" s="63">
        <f>SUM(R14:R15)</f>
        <v>0</v>
      </c>
      <c r="S16" s="63"/>
      <c r="T16" s="63">
        <f>SUM(T14:T15)</f>
        <v>5486937</v>
      </c>
      <c r="U16" s="63"/>
      <c r="V16" s="63">
        <f>SUM(V14:V15)</f>
        <v>66389</v>
      </c>
      <c r="W16" s="63"/>
      <c r="X16" s="63">
        <f>SUM(X14:X15)</f>
        <v>5553326</v>
      </c>
      <c r="Y16" s="63"/>
      <c r="Z16" s="63">
        <f>SUM(Z14:Z15)</f>
        <v>3292968</v>
      </c>
      <c r="AA16" s="63"/>
      <c r="AB16" s="63">
        <f>SUM(AB14:AB15)</f>
        <v>-13315</v>
      </c>
      <c r="AC16" s="63"/>
      <c r="AD16" s="63">
        <f>SUM(AD14:AD15)</f>
        <v>3279653</v>
      </c>
    </row>
    <row r="17" spans="1:30" ht="21" customHeight="1">
      <c r="A17" s="105" t="s">
        <v>182</v>
      </c>
      <c r="C17" s="100"/>
      <c r="D17" s="110"/>
      <c r="E17" s="100"/>
      <c r="F17" s="63">
        <v>0</v>
      </c>
      <c r="G17" s="63"/>
      <c r="H17" s="63">
        <v>-100817</v>
      </c>
      <c r="I17" s="63"/>
      <c r="J17" s="63">
        <v>0</v>
      </c>
      <c r="K17" s="63"/>
      <c r="L17" s="63">
        <v>0</v>
      </c>
      <c r="M17" s="63"/>
      <c r="N17" s="55">
        <v>-464936</v>
      </c>
      <c r="O17" s="55"/>
      <c r="P17" s="55">
        <v>464936</v>
      </c>
      <c r="Q17" s="63"/>
      <c r="R17" s="63">
        <v>464936</v>
      </c>
      <c r="S17" s="63"/>
      <c r="T17" s="63">
        <v>0</v>
      </c>
      <c r="U17" s="63"/>
      <c r="V17" s="63">
        <v>0</v>
      </c>
      <c r="W17" s="63"/>
      <c r="X17" s="63">
        <f>SUM(T17:V17)</f>
        <v>0</v>
      </c>
      <c r="Y17" s="63"/>
      <c r="Z17" s="63">
        <f>SUM(F17:R17,X17)</f>
        <v>364119</v>
      </c>
      <c r="AA17" s="63"/>
      <c r="AB17" s="63">
        <v>0</v>
      </c>
      <c r="AC17" s="63"/>
      <c r="AD17" s="63">
        <f t="shared" ref="AD17" si="1">SUM(Z17:AB17)</f>
        <v>364119</v>
      </c>
    </row>
    <row r="18" spans="1:30" ht="21" customHeight="1">
      <c r="A18" s="105" t="s">
        <v>185</v>
      </c>
      <c r="C18" s="100"/>
      <c r="D18" s="110"/>
      <c r="E18" s="100"/>
      <c r="F18" s="63"/>
      <c r="G18" s="63"/>
      <c r="H18" s="63"/>
      <c r="I18" s="63"/>
      <c r="J18" s="63"/>
      <c r="K18" s="63"/>
      <c r="L18" s="63"/>
      <c r="M18" s="63"/>
      <c r="N18" s="55"/>
      <c r="O18" s="55"/>
      <c r="P18" s="55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1:30" ht="21" customHeight="1">
      <c r="A19" s="105" t="s">
        <v>186</v>
      </c>
      <c r="C19" s="100"/>
      <c r="D19" s="110"/>
      <c r="E19" s="100"/>
      <c r="F19" s="63">
        <v>0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55">
        <v>0</v>
      </c>
      <c r="O19" s="55"/>
      <c r="P19" s="55">
        <v>0</v>
      </c>
      <c r="Q19" s="63"/>
      <c r="R19" s="63">
        <v>0</v>
      </c>
      <c r="S19" s="63"/>
      <c r="T19" s="63">
        <v>0</v>
      </c>
      <c r="U19" s="63"/>
      <c r="V19" s="63">
        <v>0</v>
      </c>
      <c r="W19" s="63"/>
      <c r="X19" s="63">
        <v>0</v>
      </c>
      <c r="Y19" s="63"/>
      <c r="Z19" s="63">
        <v>0</v>
      </c>
      <c r="AA19" s="63"/>
      <c r="AB19" s="63">
        <v>-750</v>
      </c>
      <c r="AC19" s="63"/>
      <c r="AD19" s="63">
        <f t="shared" ref="AD19" si="2">SUM(Z19:AB19)</f>
        <v>-750</v>
      </c>
    </row>
    <row r="20" spans="1:30" ht="21" customHeight="1" thickBot="1">
      <c r="A20" s="108" t="s">
        <v>221</v>
      </c>
      <c r="C20" s="100"/>
      <c r="E20" s="100"/>
      <c r="F20" s="109">
        <f>SUM(F13,F16:F19)</f>
        <v>2100000</v>
      </c>
      <c r="G20" s="63"/>
      <c r="H20" s="109">
        <f>SUM(H13,H16:H19)</f>
        <v>9218839</v>
      </c>
      <c r="I20" s="63"/>
      <c r="J20" s="109">
        <f>SUM(J13,J16:J19)</f>
        <v>-211166</v>
      </c>
      <c r="K20" s="63"/>
      <c r="L20" s="109">
        <f>SUM(L13,L16:L19)</f>
        <v>210000</v>
      </c>
      <c r="M20" s="63"/>
      <c r="N20" s="58">
        <f>SUM(N13,N16:N19)</f>
        <v>0</v>
      </c>
      <c r="O20" s="55"/>
      <c r="P20" s="58">
        <f>SUM(P13,P16:P19)</f>
        <v>-16392655</v>
      </c>
      <c r="Q20" s="63"/>
      <c r="R20" s="109">
        <f>SUM(R13,R16:R19)</f>
        <v>0</v>
      </c>
      <c r="S20" s="63"/>
      <c r="T20" s="109">
        <f>SUM(T13,T16:T19)</f>
        <v>21941791</v>
      </c>
      <c r="U20" s="63"/>
      <c r="V20" s="109">
        <f>SUM(V13,V16:V19)</f>
        <v>-11399</v>
      </c>
      <c r="W20" s="63"/>
      <c r="X20" s="109">
        <f>SUM(X13,X16:X19)</f>
        <v>21930392</v>
      </c>
      <c r="Y20" s="63"/>
      <c r="Z20" s="109">
        <f>SUM(Z13,Z16:Z19)</f>
        <v>16855410</v>
      </c>
      <c r="AA20" s="63"/>
      <c r="AB20" s="109">
        <f>SUM(AB13,AB16:AB19)</f>
        <v>-50453</v>
      </c>
      <c r="AC20" s="63"/>
      <c r="AD20" s="109">
        <f>SUM(AD13,AD16:AD19)</f>
        <v>16804957</v>
      </c>
    </row>
    <row r="21" spans="1:30" ht="21" customHeight="1" thickTop="1">
      <c r="A21" s="108"/>
      <c r="C21" s="100"/>
      <c r="E21" s="100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1:30" ht="21" customHeight="1">
      <c r="A22" s="104" t="s">
        <v>193</v>
      </c>
      <c r="C22" s="100"/>
      <c r="E22" s="100"/>
      <c r="F22" s="63">
        <v>2100000</v>
      </c>
      <c r="G22" s="63"/>
      <c r="H22" s="63">
        <v>9218839</v>
      </c>
      <c r="I22" s="63"/>
      <c r="J22" s="63">
        <v>-211166</v>
      </c>
      <c r="K22" s="63"/>
      <c r="L22" s="63">
        <v>210000</v>
      </c>
      <c r="M22" s="63"/>
      <c r="N22" s="55">
        <v>0</v>
      </c>
      <c r="O22" s="55"/>
      <c r="P22" s="55">
        <v>-16191390</v>
      </c>
      <c r="Q22" s="63"/>
      <c r="R22" s="63">
        <v>0</v>
      </c>
      <c r="S22" s="63"/>
      <c r="T22" s="63">
        <v>21705748</v>
      </c>
      <c r="U22" s="63"/>
      <c r="V22" s="63">
        <v>-13795</v>
      </c>
      <c r="W22" s="63"/>
      <c r="X22" s="63">
        <v>21691953</v>
      </c>
      <c r="Y22" s="63"/>
      <c r="Z22" s="63">
        <v>16818236</v>
      </c>
      <c r="AA22" s="63"/>
      <c r="AB22" s="63">
        <v>-54692</v>
      </c>
      <c r="AC22" s="63"/>
      <c r="AD22" s="63">
        <v>16763544</v>
      </c>
    </row>
    <row r="23" spans="1:30" ht="21" customHeight="1">
      <c r="A23" s="105" t="s">
        <v>304</v>
      </c>
      <c r="C23" s="100"/>
      <c r="D23" s="110"/>
      <c r="E23" s="100"/>
      <c r="F23" s="106">
        <v>0</v>
      </c>
      <c r="G23" s="63"/>
      <c r="H23" s="106">
        <v>0</v>
      </c>
      <c r="I23" s="63"/>
      <c r="J23" s="106">
        <v>0</v>
      </c>
      <c r="K23" s="63"/>
      <c r="L23" s="106">
        <v>0</v>
      </c>
      <c r="M23" s="63"/>
      <c r="N23" s="56">
        <v>0</v>
      </c>
      <c r="O23" s="55"/>
      <c r="P23" s="56">
        <f>PL9m!E62</f>
        <v>3455802</v>
      </c>
      <c r="Q23" s="63"/>
      <c r="R23" s="106">
        <v>0</v>
      </c>
      <c r="S23" s="63"/>
      <c r="T23" s="106">
        <v>0</v>
      </c>
      <c r="U23" s="63"/>
      <c r="V23" s="106">
        <v>0</v>
      </c>
      <c r="W23" s="63"/>
      <c r="X23" s="106">
        <f>SUM(T23:V23)</f>
        <v>0</v>
      </c>
      <c r="Y23" s="63"/>
      <c r="Z23" s="106">
        <f>SUM(F23:R23,X23)</f>
        <v>3455802</v>
      </c>
      <c r="AA23" s="63"/>
      <c r="AB23" s="106">
        <f>PL9m!E63</f>
        <v>815</v>
      </c>
      <c r="AC23" s="63"/>
      <c r="AD23" s="106">
        <f t="shared" ref="AD23:AD31" si="3">SUM(Z23:AB23)</f>
        <v>3456617</v>
      </c>
    </row>
    <row r="24" spans="1:30" ht="21" customHeight="1">
      <c r="A24" s="105" t="s">
        <v>138</v>
      </c>
      <c r="C24" s="100"/>
      <c r="D24" s="110"/>
      <c r="E24" s="100"/>
      <c r="F24" s="107">
        <v>0</v>
      </c>
      <c r="G24" s="63"/>
      <c r="H24" s="107">
        <v>0</v>
      </c>
      <c r="I24" s="63"/>
      <c r="J24" s="107">
        <v>0</v>
      </c>
      <c r="K24" s="63"/>
      <c r="L24" s="107">
        <v>0</v>
      </c>
      <c r="M24" s="63"/>
      <c r="N24" s="57">
        <v>0</v>
      </c>
      <c r="O24" s="55"/>
      <c r="P24" s="57">
        <v>0</v>
      </c>
      <c r="Q24" s="63"/>
      <c r="R24" s="107">
        <v>0</v>
      </c>
      <c r="S24" s="63"/>
      <c r="T24" s="107">
        <f>PL9m!I51+PL9m!I53+PL9m!I54</f>
        <v>-2121933</v>
      </c>
      <c r="U24" s="63"/>
      <c r="V24" s="107">
        <f>PL9m!I45+PL9m!I46+PL9m!I47</f>
        <v>15236</v>
      </c>
      <c r="W24" s="63"/>
      <c r="X24" s="107">
        <f>SUM(T24:V24)</f>
        <v>-2106697</v>
      </c>
      <c r="Y24" s="63"/>
      <c r="Z24" s="107">
        <f>SUM(F24:R24,X24)</f>
        <v>-2106697</v>
      </c>
      <c r="AA24" s="63"/>
      <c r="AB24" s="107">
        <f>PL9m!E68-PL9m!E63</f>
        <v>65</v>
      </c>
      <c r="AC24" s="63"/>
      <c r="AD24" s="107">
        <f t="shared" si="3"/>
        <v>-2106632</v>
      </c>
    </row>
    <row r="25" spans="1:30" ht="21" customHeight="1">
      <c r="A25" s="105" t="s">
        <v>139</v>
      </c>
      <c r="C25" s="100"/>
      <c r="D25" s="110"/>
      <c r="E25" s="100"/>
      <c r="F25" s="63">
        <f>SUM(F23:F24)</f>
        <v>0</v>
      </c>
      <c r="G25" s="63"/>
      <c r="H25" s="63">
        <f>SUM(H23:H24)</f>
        <v>0</v>
      </c>
      <c r="I25" s="63"/>
      <c r="J25" s="63">
        <f>SUM(J23:J24)</f>
        <v>0</v>
      </c>
      <c r="K25" s="63"/>
      <c r="L25" s="63">
        <f>SUM(L23:L24)</f>
        <v>0</v>
      </c>
      <c r="M25" s="63"/>
      <c r="N25" s="55">
        <f>SUM(N23:N24)</f>
        <v>0</v>
      </c>
      <c r="O25" s="55"/>
      <c r="P25" s="55">
        <f>SUM(P23:P24)</f>
        <v>3455802</v>
      </c>
      <c r="Q25" s="63"/>
      <c r="R25" s="63">
        <f>SUM(R23:R24)</f>
        <v>0</v>
      </c>
      <c r="S25" s="63"/>
      <c r="T25" s="63">
        <f>SUM(T23:T24)</f>
        <v>-2121933</v>
      </c>
      <c r="U25" s="63"/>
      <c r="V25" s="63">
        <f>SUM(V23:V24)</f>
        <v>15236</v>
      </c>
      <c r="W25" s="63"/>
      <c r="X25" s="63">
        <f>SUM(X23:X24)</f>
        <v>-2106697</v>
      </c>
      <c r="Y25" s="63"/>
      <c r="Z25" s="63">
        <f>SUM(Z23:Z24)</f>
        <v>1349105</v>
      </c>
      <c r="AA25" s="63"/>
      <c r="AB25" s="63">
        <f>SUM(AB23:AB24)</f>
        <v>880</v>
      </c>
      <c r="AC25" s="63"/>
      <c r="AD25" s="63">
        <f>SUM(AD23:AD24)</f>
        <v>1349985</v>
      </c>
    </row>
    <row r="26" spans="1:30" ht="21" customHeight="1">
      <c r="A26" s="105" t="s">
        <v>256</v>
      </c>
      <c r="B26" s="65"/>
      <c r="C26" s="100"/>
      <c r="D26" s="110"/>
      <c r="E26" s="100"/>
      <c r="F26" s="63"/>
      <c r="G26" s="63"/>
      <c r="H26" s="63"/>
      <c r="I26" s="63"/>
      <c r="J26" s="63"/>
      <c r="K26" s="63"/>
      <c r="L26" s="63"/>
      <c r="M26" s="63"/>
      <c r="N26" s="55"/>
      <c r="O26" s="55"/>
      <c r="P26" s="55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1:30" ht="21" customHeight="1">
      <c r="A27" s="105" t="s">
        <v>294</v>
      </c>
      <c r="B27" s="65"/>
      <c r="C27" s="100"/>
      <c r="D27" s="110">
        <v>4</v>
      </c>
      <c r="E27" s="100"/>
      <c r="F27" s="63">
        <v>0</v>
      </c>
      <c r="G27" s="63"/>
      <c r="H27" s="63">
        <v>0</v>
      </c>
      <c r="I27" s="63"/>
      <c r="J27" s="63">
        <v>0</v>
      </c>
      <c r="K27" s="63"/>
      <c r="L27" s="63">
        <v>0</v>
      </c>
      <c r="M27" s="63"/>
      <c r="N27" s="63">
        <v>0</v>
      </c>
      <c r="O27" s="55"/>
      <c r="P27" s="63">
        <f>-T27</f>
        <v>5221657</v>
      </c>
      <c r="Q27" s="63"/>
      <c r="R27" s="63">
        <v>0</v>
      </c>
      <c r="S27" s="63"/>
      <c r="T27" s="63">
        <v>-5221657</v>
      </c>
      <c r="U27" s="63"/>
      <c r="V27" s="63">
        <v>0</v>
      </c>
      <c r="W27" s="63"/>
      <c r="X27" s="63">
        <f>SUM(T27:V27)</f>
        <v>-5221657</v>
      </c>
      <c r="Y27" s="63"/>
      <c r="Z27" s="63">
        <f>SUM(F27:R27,X27)</f>
        <v>0</v>
      </c>
      <c r="AA27" s="63"/>
      <c r="AB27" s="63">
        <v>0</v>
      </c>
      <c r="AC27" s="63"/>
      <c r="AD27" s="175">
        <f t="shared" ref="AD27:AD29" si="4">SUM(Z27:AB27)</f>
        <v>0</v>
      </c>
    </row>
    <row r="28" spans="1:30" ht="21" customHeight="1">
      <c r="A28" s="105" t="s">
        <v>244</v>
      </c>
      <c r="C28" s="100"/>
      <c r="D28" s="110"/>
      <c r="E28" s="100"/>
      <c r="F28" s="63"/>
      <c r="G28" s="63"/>
      <c r="H28" s="63"/>
      <c r="I28" s="63"/>
      <c r="J28" s="63"/>
      <c r="K28" s="63"/>
      <c r="L28" s="63"/>
      <c r="M28" s="63"/>
      <c r="N28" s="55"/>
      <c r="O28" s="55"/>
      <c r="P28" s="55"/>
      <c r="Q28" s="63"/>
      <c r="R28" s="63"/>
      <c r="S28" s="63"/>
      <c r="T28" s="63"/>
      <c r="U28" s="63"/>
      <c r="V28" s="63">
        <f>SUM(V26:V27)</f>
        <v>0</v>
      </c>
      <c r="W28" s="63"/>
      <c r="X28" s="63"/>
      <c r="Y28" s="63"/>
      <c r="Z28" s="63"/>
      <c r="AA28" s="63"/>
      <c r="AB28" s="63"/>
      <c r="AC28" s="63"/>
      <c r="AD28" s="63"/>
    </row>
    <row r="29" spans="1:30" ht="21" customHeight="1">
      <c r="A29" s="105" t="s">
        <v>245</v>
      </c>
      <c r="C29" s="100"/>
      <c r="D29" s="110">
        <v>13.1</v>
      </c>
      <c r="E29" s="100"/>
      <c r="F29" s="237">
        <v>0</v>
      </c>
      <c r="G29" s="237"/>
      <c r="H29" s="237">
        <f>-H22</f>
        <v>-9218839</v>
      </c>
      <c r="I29" s="237"/>
      <c r="J29" s="237">
        <v>0</v>
      </c>
      <c r="K29" s="237"/>
      <c r="L29" s="237">
        <f>-L22</f>
        <v>-210000</v>
      </c>
      <c r="M29" s="237"/>
      <c r="N29" s="237">
        <v>0</v>
      </c>
      <c r="O29" s="237"/>
      <c r="P29" s="237">
        <f>-H29-L29</f>
        <v>9428839</v>
      </c>
      <c r="Q29" s="237"/>
      <c r="R29" s="237">
        <v>0</v>
      </c>
      <c r="S29" s="237"/>
      <c r="T29" s="237">
        <v>0</v>
      </c>
      <c r="U29" s="237"/>
      <c r="V29" s="237">
        <v>0</v>
      </c>
      <c r="W29" s="237"/>
      <c r="X29" s="237">
        <f>SUM(T29:V29)</f>
        <v>0</v>
      </c>
      <c r="Y29" s="237"/>
      <c r="Z29" s="237">
        <f>SUM(F29:R29,X29)</f>
        <v>0</v>
      </c>
      <c r="AA29" s="237"/>
      <c r="AB29" s="238">
        <v>0</v>
      </c>
      <c r="AC29" s="238"/>
      <c r="AD29" s="238">
        <f t="shared" si="4"/>
        <v>0</v>
      </c>
    </row>
    <row r="30" spans="1:30" ht="21" customHeight="1">
      <c r="A30" s="105" t="s">
        <v>185</v>
      </c>
      <c r="C30" s="100"/>
      <c r="D30" s="110"/>
      <c r="E30" s="100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  <c r="AD30" s="237"/>
    </row>
    <row r="31" spans="1:30" ht="21" customHeight="1">
      <c r="A31" s="105" t="s">
        <v>186</v>
      </c>
      <c r="C31" s="100"/>
      <c r="D31" s="110"/>
      <c r="E31" s="100"/>
      <c r="F31" s="237">
        <v>0</v>
      </c>
      <c r="G31" s="237"/>
      <c r="H31" s="237">
        <v>0</v>
      </c>
      <c r="I31" s="237"/>
      <c r="J31" s="237">
        <v>0</v>
      </c>
      <c r="K31" s="237"/>
      <c r="L31" s="237">
        <v>0</v>
      </c>
      <c r="M31" s="237"/>
      <c r="N31" s="237">
        <v>0</v>
      </c>
      <c r="O31" s="237"/>
      <c r="P31" s="237">
        <v>0</v>
      </c>
      <c r="Q31" s="237"/>
      <c r="R31" s="237">
        <v>0</v>
      </c>
      <c r="S31" s="237"/>
      <c r="T31" s="237">
        <v>0</v>
      </c>
      <c r="U31" s="237"/>
      <c r="V31" s="237">
        <v>0</v>
      </c>
      <c r="W31" s="237"/>
      <c r="X31" s="237">
        <v>0</v>
      </c>
      <c r="Y31" s="237"/>
      <c r="Z31" s="237">
        <f>SUM(F31:R31,X31)</f>
        <v>0</v>
      </c>
      <c r="AA31" s="237"/>
      <c r="AB31" s="237">
        <v>-2250</v>
      </c>
      <c r="AC31" s="237"/>
      <c r="AD31" s="237">
        <f t="shared" si="3"/>
        <v>-2250</v>
      </c>
    </row>
    <row r="32" spans="1:30" ht="21" customHeight="1">
      <c r="A32" s="105" t="s">
        <v>282</v>
      </c>
      <c r="C32" s="100"/>
      <c r="D32" s="110">
        <v>5</v>
      </c>
      <c r="E32" s="100"/>
      <c r="F32" s="237">
        <v>0</v>
      </c>
      <c r="G32" s="237"/>
      <c r="H32" s="237">
        <v>0</v>
      </c>
      <c r="I32" s="237"/>
      <c r="J32" s="237">
        <f>16503</f>
        <v>16503</v>
      </c>
      <c r="K32" s="237"/>
      <c r="L32" s="237">
        <v>0</v>
      </c>
      <c r="M32" s="237"/>
      <c r="N32" s="237">
        <v>0</v>
      </c>
      <c r="O32" s="237"/>
      <c r="P32" s="237">
        <v>0</v>
      </c>
      <c r="Q32" s="237"/>
      <c r="R32" s="237">
        <v>0</v>
      </c>
      <c r="S32" s="237"/>
      <c r="T32" s="237">
        <v>0</v>
      </c>
      <c r="U32" s="237"/>
      <c r="V32" s="237">
        <v>0</v>
      </c>
      <c r="W32" s="237"/>
      <c r="X32" s="237">
        <v>0</v>
      </c>
      <c r="Y32" s="237"/>
      <c r="Z32" s="237">
        <f>SUM(F32:R32,X32)</f>
        <v>16503</v>
      </c>
      <c r="AA32" s="237"/>
      <c r="AB32" s="237">
        <f>-Z32</f>
        <v>-16503</v>
      </c>
      <c r="AC32" s="237"/>
      <c r="AD32" s="237">
        <f>SUM(Z32:AB32)</f>
        <v>0</v>
      </c>
    </row>
    <row r="33" spans="1:30" ht="21" customHeight="1" thickBot="1">
      <c r="A33" s="108" t="s">
        <v>243</v>
      </c>
      <c r="C33" s="100"/>
      <c r="E33" s="100"/>
      <c r="F33" s="109">
        <f>SUM(F22,F25:F32)</f>
        <v>2100000</v>
      </c>
      <c r="G33" s="63"/>
      <c r="H33" s="109">
        <f>SUM(H22,H25:H32)</f>
        <v>0</v>
      </c>
      <c r="I33" s="63"/>
      <c r="J33" s="109">
        <f>SUM(J22,J25:J32)</f>
        <v>-194663</v>
      </c>
      <c r="K33" s="63"/>
      <c r="L33" s="109">
        <f>SUM(L22,L25:L32)</f>
        <v>0</v>
      </c>
      <c r="M33" s="63"/>
      <c r="N33" s="109">
        <f>SUM(N22,N25:N32)</f>
        <v>0</v>
      </c>
      <c r="O33" s="55"/>
      <c r="P33" s="109">
        <f>SUM(P22,P25:P32)</f>
        <v>1914908</v>
      </c>
      <c r="Q33" s="63"/>
      <c r="R33" s="109">
        <f>SUM(R22,R25:R32)</f>
        <v>0</v>
      </c>
      <c r="S33" s="63"/>
      <c r="T33" s="109">
        <f>SUM(T22,T25:T32)</f>
        <v>14362158</v>
      </c>
      <c r="U33" s="63"/>
      <c r="V33" s="109">
        <f>SUM(V22,V25:V32)</f>
        <v>1441</v>
      </c>
      <c r="W33" s="63"/>
      <c r="X33" s="109">
        <f>SUM(X22,X25:X32)</f>
        <v>14363599</v>
      </c>
      <c r="Y33" s="63"/>
      <c r="Z33" s="109">
        <f>SUM(Z22,Z25:Z32)</f>
        <v>18183844</v>
      </c>
      <c r="AA33" s="63"/>
      <c r="AB33" s="109">
        <f>SUM(AB22,AB25:AB32)</f>
        <v>-72565</v>
      </c>
      <c r="AC33" s="63"/>
      <c r="AD33" s="109">
        <f>SUM(AD22,AD25:AD32)</f>
        <v>18111279</v>
      </c>
    </row>
    <row r="34" spans="1:30" ht="21" customHeight="1" thickTop="1">
      <c r="A34" s="108"/>
      <c r="C34" s="100"/>
      <c r="E34" s="100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</row>
    <row r="35" spans="1:30" ht="18" customHeight="1">
      <c r="A35" s="108"/>
      <c r="C35" s="100"/>
      <c r="D35" s="100"/>
      <c r="E35" s="100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</row>
    <row r="36" spans="1:30" ht="18" customHeight="1"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</row>
    <row r="37" spans="1:30" ht="21" customHeight="1">
      <c r="A37" s="105" t="s">
        <v>144</v>
      </c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</row>
    <row r="38" spans="1:30" ht="21" customHeight="1">
      <c r="A38" s="105"/>
    </row>
    <row r="40" spans="1:30" ht="21" customHeight="1">
      <c r="G40" s="63"/>
      <c r="I40" s="63"/>
      <c r="K40" s="63"/>
      <c r="M40" s="63"/>
      <c r="O40" s="63"/>
      <c r="Q40" s="63"/>
      <c r="S40" s="63"/>
      <c r="U40" s="63"/>
      <c r="W40" s="63"/>
      <c r="Y40" s="63"/>
      <c r="AA40" s="63"/>
      <c r="AC40" s="63"/>
    </row>
    <row r="41" spans="1:30" ht="21" customHeight="1">
      <c r="G41" s="111"/>
      <c r="I41" s="111"/>
      <c r="K41" s="111"/>
      <c r="M41" s="111"/>
      <c r="O41" s="111"/>
      <c r="Q41" s="111"/>
      <c r="S41" s="111"/>
      <c r="U41" s="111"/>
      <c r="W41" s="111"/>
      <c r="Y41" s="111"/>
      <c r="AA41" s="111"/>
      <c r="AC41" s="111"/>
    </row>
    <row r="42" spans="1:30" ht="21" customHeight="1">
      <c r="G42" s="111"/>
      <c r="I42" s="111"/>
      <c r="K42" s="111"/>
      <c r="M42" s="111"/>
      <c r="O42" s="111"/>
      <c r="Q42" s="111"/>
      <c r="S42" s="111"/>
      <c r="U42" s="111"/>
      <c r="W42" s="111"/>
      <c r="Y42" s="111"/>
      <c r="AA42" s="111"/>
      <c r="AC42" s="111"/>
    </row>
  </sheetData>
  <mergeCells count="6">
    <mergeCell ref="L11:N11"/>
    <mergeCell ref="F6:AD6"/>
    <mergeCell ref="F7:Z7"/>
    <mergeCell ref="T8:X8"/>
    <mergeCell ref="T9:V9"/>
    <mergeCell ref="L10:P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E0EB4-DF3B-447D-97FC-C4B3553B1CDD}">
  <dimension ref="A1:AA38"/>
  <sheetViews>
    <sheetView showGridLines="0" view="pageBreakPreview" topLeftCell="J1" zoomScale="50" zoomScaleNormal="85" zoomScaleSheetLayoutView="50" workbookViewId="0">
      <selection activeCell="O31" sqref="O31"/>
    </sheetView>
  </sheetViews>
  <sheetFormatPr defaultColWidth="9.26953125" defaultRowHeight="21" customHeight="1"/>
  <cols>
    <col min="1" max="1" width="12.7265625" style="65" customWidth="1"/>
    <col min="2" max="2" width="21.7265625" style="65" customWidth="1"/>
    <col min="3" max="3" width="8.7265625" style="65" customWidth="1"/>
    <col min="4" max="4" width="1.26953125" style="65" customWidth="1"/>
    <col min="5" max="5" width="16.26953125" style="65" customWidth="1"/>
    <col min="6" max="6" width="1.7265625" style="65" customWidth="1"/>
    <col min="7" max="7" width="16.26953125" style="65" customWidth="1"/>
    <col min="8" max="8" width="2" style="65" customWidth="1"/>
    <col min="9" max="9" width="16.26953125" style="65" customWidth="1"/>
    <col min="10" max="10" width="1.7265625" style="65" customWidth="1"/>
    <col min="11" max="11" width="16.26953125" style="65" customWidth="1"/>
    <col min="12" max="12" width="1.7265625" style="65" customWidth="1"/>
    <col min="13" max="13" width="16.26953125" style="65" customWidth="1"/>
    <col min="14" max="14" width="1.7265625" style="65" customWidth="1"/>
    <col min="15" max="15" width="16.26953125" style="65" customWidth="1"/>
    <col min="16" max="16" width="1.7265625" style="65" customWidth="1"/>
    <col min="17" max="17" width="16.26953125" style="65" customWidth="1"/>
    <col min="18" max="18" width="2" style="65" customWidth="1"/>
    <col min="19" max="19" width="17" style="65" customWidth="1"/>
    <col min="20" max="20" width="1.7265625" style="65" customWidth="1"/>
    <col min="21" max="21" width="17.7265625" style="65" customWidth="1"/>
    <col min="22" max="22" width="1.7265625" style="65" customWidth="1"/>
    <col min="23" max="23" width="15" style="65" customWidth="1"/>
    <col min="24" max="24" width="1.7265625" style="65" customWidth="1"/>
    <col min="25" max="25" width="16.26953125" style="65" customWidth="1"/>
    <col min="26" max="26" width="1.7265625" style="65" customWidth="1"/>
    <col min="27" max="27" width="16.26953125" style="65" customWidth="1"/>
    <col min="28" max="28" width="0.7265625" style="65" customWidth="1"/>
    <col min="29" max="16384" width="9.26953125" style="65"/>
  </cols>
  <sheetData>
    <row r="1" spans="1:27" s="54" customFormat="1" ht="21" customHeight="1">
      <c r="B1" s="60"/>
      <c r="C1" s="59"/>
      <c r="D1" s="59"/>
      <c r="E1" s="59"/>
      <c r="F1" s="59"/>
      <c r="G1" s="59"/>
      <c r="H1" s="59"/>
      <c r="I1" s="59"/>
      <c r="L1" s="43"/>
      <c r="AA1" s="52" t="s">
        <v>137</v>
      </c>
    </row>
    <row r="2" spans="1:27" s="54" customFormat="1" ht="21" customHeight="1">
      <c r="A2" s="61" t="s">
        <v>97</v>
      </c>
      <c r="B2" s="60"/>
      <c r="C2" s="59"/>
      <c r="D2" s="59"/>
      <c r="E2" s="59"/>
      <c r="F2" s="59"/>
      <c r="G2" s="59"/>
      <c r="H2" s="59"/>
      <c r="I2" s="59"/>
      <c r="J2" s="53"/>
      <c r="L2" s="43"/>
    </row>
    <row r="3" spans="1:27" s="54" customFormat="1" ht="21" customHeight="1">
      <c r="A3" s="61" t="s">
        <v>79</v>
      </c>
      <c r="B3" s="60"/>
      <c r="C3" s="59"/>
      <c r="D3" s="59"/>
      <c r="E3" s="59"/>
      <c r="F3" s="59"/>
      <c r="G3" s="59"/>
      <c r="H3" s="59"/>
      <c r="I3" s="59"/>
      <c r="J3" s="53"/>
      <c r="L3" s="43"/>
    </row>
    <row r="4" spans="1:27" s="54" customFormat="1" ht="21" customHeight="1">
      <c r="A4" s="61" t="s">
        <v>242</v>
      </c>
      <c r="B4" s="60"/>
      <c r="C4" s="59"/>
      <c r="D4" s="59"/>
      <c r="E4" s="59"/>
      <c r="F4" s="59"/>
      <c r="G4" s="59"/>
      <c r="H4" s="59"/>
      <c r="I4" s="59"/>
      <c r="J4" s="53"/>
      <c r="L4" s="43"/>
    </row>
    <row r="5" spans="1:27" ht="21" customHeight="1">
      <c r="A5" s="53"/>
      <c r="B5" s="53"/>
      <c r="C5" s="62"/>
      <c r="D5" s="6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52" t="s">
        <v>133</v>
      </c>
    </row>
    <row r="6" spans="1:27" ht="21" customHeight="1">
      <c r="A6" s="53"/>
      <c r="B6" s="53"/>
      <c r="C6" s="62"/>
      <c r="D6" s="62"/>
      <c r="E6" s="303" t="s">
        <v>2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</row>
    <row r="7" spans="1:27" ht="21" customHeight="1">
      <c r="A7" s="53"/>
      <c r="B7" s="53"/>
      <c r="C7" s="62"/>
      <c r="D7" s="62"/>
      <c r="E7" s="112"/>
      <c r="F7" s="112"/>
      <c r="G7" s="112"/>
      <c r="H7" s="112"/>
      <c r="I7" s="113"/>
      <c r="J7" s="113"/>
      <c r="K7" s="112"/>
      <c r="L7" s="112"/>
      <c r="M7" s="112"/>
      <c r="N7" s="112"/>
      <c r="O7" s="112"/>
      <c r="P7" s="112"/>
      <c r="Q7" s="112"/>
      <c r="R7" s="112"/>
      <c r="S7" s="304" t="s">
        <v>31</v>
      </c>
      <c r="T7" s="304"/>
      <c r="U7" s="304"/>
      <c r="V7" s="304"/>
      <c r="W7" s="304"/>
      <c r="X7" s="304"/>
      <c r="Y7" s="304"/>
      <c r="Z7" s="114"/>
      <c r="AA7" s="114"/>
    </row>
    <row r="8" spans="1:27" ht="21" customHeight="1">
      <c r="A8" s="53"/>
      <c r="B8" s="53"/>
      <c r="C8" s="62"/>
      <c r="D8" s="62"/>
      <c r="E8" s="112"/>
      <c r="F8" s="112"/>
      <c r="G8" s="112"/>
      <c r="H8" s="112"/>
      <c r="I8" s="53"/>
      <c r="J8" s="53"/>
      <c r="K8" s="112"/>
      <c r="L8" s="112"/>
      <c r="M8" s="112"/>
      <c r="N8" s="112"/>
      <c r="O8" s="112"/>
      <c r="P8" s="112"/>
      <c r="Q8" s="112"/>
      <c r="R8" s="112"/>
      <c r="S8" s="304" t="s">
        <v>110</v>
      </c>
      <c r="T8" s="304"/>
      <c r="U8" s="304"/>
      <c r="V8" s="304"/>
      <c r="W8" s="304"/>
      <c r="X8" s="53"/>
      <c r="Y8" s="53"/>
      <c r="Z8" s="53"/>
      <c r="AA8" s="53"/>
    </row>
    <row r="9" spans="1:27" s="53" customFormat="1" ht="21" customHeight="1">
      <c r="I9" s="53" t="s">
        <v>102</v>
      </c>
      <c r="S9" s="53" t="s">
        <v>125</v>
      </c>
      <c r="W9" s="53" t="s">
        <v>161</v>
      </c>
    </row>
    <row r="10" spans="1:27" s="53" customFormat="1" ht="21" customHeight="1">
      <c r="I10" s="53" t="s">
        <v>103</v>
      </c>
      <c r="K10" s="305" t="s">
        <v>142</v>
      </c>
      <c r="L10" s="305"/>
      <c r="M10" s="305"/>
      <c r="N10" s="305"/>
      <c r="O10" s="305"/>
      <c r="S10" s="53" t="s">
        <v>90</v>
      </c>
      <c r="W10" s="53" t="s">
        <v>165</v>
      </c>
      <c r="Y10" s="53" t="s">
        <v>62</v>
      </c>
      <c r="AA10" s="53" t="s">
        <v>62</v>
      </c>
    </row>
    <row r="11" spans="1:27" s="53" customFormat="1" ht="21" customHeight="1">
      <c r="E11" s="53" t="s">
        <v>28</v>
      </c>
      <c r="G11" s="53" t="s">
        <v>101</v>
      </c>
      <c r="I11" s="53" t="s">
        <v>123</v>
      </c>
      <c r="K11" s="304" t="s">
        <v>68</v>
      </c>
      <c r="L11" s="304"/>
      <c r="M11" s="304"/>
      <c r="S11" s="53" t="s">
        <v>126</v>
      </c>
      <c r="U11" s="53" t="s">
        <v>161</v>
      </c>
      <c r="W11" s="53" t="s">
        <v>166</v>
      </c>
      <c r="Y11" s="53" t="s">
        <v>64</v>
      </c>
      <c r="AA11" s="53" t="s">
        <v>66</v>
      </c>
    </row>
    <row r="12" spans="1:27" s="53" customFormat="1" ht="21" customHeight="1">
      <c r="C12" s="294" t="s">
        <v>3</v>
      </c>
      <c r="E12" s="294" t="s">
        <v>67</v>
      </c>
      <c r="G12" s="294" t="s">
        <v>100</v>
      </c>
      <c r="I12" s="294" t="s">
        <v>124</v>
      </c>
      <c r="K12" s="294" t="s">
        <v>131</v>
      </c>
      <c r="M12" s="294" t="s">
        <v>132</v>
      </c>
      <c r="O12" s="294" t="s">
        <v>69</v>
      </c>
      <c r="Q12" s="294" t="s">
        <v>119</v>
      </c>
      <c r="S12" s="294" t="s">
        <v>124</v>
      </c>
      <c r="U12" s="294" t="s">
        <v>162</v>
      </c>
      <c r="W12" s="294" t="s">
        <v>167</v>
      </c>
      <c r="Y12" s="294" t="s">
        <v>70</v>
      </c>
      <c r="AA12" s="294" t="s">
        <v>72</v>
      </c>
    </row>
    <row r="13" spans="1:27" ht="21" customHeight="1">
      <c r="A13" s="115" t="s">
        <v>179</v>
      </c>
      <c r="C13" s="90"/>
      <c r="E13" s="70">
        <v>2100000</v>
      </c>
      <c r="F13" s="70"/>
      <c r="G13" s="70">
        <v>9319656</v>
      </c>
      <c r="H13" s="66"/>
      <c r="I13" s="70">
        <v>-211166</v>
      </c>
      <c r="J13" s="70"/>
      <c r="K13" s="70">
        <v>210000</v>
      </c>
      <c r="L13" s="70"/>
      <c r="M13" s="70">
        <v>464936</v>
      </c>
      <c r="N13" s="70"/>
      <c r="O13" s="70">
        <v>-14573457</v>
      </c>
      <c r="P13" s="70"/>
      <c r="Q13" s="70">
        <v>-464936</v>
      </c>
      <c r="R13" s="66"/>
      <c r="S13" s="70">
        <v>3247831</v>
      </c>
      <c r="T13" s="70"/>
      <c r="U13" s="70">
        <v>13200056</v>
      </c>
      <c r="V13" s="70"/>
      <c r="W13" s="70">
        <v>-70821</v>
      </c>
      <c r="X13" s="70"/>
      <c r="Y13" s="70">
        <f>SUM(S13:W13)</f>
        <v>16377066</v>
      </c>
      <c r="Z13" s="70"/>
      <c r="AA13" s="70">
        <f>SUM(E13:Q13,Y13)</f>
        <v>13222099</v>
      </c>
    </row>
    <row r="14" spans="1:27" ht="21" customHeight="1">
      <c r="A14" s="50" t="s">
        <v>157</v>
      </c>
      <c r="C14" s="90"/>
      <c r="E14" s="116">
        <v>0</v>
      </c>
      <c r="F14" s="70"/>
      <c r="G14" s="117">
        <v>0</v>
      </c>
      <c r="H14" s="66"/>
      <c r="I14" s="116">
        <v>0</v>
      </c>
      <c r="J14" s="70"/>
      <c r="K14" s="116">
        <v>0</v>
      </c>
      <c r="L14" s="70"/>
      <c r="M14" s="116">
        <v>0</v>
      </c>
      <c r="N14" s="70"/>
      <c r="O14" s="116">
        <f>PL9m!K62</f>
        <v>-2326881</v>
      </c>
      <c r="P14" s="70"/>
      <c r="Q14" s="117">
        <v>0</v>
      </c>
      <c r="R14" s="66"/>
      <c r="S14" s="117">
        <v>0</v>
      </c>
      <c r="T14" s="70"/>
      <c r="U14" s="116">
        <v>0</v>
      </c>
      <c r="V14" s="70"/>
      <c r="W14" s="116">
        <v>0</v>
      </c>
      <c r="X14" s="70"/>
      <c r="Y14" s="116">
        <f>SUM(S14:W14)</f>
        <v>0</v>
      </c>
      <c r="Z14" s="70"/>
      <c r="AA14" s="116">
        <f>SUM(E14:Q14,Y14)</f>
        <v>-2326881</v>
      </c>
    </row>
    <row r="15" spans="1:27" ht="21" customHeight="1">
      <c r="A15" s="50" t="s">
        <v>138</v>
      </c>
      <c r="C15" s="90"/>
      <c r="E15" s="118">
        <v>0</v>
      </c>
      <c r="F15" s="70"/>
      <c r="G15" s="119">
        <v>0</v>
      </c>
      <c r="H15" s="66"/>
      <c r="I15" s="118">
        <v>0</v>
      </c>
      <c r="J15" s="70"/>
      <c r="K15" s="118">
        <v>0</v>
      </c>
      <c r="L15" s="70"/>
      <c r="M15" s="118">
        <v>0</v>
      </c>
      <c r="N15" s="70"/>
      <c r="O15" s="118">
        <v>0</v>
      </c>
      <c r="P15" s="70"/>
      <c r="Q15" s="119">
        <v>0</v>
      </c>
      <c r="R15" s="66"/>
      <c r="S15" s="119">
        <f>PL9m!K51+PL9m!K45</f>
        <v>1032725</v>
      </c>
      <c r="T15" s="70"/>
      <c r="U15" s="118">
        <f>PL9m!K53+PL9m!K54</f>
        <v>4461938</v>
      </c>
      <c r="V15" s="70"/>
      <c r="W15" s="118">
        <f>PL9m!K46+PL9m!K47</f>
        <v>58663</v>
      </c>
      <c r="X15" s="70"/>
      <c r="Y15" s="118">
        <f>SUM(S15:W15)</f>
        <v>5553326</v>
      </c>
      <c r="Z15" s="70"/>
      <c r="AA15" s="118">
        <f>SUM(E15:Q15,Y15)</f>
        <v>5553326</v>
      </c>
    </row>
    <row r="16" spans="1:27" ht="21" customHeight="1">
      <c r="A16" s="50" t="s">
        <v>139</v>
      </c>
      <c r="C16" s="90"/>
      <c r="D16" s="53"/>
      <c r="E16" s="66">
        <f>SUM(E14:E15)</f>
        <v>0</v>
      </c>
      <c r="F16" s="70"/>
      <c r="G16" s="66">
        <f>SUM(G14:G15)</f>
        <v>0</v>
      </c>
      <c r="H16" s="66"/>
      <c r="I16" s="66">
        <f>SUM(I14:I15)</f>
        <v>0</v>
      </c>
      <c r="J16" s="70"/>
      <c r="K16" s="66">
        <f>SUM(K14:K15)</f>
        <v>0</v>
      </c>
      <c r="L16" s="70"/>
      <c r="M16" s="66">
        <f>SUM(M14:M15)</f>
        <v>0</v>
      </c>
      <c r="N16" s="70"/>
      <c r="O16" s="66">
        <f>SUM(O14:O15)</f>
        <v>-2326881</v>
      </c>
      <c r="P16" s="70"/>
      <c r="Q16" s="66">
        <f>SUM(Q14:Q15)</f>
        <v>0</v>
      </c>
      <c r="R16" s="66"/>
      <c r="S16" s="66">
        <f>SUM(S14:S15)</f>
        <v>1032725</v>
      </c>
      <c r="T16" s="70"/>
      <c r="U16" s="66">
        <f>SUM(U14:U15)</f>
        <v>4461938</v>
      </c>
      <c r="V16" s="70"/>
      <c r="W16" s="66">
        <f>SUM(W14:W15)</f>
        <v>58663</v>
      </c>
      <c r="X16" s="70"/>
      <c r="Y16" s="66">
        <f>SUM(Y14:Y15)</f>
        <v>5553326</v>
      </c>
      <c r="Z16" s="70"/>
      <c r="AA16" s="66">
        <f>SUM(AA14:AA15)</f>
        <v>3226445</v>
      </c>
    </row>
    <row r="17" spans="1:27" ht="21" customHeight="1">
      <c r="A17" s="50" t="s">
        <v>182</v>
      </c>
      <c r="C17" s="90"/>
      <c r="D17" s="53"/>
      <c r="E17" s="66">
        <v>0</v>
      </c>
      <c r="F17" s="70"/>
      <c r="G17" s="66">
        <v>-100817</v>
      </c>
      <c r="H17" s="66"/>
      <c r="I17" s="66">
        <v>0</v>
      </c>
      <c r="J17" s="70"/>
      <c r="K17" s="66">
        <v>0</v>
      </c>
      <c r="L17" s="70"/>
      <c r="M17" s="66">
        <v>-464936</v>
      </c>
      <c r="N17" s="70"/>
      <c r="O17" s="66">
        <v>464936</v>
      </c>
      <c r="P17" s="70"/>
      <c r="Q17" s="66">
        <v>464936</v>
      </c>
      <c r="R17" s="66"/>
      <c r="S17" s="66">
        <v>0</v>
      </c>
      <c r="T17" s="70"/>
      <c r="U17" s="66">
        <v>0</v>
      </c>
      <c r="V17" s="70"/>
      <c r="W17" s="66">
        <v>0</v>
      </c>
      <c r="X17" s="70"/>
      <c r="Y17" s="66">
        <f>SUM(S17:W17)</f>
        <v>0</v>
      </c>
      <c r="Z17" s="70"/>
      <c r="AA17" s="66">
        <f>SUM(E17:Q17,Y17)</f>
        <v>364119</v>
      </c>
    </row>
    <row r="18" spans="1:27" ht="21" customHeight="1" thickBot="1">
      <c r="A18" s="51" t="s">
        <v>221</v>
      </c>
      <c r="C18" s="53"/>
      <c r="D18" s="53"/>
      <c r="E18" s="92">
        <f>SUM(E13,E16:E17)</f>
        <v>2100000</v>
      </c>
      <c r="F18" s="66"/>
      <c r="G18" s="92">
        <f>SUM(G13,G16:G17)</f>
        <v>9218839</v>
      </c>
      <c r="H18" s="66"/>
      <c r="I18" s="92">
        <f>SUM(I13,I16:I17)</f>
        <v>-211166</v>
      </c>
      <c r="J18" s="66"/>
      <c r="K18" s="92">
        <f>SUM(K13,K16:K17)</f>
        <v>210000</v>
      </c>
      <c r="L18" s="66"/>
      <c r="M18" s="92">
        <f>SUM(M13,M16:M17)</f>
        <v>0</v>
      </c>
      <c r="N18" s="66"/>
      <c r="O18" s="92">
        <f>SUM(O13,O16:O17)</f>
        <v>-16435402</v>
      </c>
      <c r="P18" s="66"/>
      <c r="Q18" s="92">
        <f>SUM(Q13,Q16:Q17)</f>
        <v>0</v>
      </c>
      <c r="R18" s="66"/>
      <c r="S18" s="92">
        <f>SUM(S13,S16:S17)</f>
        <v>4280556</v>
      </c>
      <c r="T18" s="66"/>
      <c r="U18" s="92">
        <f>SUM(U13,U16:U17)</f>
        <v>17661994</v>
      </c>
      <c r="V18" s="66"/>
      <c r="W18" s="92">
        <f>SUM(W13,W16:W17)</f>
        <v>-12158</v>
      </c>
      <c r="X18" s="66"/>
      <c r="Y18" s="92">
        <f>SUM(Y13,Y16:Y17)</f>
        <v>21930392</v>
      </c>
      <c r="Z18" s="66"/>
      <c r="AA18" s="92">
        <f>SUM(AA13,AA16:AA17)</f>
        <v>16812663</v>
      </c>
    </row>
    <row r="19" spans="1:27" ht="21" customHeight="1" thickTop="1">
      <c r="A19" s="51"/>
      <c r="C19" s="53"/>
      <c r="D19" s="53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21" customHeight="1">
      <c r="A20" s="115" t="s">
        <v>193</v>
      </c>
      <c r="C20" s="90"/>
      <c r="E20" s="70">
        <v>2100000</v>
      </c>
      <c r="F20" s="70"/>
      <c r="G20" s="70">
        <v>9218839</v>
      </c>
      <c r="H20" s="66"/>
      <c r="I20" s="70">
        <v>-211166</v>
      </c>
      <c r="J20" s="70"/>
      <c r="K20" s="70">
        <v>210000</v>
      </c>
      <c r="L20" s="70"/>
      <c r="M20" s="70">
        <v>0</v>
      </c>
      <c r="N20" s="70"/>
      <c r="O20" s="70">
        <v>-16205145</v>
      </c>
      <c r="P20" s="70"/>
      <c r="Q20" s="70">
        <v>0</v>
      </c>
      <c r="R20" s="66"/>
      <c r="S20" s="70">
        <v>4238212</v>
      </c>
      <c r="T20" s="70"/>
      <c r="U20" s="70">
        <v>17466951</v>
      </c>
      <c r="V20" s="70"/>
      <c r="W20" s="70">
        <v>-13210</v>
      </c>
      <c r="X20" s="70"/>
      <c r="Y20" s="70">
        <v>21691953</v>
      </c>
      <c r="Z20" s="70"/>
      <c r="AA20" s="70">
        <v>16804481</v>
      </c>
    </row>
    <row r="21" spans="1:27" ht="21" customHeight="1">
      <c r="A21" s="50" t="s">
        <v>304</v>
      </c>
      <c r="C21" s="90"/>
      <c r="E21" s="116">
        <v>0</v>
      </c>
      <c r="F21" s="70"/>
      <c r="G21" s="117">
        <v>0</v>
      </c>
      <c r="H21" s="66"/>
      <c r="I21" s="116">
        <v>0</v>
      </c>
      <c r="J21" s="70"/>
      <c r="K21" s="116">
        <v>0</v>
      </c>
      <c r="L21" s="70"/>
      <c r="M21" s="116">
        <v>0</v>
      </c>
      <c r="N21" s="70"/>
      <c r="O21" s="116">
        <f>PL9m!I33</f>
        <v>3435688</v>
      </c>
      <c r="P21" s="70"/>
      <c r="Q21" s="117">
        <v>0</v>
      </c>
      <c r="R21" s="66"/>
      <c r="S21" s="117">
        <v>0</v>
      </c>
      <c r="T21" s="70"/>
      <c r="U21" s="116">
        <v>0</v>
      </c>
      <c r="V21" s="70"/>
      <c r="W21" s="116">
        <v>0</v>
      </c>
      <c r="X21" s="70"/>
      <c r="Y21" s="116">
        <f>SUM(S21:W21)</f>
        <v>0</v>
      </c>
      <c r="Z21" s="70"/>
      <c r="AA21" s="116">
        <f>SUM(E21:Q21,Y21)</f>
        <v>3435688</v>
      </c>
    </row>
    <row r="22" spans="1:27" ht="21" customHeight="1">
      <c r="A22" s="50" t="s">
        <v>138</v>
      </c>
      <c r="C22" s="90"/>
      <c r="E22" s="118">
        <v>0</v>
      </c>
      <c r="F22" s="70"/>
      <c r="G22" s="119">
        <v>0</v>
      </c>
      <c r="H22" s="66"/>
      <c r="I22" s="118">
        <v>0</v>
      </c>
      <c r="J22" s="70"/>
      <c r="K22" s="118">
        <v>0</v>
      </c>
      <c r="L22" s="70"/>
      <c r="M22" s="118">
        <v>0</v>
      </c>
      <c r="N22" s="70"/>
      <c r="O22" s="118">
        <v>0</v>
      </c>
      <c r="P22" s="70"/>
      <c r="Q22" s="119">
        <v>0</v>
      </c>
      <c r="R22" s="66"/>
      <c r="S22" s="119">
        <f>PL9m!I45+PL9m!I51</f>
        <v>-409414</v>
      </c>
      <c r="T22" s="70"/>
      <c r="U22" s="118">
        <f>PL9m!I53+PL9m!I54</f>
        <v>-1711933</v>
      </c>
      <c r="V22" s="70"/>
      <c r="W22" s="118">
        <f>PL9m!I46+PL9m!I47</f>
        <v>14650</v>
      </c>
      <c r="X22" s="70"/>
      <c r="Y22" s="118">
        <f>SUM(S22:W22)</f>
        <v>-2106697</v>
      </c>
      <c r="Z22" s="70"/>
      <c r="AA22" s="118">
        <f>SUM(E22:Q22,Y22)</f>
        <v>-2106697</v>
      </c>
    </row>
    <row r="23" spans="1:27" ht="21" customHeight="1">
      <c r="A23" s="50" t="s">
        <v>139</v>
      </c>
      <c r="C23" s="90"/>
      <c r="D23" s="53"/>
      <c r="E23" s="66">
        <f>SUM(E21:E22)</f>
        <v>0</v>
      </c>
      <c r="F23" s="70"/>
      <c r="G23" s="66">
        <f>SUM(G21:G22)</f>
        <v>0</v>
      </c>
      <c r="H23" s="66"/>
      <c r="I23" s="66">
        <f>SUM(I21:I22)</f>
        <v>0</v>
      </c>
      <c r="J23" s="70"/>
      <c r="K23" s="66">
        <f>SUM(K21:K22)</f>
        <v>0</v>
      </c>
      <c r="L23" s="70"/>
      <c r="M23" s="66">
        <f>SUM(M21:M22)</f>
        <v>0</v>
      </c>
      <c r="N23" s="70"/>
      <c r="O23" s="66">
        <f>SUM(O21:O22)</f>
        <v>3435688</v>
      </c>
      <c r="P23" s="70"/>
      <c r="Q23" s="66">
        <f>SUM(Q21:Q22)</f>
        <v>0</v>
      </c>
      <c r="R23" s="66"/>
      <c r="S23" s="66">
        <f>SUM(S21:S22)</f>
        <v>-409414</v>
      </c>
      <c r="T23" s="70"/>
      <c r="U23" s="66">
        <f>SUM(U21:U22)</f>
        <v>-1711933</v>
      </c>
      <c r="V23" s="70"/>
      <c r="W23" s="66">
        <f>SUM(W21:W22)</f>
        <v>14650</v>
      </c>
      <c r="X23" s="70"/>
      <c r="Y23" s="66">
        <f>SUM(Y21:Y22)</f>
        <v>-2106697</v>
      </c>
      <c r="Z23" s="70"/>
      <c r="AA23" s="66">
        <f>SUM(AA21:AA22)</f>
        <v>1328991</v>
      </c>
    </row>
    <row r="24" spans="1:27" ht="21" customHeight="1">
      <c r="A24" s="50" t="s">
        <v>256</v>
      </c>
      <c r="C24" s="90"/>
      <c r="D24" s="53"/>
      <c r="E24" s="66"/>
      <c r="F24" s="70"/>
      <c r="G24" s="66"/>
      <c r="H24" s="66"/>
      <c r="I24" s="66"/>
      <c r="J24" s="70"/>
      <c r="K24" s="66"/>
      <c r="L24" s="70"/>
      <c r="M24" s="66"/>
      <c r="N24" s="70"/>
      <c r="O24" s="66"/>
      <c r="P24" s="70"/>
      <c r="Q24" s="66"/>
      <c r="R24" s="66"/>
      <c r="S24" s="66"/>
      <c r="T24" s="70"/>
      <c r="U24" s="66"/>
      <c r="V24" s="70"/>
      <c r="W24" s="66"/>
      <c r="X24" s="70"/>
      <c r="Y24" s="66"/>
      <c r="Z24" s="70"/>
      <c r="AA24" s="66"/>
    </row>
    <row r="25" spans="1:27" ht="21" customHeight="1">
      <c r="A25" s="50" t="s">
        <v>295</v>
      </c>
      <c r="C25" s="90">
        <v>4</v>
      </c>
      <c r="D25" s="53"/>
      <c r="E25" s="66">
        <v>0</v>
      </c>
      <c r="F25" s="70"/>
      <c r="G25" s="66">
        <v>0</v>
      </c>
      <c r="H25" s="66"/>
      <c r="I25" s="66">
        <v>0</v>
      </c>
      <c r="J25" s="70"/>
      <c r="K25" s="66">
        <v>0</v>
      </c>
      <c r="L25" s="70"/>
      <c r="M25" s="66">
        <v>0</v>
      </c>
      <c r="N25" s="70"/>
      <c r="O25" s="66">
        <f>-U25</f>
        <v>5221657</v>
      </c>
      <c r="P25" s="70"/>
      <c r="Q25" s="66">
        <v>0</v>
      </c>
      <c r="R25" s="66"/>
      <c r="S25" s="66">
        <v>0</v>
      </c>
      <c r="T25" s="70"/>
      <c r="U25" s="66">
        <v>-5221657</v>
      </c>
      <c r="V25" s="70"/>
      <c r="W25" s="66">
        <v>0</v>
      </c>
      <c r="X25" s="70"/>
      <c r="Y25" s="174">
        <f>SUM(S25:W25)</f>
        <v>-5221657</v>
      </c>
      <c r="Z25" s="70"/>
      <c r="AA25" s="174">
        <f t="shared" ref="AA25:AA28" si="0">SUM(E25:Q25,Y25)</f>
        <v>0</v>
      </c>
    </row>
    <row r="26" spans="1:27" ht="21" customHeight="1">
      <c r="A26" s="50" t="s">
        <v>244</v>
      </c>
      <c r="C26" s="90"/>
      <c r="D26" s="53"/>
      <c r="E26" s="66"/>
      <c r="F26" s="70"/>
      <c r="G26" s="5"/>
      <c r="H26" s="5"/>
      <c r="I26" s="5"/>
      <c r="J26" s="69"/>
      <c r="K26" s="5"/>
      <c r="L26" s="69"/>
      <c r="M26" s="5"/>
      <c r="N26" s="69"/>
      <c r="O26" s="5"/>
      <c r="P26" s="70"/>
      <c r="Q26" s="66"/>
      <c r="R26" s="66"/>
      <c r="S26" s="66"/>
      <c r="T26" s="70"/>
      <c r="U26" s="66"/>
      <c r="V26" s="70"/>
      <c r="W26" s="66"/>
      <c r="X26" s="70"/>
      <c r="Y26" s="66"/>
      <c r="Z26" s="70"/>
      <c r="AA26" s="174"/>
    </row>
    <row r="27" spans="1:27" ht="21" customHeight="1">
      <c r="A27" s="50" t="s">
        <v>245</v>
      </c>
      <c r="C27" s="90">
        <v>13.1</v>
      </c>
      <c r="D27" s="53"/>
      <c r="E27" s="66">
        <v>0</v>
      </c>
      <c r="F27" s="70"/>
      <c r="G27" s="5">
        <f>-G20</f>
        <v>-9218839</v>
      </c>
      <c r="H27" s="5"/>
      <c r="I27" s="5">
        <v>0</v>
      </c>
      <c r="J27" s="69"/>
      <c r="K27" s="5">
        <f>-K20</f>
        <v>-210000</v>
      </c>
      <c r="L27" s="69"/>
      <c r="M27" s="5">
        <v>0</v>
      </c>
      <c r="N27" s="69"/>
      <c r="O27" s="5">
        <f>-G27-K27</f>
        <v>9428839</v>
      </c>
      <c r="P27" s="70"/>
      <c r="Q27" s="66">
        <v>0</v>
      </c>
      <c r="R27" s="66"/>
      <c r="S27" s="66">
        <v>0</v>
      </c>
      <c r="T27" s="70"/>
      <c r="U27" s="66">
        <v>0</v>
      </c>
      <c r="V27" s="70"/>
      <c r="W27" s="66">
        <v>0</v>
      </c>
      <c r="X27" s="70"/>
      <c r="Y27" s="174">
        <f t="shared" ref="Y27" si="1">SUM(S27:W27)</f>
        <v>0</v>
      </c>
      <c r="Z27" s="174"/>
      <c r="AA27" s="174">
        <f t="shared" si="0"/>
        <v>0</v>
      </c>
    </row>
    <row r="28" spans="1:27" ht="21" customHeight="1">
      <c r="A28" s="50" t="s">
        <v>282</v>
      </c>
      <c r="C28" s="90">
        <v>5</v>
      </c>
      <c r="D28" s="53"/>
      <c r="E28" s="66">
        <v>0</v>
      </c>
      <c r="F28" s="70"/>
      <c r="G28" s="5">
        <v>0</v>
      </c>
      <c r="H28" s="5"/>
      <c r="I28" s="5">
        <v>16503</v>
      </c>
      <c r="J28" s="69"/>
      <c r="K28" s="5">
        <v>0</v>
      </c>
      <c r="L28" s="69"/>
      <c r="M28" s="5">
        <v>0</v>
      </c>
      <c r="N28" s="69"/>
      <c r="O28" s="5">
        <v>0</v>
      </c>
      <c r="P28" s="70"/>
      <c r="Q28" s="66">
        <v>0</v>
      </c>
      <c r="R28" s="66"/>
      <c r="S28" s="66">
        <v>0</v>
      </c>
      <c r="T28" s="70"/>
      <c r="U28" s="66">
        <v>0</v>
      </c>
      <c r="V28" s="70"/>
      <c r="W28" s="66">
        <v>0</v>
      </c>
      <c r="X28" s="70"/>
      <c r="Y28" s="66">
        <f t="shared" ref="Y28" si="2">SUM(S28:W28)</f>
        <v>0</v>
      </c>
      <c r="Z28" s="174"/>
      <c r="AA28" s="174">
        <f t="shared" si="0"/>
        <v>16503</v>
      </c>
    </row>
    <row r="29" spans="1:27" ht="21" customHeight="1" thickBot="1">
      <c r="A29" s="51" t="s">
        <v>243</v>
      </c>
      <c r="C29" s="53"/>
      <c r="D29" s="53"/>
      <c r="E29" s="92">
        <f>SUM(E20,E23:E28)</f>
        <v>2100000</v>
      </c>
      <c r="F29" s="66"/>
      <c r="G29" s="92">
        <f>SUM(G20,G23:G28)</f>
        <v>0</v>
      </c>
      <c r="H29" s="66"/>
      <c r="I29" s="92">
        <f>SUM(I20,I23:I28)</f>
        <v>-194663</v>
      </c>
      <c r="J29" s="66"/>
      <c r="K29" s="92">
        <f>SUM(K20,K23:K28)</f>
        <v>0</v>
      </c>
      <c r="L29" s="66"/>
      <c r="M29" s="92">
        <f>SUM(M20,M23:M28)</f>
        <v>0</v>
      </c>
      <c r="N29" s="66"/>
      <c r="O29" s="92">
        <f>SUM(O20,O23:O28)</f>
        <v>1881039</v>
      </c>
      <c r="P29" s="66"/>
      <c r="Q29" s="92">
        <f>SUM(Q20,Q23:Q28)</f>
        <v>0</v>
      </c>
      <c r="R29" s="66"/>
      <c r="S29" s="92">
        <f>SUM(S20,S23:S28)</f>
        <v>3828798</v>
      </c>
      <c r="T29" s="66"/>
      <c r="U29" s="92">
        <f>SUM(U20,U23:U28)</f>
        <v>10533361</v>
      </c>
      <c r="V29" s="66"/>
      <c r="W29" s="92">
        <f>SUM(W20,W23:W28)</f>
        <v>1440</v>
      </c>
      <c r="X29" s="66"/>
      <c r="Y29" s="92">
        <f>SUM(Y20,Y23:Y28)</f>
        <v>14363599</v>
      </c>
      <c r="Z29" s="66"/>
      <c r="AA29" s="92">
        <f>SUM(AA20,AA23:AA28)</f>
        <v>18149975</v>
      </c>
    </row>
    <row r="30" spans="1:27" ht="21" customHeight="1" thickTop="1">
      <c r="A30" s="51"/>
      <c r="C30" s="53"/>
      <c r="D30" s="53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</row>
    <row r="31" spans="1:27" ht="21" customHeight="1"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</row>
    <row r="32" spans="1:27" ht="21" customHeight="1">
      <c r="A32" s="50" t="s">
        <v>144</v>
      </c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93"/>
      <c r="Z32" s="70"/>
      <c r="AA32" s="70"/>
    </row>
    <row r="35" spans="6:26" ht="21" customHeight="1">
      <c r="F35" s="70"/>
      <c r="H35" s="70"/>
      <c r="J35" s="70"/>
      <c r="L35" s="70"/>
      <c r="N35" s="70"/>
      <c r="P35" s="70"/>
      <c r="R35" s="70"/>
      <c r="T35" s="70"/>
      <c r="V35" s="70"/>
      <c r="X35" s="70"/>
      <c r="Z35" s="70"/>
    </row>
    <row r="36" spans="6:26" ht="21" customHeight="1">
      <c r="F36" s="70"/>
      <c r="H36" s="70"/>
      <c r="J36" s="70"/>
      <c r="L36" s="70"/>
      <c r="N36" s="70"/>
      <c r="P36" s="70"/>
      <c r="R36" s="70"/>
      <c r="T36" s="70"/>
      <c r="V36" s="70"/>
      <c r="X36" s="70"/>
      <c r="Z36" s="70"/>
    </row>
    <row r="37" spans="6:26" ht="21" customHeight="1">
      <c r="F37" s="70"/>
      <c r="H37" s="70"/>
      <c r="J37" s="70"/>
      <c r="L37" s="70"/>
      <c r="N37" s="70"/>
      <c r="P37" s="70"/>
      <c r="R37" s="70"/>
      <c r="T37" s="70"/>
      <c r="V37" s="70"/>
      <c r="X37" s="70"/>
      <c r="Z37" s="70"/>
    </row>
    <row r="38" spans="6:26" ht="21" customHeight="1">
      <c r="F38" s="70"/>
      <c r="H38" s="70"/>
      <c r="J38" s="70"/>
      <c r="L38" s="70"/>
      <c r="N38" s="70"/>
      <c r="P38" s="70"/>
      <c r="R38" s="70"/>
      <c r="T38" s="70"/>
      <c r="V38" s="70"/>
      <c r="X38" s="70"/>
      <c r="Z38" s="70"/>
    </row>
  </sheetData>
  <mergeCells count="5">
    <mergeCell ref="E6:AA6"/>
    <mergeCell ref="S7:Y7"/>
    <mergeCell ref="S8:W8"/>
    <mergeCell ref="K10:O10"/>
    <mergeCell ref="K11:M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BCD8F-B512-49AB-9442-A4CEA815B327}">
  <dimension ref="A1:K106"/>
  <sheetViews>
    <sheetView showGridLines="0" view="pageBreakPreview" topLeftCell="A85" zoomScale="70" zoomScaleNormal="70" zoomScaleSheetLayoutView="70" workbookViewId="0">
      <selection activeCell="K106" sqref="K106"/>
    </sheetView>
  </sheetViews>
  <sheetFormatPr defaultColWidth="10.7265625" defaultRowHeight="21.75" customHeight="1"/>
  <cols>
    <col min="1" max="1" width="49.1796875" style="105" customWidth="1"/>
    <col min="2" max="2" width="1.7265625" style="103" customWidth="1"/>
    <col min="3" max="3" width="6.26953125" style="105" customWidth="1"/>
    <col min="4" max="4" width="0.81640625" style="103" customWidth="1"/>
    <col min="5" max="5" width="12.1796875" style="103" customWidth="1"/>
    <col min="6" max="6" width="1.7265625" style="103" customWidth="1"/>
    <col min="7" max="7" width="12.1796875" style="103" customWidth="1"/>
    <col min="8" max="8" width="1.7265625" style="103" customWidth="1"/>
    <col min="9" max="9" width="12.1796875" style="103" customWidth="1"/>
    <col min="10" max="10" width="1.7265625" style="103" customWidth="1"/>
    <col min="11" max="11" width="12.1796875" style="100" customWidth="1"/>
    <col min="12" max="12" width="0.81640625" style="103" customWidth="1"/>
    <col min="13" max="13" width="13.54296875" style="103" bestFit="1" customWidth="1"/>
    <col min="14" max="16384" width="10.7265625" style="103"/>
  </cols>
  <sheetData>
    <row r="1" spans="1:11" ht="21" customHeight="1">
      <c r="K1" s="122" t="s">
        <v>137</v>
      </c>
    </row>
    <row r="2" spans="1:11" s="94" customFormat="1" ht="21" customHeight="1">
      <c r="A2" s="99" t="s">
        <v>97</v>
      </c>
      <c r="B2" s="97"/>
      <c r="C2" s="96"/>
      <c r="D2" s="97"/>
      <c r="E2" s="97"/>
      <c r="F2" s="97"/>
      <c r="G2" s="97"/>
      <c r="H2" s="97"/>
      <c r="I2" s="97"/>
      <c r="J2" s="97"/>
      <c r="K2" s="100"/>
    </row>
    <row r="3" spans="1:11" s="94" customFormat="1" ht="21" customHeight="1">
      <c r="A3" s="138" t="s">
        <v>47</v>
      </c>
      <c r="B3" s="95"/>
      <c r="C3" s="96"/>
      <c r="D3" s="97"/>
      <c r="E3" s="97"/>
      <c r="F3" s="97"/>
      <c r="G3" s="97"/>
      <c r="H3" s="97"/>
      <c r="I3" s="97"/>
      <c r="J3" s="97"/>
      <c r="K3" s="100"/>
    </row>
    <row r="4" spans="1:11" s="94" customFormat="1" ht="21" customHeight="1">
      <c r="A4" s="167" t="s">
        <v>242</v>
      </c>
      <c r="B4" s="95"/>
      <c r="C4" s="96"/>
      <c r="D4" s="97"/>
      <c r="E4" s="97"/>
      <c r="F4" s="97"/>
      <c r="G4" s="97"/>
      <c r="H4" s="97"/>
      <c r="I4" s="97"/>
      <c r="J4" s="97"/>
      <c r="K4" s="100"/>
    </row>
    <row r="5" spans="1:11" s="94" customFormat="1" ht="21" customHeight="1">
      <c r="B5" s="95"/>
      <c r="C5" s="96"/>
      <c r="D5" s="97"/>
      <c r="E5" s="97"/>
      <c r="F5" s="97"/>
      <c r="G5" s="97"/>
      <c r="H5" s="97"/>
      <c r="I5" s="95"/>
      <c r="J5" s="97"/>
      <c r="K5" s="122" t="s">
        <v>133</v>
      </c>
    </row>
    <row r="6" spans="1:11" ht="21" customHeight="1">
      <c r="C6" s="96"/>
      <c r="E6" s="293"/>
      <c r="F6" s="293" t="s">
        <v>1</v>
      </c>
      <c r="G6" s="293"/>
      <c r="H6" s="101"/>
      <c r="I6" s="293"/>
      <c r="J6" s="293" t="s">
        <v>2</v>
      </c>
      <c r="K6" s="293"/>
    </row>
    <row r="7" spans="1:11" ht="21" customHeight="1">
      <c r="C7" s="96"/>
      <c r="D7" s="126"/>
      <c r="E7" s="168" t="s">
        <v>192</v>
      </c>
      <c r="F7" s="127"/>
      <c r="G7" s="168" t="s">
        <v>180</v>
      </c>
      <c r="H7" s="128"/>
      <c r="I7" s="168" t="s">
        <v>192</v>
      </c>
      <c r="J7" s="127"/>
      <c r="K7" s="168" t="s">
        <v>180</v>
      </c>
    </row>
    <row r="8" spans="1:11" ht="21" customHeight="1">
      <c r="A8" s="108" t="s">
        <v>48</v>
      </c>
      <c r="B8" s="101"/>
      <c r="C8" s="96"/>
      <c r="E8" s="100"/>
      <c r="F8" s="100"/>
      <c r="G8" s="100"/>
      <c r="I8" s="100"/>
      <c r="J8" s="100"/>
    </row>
    <row r="9" spans="1:11" ht="21" customHeight="1">
      <c r="A9" s="105" t="s">
        <v>284</v>
      </c>
      <c r="C9" s="96"/>
      <c r="E9" s="63">
        <v>2127538</v>
      </c>
      <c r="F9" s="63"/>
      <c r="G9" s="63">
        <v>-2252565</v>
      </c>
      <c r="H9" s="63"/>
      <c r="I9" s="63">
        <v>1999771</v>
      </c>
      <c r="J9" s="63"/>
      <c r="K9" s="63">
        <v>-2359849</v>
      </c>
    </row>
    <row r="10" spans="1:11" ht="21" customHeight="1">
      <c r="A10" s="105" t="s">
        <v>305</v>
      </c>
      <c r="C10" s="96"/>
      <c r="E10" s="63"/>
      <c r="F10" s="63"/>
      <c r="G10" s="63"/>
      <c r="H10" s="63"/>
      <c r="I10" s="63"/>
      <c r="J10" s="63"/>
      <c r="K10" s="63"/>
    </row>
    <row r="11" spans="1:11" ht="21" customHeight="1">
      <c r="A11" s="105" t="s">
        <v>49</v>
      </c>
      <c r="C11" s="96"/>
      <c r="E11" s="63"/>
      <c r="F11" s="63"/>
      <c r="G11" s="63"/>
      <c r="H11" s="63"/>
      <c r="I11" s="63"/>
      <c r="J11" s="63"/>
      <c r="K11" s="63"/>
    </row>
    <row r="12" spans="1:11" ht="21" customHeight="1">
      <c r="A12" s="132" t="s">
        <v>50</v>
      </c>
      <c r="C12" s="96"/>
      <c r="E12" s="63">
        <v>1368030</v>
      </c>
      <c r="F12" s="63"/>
      <c r="G12" s="63">
        <v>1856274</v>
      </c>
      <c r="H12" s="63"/>
      <c r="I12" s="63">
        <v>1121970</v>
      </c>
      <c r="J12" s="63"/>
      <c r="K12" s="63">
        <v>1594950</v>
      </c>
    </row>
    <row r="13" spans="1:11" ht="21" customHeight="1">
      <c r="A13" s="132" t="s">
        <v>168</v>
      </c>
      <c r="C13" s="96"/>
      <c r="E13" s="63">
        <v>38696</v>
      </c>
      <c r="F13" s="63"/>
      <c r="G13" s="63">
        <v>7892</v>
      </c>
      <c r="H13" s="63"/>
      <c r="I13" s="63">
        <v>55140</v>
      </c>
      <c r="J13" s="63"/>
      <c r="K13" s="63">
        <v>9717</v>
      </c>
    </row>
    <row r="14" spans="1:11" ht="21" customHeight="1">
      <c r="A14" s="132" t="s">
        <v>143</v>
      </c>
      <c r="C14" s="96"/>
      <c r="E14" s="63">
        <v>-36</v>
      </c>
      <c r="F14" s="63"/>
      <c r="G14" s="63">
        <v>-519</v>
      </c>
      <c r="H14" s="63"/>
      <c r="I14" s="63">
        <v>-36</v>
      </c>
      <c r="J14" s="63"/>
      <c r="K14" s="63">
        <v>0</v>
      </c>
    </row>
    <row r="15" spans="1:11" ht="21" customHeight="1">
      <c r="A15" s="105" t="s">
        <v>285</v>
      </c>
      <c r="C15" s="96"/>
      <c r="E15" s="63">
        <v>29191</v>
      </c>
      <c r="F15" s="63"/>
      <c r="G15" s="63">
        <v>7497</v>
      </c>
      <c r="H15" s="63"/>
      <c r="I15" s="63">
        <v>25026</v>
      </c>
      <c r="J15" s="63"/>
      <c r="K15" s="63">
        <v>6033</v>
      </c>
    </row>
    <row r="16" spans="1:11" ht="21" customHeight="1">
      <c r="A16" s="105" t="s">
        <v>209</v>
      </c>
      <c r="C16" s="96"/>
      <c r="E16" s="63">
        <v>-5117</v>
      </c>
      <c r="F16" s="63"/>
      <c r="G16" s="63">
        <v>-5117</v>
      </c>
      <c r="H16" s="63"/>
      <c r="I16" s="63">
        <v>-434117</v>
      </c>
      <c r="J16" s="63"/>
      <c r="K16" s="63">
        <v>-43250</v>
      </c>
    </row>
    <row r="17" spans="1:11" ht="21" customHeight="1">
      <c r="A17" s="105" t="s">
        <v>296</v>
      </c>
      <c r="C17" s="96"/>
      <c r="E17" s="63">
        <v>0</v>
      </c>
      <c r="F17" s="63"/>
      <c r="G17" s="63">
        <v>0</v>
      </c>
      <c r="H17" s="63"/>
      <c r="I17" s="63">
        <v>-10445</v>
      </c>
      <c r="J17" s="63"/>
      <c r="K17" s="63">
        <v>60942</v>
      </c>
    </row>
    <row r="18" spans="1:11" ht="21" customHeight="1">
      <c r="A18" s="132" t="s">
        <v>169</v>
      </c>
      <c r="B18" s="94"/>
      <c r="C18" s="96"/>
      <c r="E18" s="63">
        <v>-449618</v>
      </c>
      <c r="F18" s="63"/>
      <c r="G18" s="63">
        <v>-330561</v>
      </c>
      <c r="H18" s="63"/>
      <c r="I18" s="63">
        <v>0</v>
      </c>
      <c r="J18" s="63"/>
      <c r="K18" s="63">
        <v>0</v>
      </c>
    </row>
    <row r="19" spans="1:11" ht="21" customHeight="1">
      <c r="A19" s="105" t="s">
        <v>222</v>
      </c>
      <c r="B19" s="94"/>
      <c r="C19" s="96"/>
      <c r="E19" s="63">
        <v>107564</v>
      </c>
      <c r="F19" s="63"/>
      <c r="G19" s="63">
        <v>75805</v>
      </c>
      <c r="H19" s="63"/>
      <c r="I19" s="63">
        <v>68794</v>
      </c>
      <c r="J19" s="63"/>
      <c r="K19" s="63">
        <v>53311</v>
      </c>
    </row>
    <row r="20" spans="1:11" ht="21" customHeight="1">
      <c r="A20" s="105" t="s">
        <v>223</v>
      </c>
      <c r="B20" s="94"/>
      <c r="C20" s="96"/>
      <c r="E20" s="63">
        <v>87678</v>
      </c>
      <c r="F20" s="63"/>
      <c r="G20" s="63">
        <v>382390</v>
      </c>
      <c r="H20" s="63"/>
      <c r="I20" s="63">
        <v>86028</v>
      </c>
      <c r="J20" s="63"/>
      <c r="K20" s="63">
        <v>380950</v>
      </c>
    </row>
    <row r="21" spans="1:11" ht="21" customHeight="1">
      <c r="A21" s="105" t="s">
        <v>286</v>
      </c>
      <c r="B21" s="94"/>
      <c r="C21" s="96"/>
      <c r="E21" s="63">
        <v>3114</v>
      </c>
      <c r="F21" s="63"/>
      <c r="G21" s="63">
        <v>0</v>
      </c>
      <c r="H21" s="63"/>
      <c r="I21" s="63">
        <v>0</v>
      </c>
      <c r="J21" s="63"/>
      <c r="K21" s="63">
        <v>0</v>
      </c>
    </row>
    <row r="22" spans="1:11" ht="21" customHeight="1">
      <c r="A22" s="105" t="s">
        <v>170</v>
      </c>
      <c r="B22" s="94"/>
      <c r="C22" s="96"/>
      <c r="E22" s="63">
        <v>-649786</v>
      </c>
      <c r="F22" s="63"/>
      <c r="G22" s="63">
        <v>-516774</v>
      </c>
      <c r="H22" s="63"/>
      <c r="I22" s="63">
        <v>-947865</v>
      </c>
      <c r="J22" s="63"/>
      <c r="K22" s="63">
        <v>-678874</v>
      </c>
    </row>
    <row r="23" spans="1:11" ht="21" customHeight="1">
      <c r="A23" s="105" t="s">
        <v>171</v>
      </c>
      <c r="B23" s="94"/>
      <c r="C23" s="96"/>
      <c r="E23" s="63">
        <v>-70822</v>
      </c>
      <c r="F23" s="63"/>
      <c r="G23" s="63">
        <v>-2821</v>
      </c>
      <c r="H23" s="63"/>
      <c r="I23" s="63">
        <v>-77813</v>
      </c>
      <c r="J23" s="63"/>
      <c r="K23" s="63">
        <v>-8973</v>
      </c>
    </row>
    <row r="24" spans="1:11" ht="21" customHeight="1">
      <c r="A24" s="105" t="s">
        <v>172</v>
      </c>
      <c r="B24" s="94"/>
      <c r="C24" s="96"/>
      <c r="E24" s="136">
        <v>1631554</v>
      </c>
      <c r="F24" s="63"/>
      <c r="G24" s="136">
        <v>956902</v>
      </c>
      <c r="H24" s="63"/>
      <c r="I24" s="136">
        <v>701483</v>
      </c>
      <c r="J24" s="63"/>
      <c r="K24" s="136">
        <v>822597</v>
      </c>
    </row>
    <row r="25" spans="1:11" ht="21" customHeight="1">
      <c r="A25" s="105" t="s">
        <v>210</v>
      </c>
      <c r="C25" s="96"/>
      <c r="E25" s="63"/>
      <c r="F25" s="63"/>
      <c r="G25" s="63"/>
      <c r="H25" s="63"/>
      <c r="I25" s="63"/>
      <c r="J25" s="63"/>
      <c r="K25" s="63"/>
    </row>
    <row r="26" spans="1:11" ht="21" customHeight="1">
      <c r="A26" s="105" t="s">
        <v>51</v>
      </c>
      <c r="C26" s="96"/>
      <c r="E26" s="63">
        <f>SUM(E9:E24)</f>
        <v>4217986</v>
      </c>
      <c r="F26" s="63"/>
      <c r="G26" s="63">
        <f>SUM(G9:G24)</f>
        <v>178403</v>
      </c>
      <c r="H26" s="63"/>
      <c r="I26" s="63">
        <f>SUM(I9:I24)</f>
        <v>2587936</v>
      </c>
      <c r="J26" s="63"/>
      <c r="K26" s="63">
        <f>SUM(K9:K24)</f>
        <v>-162446</v>
      </c>
    </row>
    <row r="27" spans="1:11" ht="21" customHeight="1">
      <c r="A27" s="105" t="s">
        <v>52</v>
      </c>
      <c r="C27" s="96"/>
      <c r="E27" s="63"/>
      <c r="F27" s="63"/>
      <c r="G27" s="63"/>
      <c r="H27" s="63"/>
      <c r="I27" s="63"/>
      <c r="J27" s="63"/>
      <c r="K27" s="63"/>
    </row>
    <row r="28" spans="1:11" ht="21" customHeight="1">
      <c r="A28" s="105" t="s">
        <v>82</v>
      </c>
      <c r="C28" s="96"/>
      <c r="E28" s="63">
        <v>-142836</v>
      </c>
      <c r="F28" s="63"/>
      <c r="G28" s="63">
        <v>-393042</v>
      </c>
      <c r="H28" s="63"/>
      <c r="I28" s="63">
        <v>-82398</v>
      </c>
      <c r="J28" s="63"/>
      <c r="K28" s="63">
        <v>-273176</v>
      </c>
    </row>
    <row r="29" spans="1:11" ht="21" customHeight="1">
      <c r="A29" s="105" t="s">
        <v>53</v>
      </c>
      <c r="C29" s="96"/>
      <c r="E29" s="63">
        <v>-13366</v>
      </c>
      <c r="F29" s="63"/>
      <c r="G29" s="63">
        <v>-2906</v>
      </c>
      <c r="H29" s="63"/>
      <c r="I29" s="63">
        <v>-16800</v>
      </c>
      <c r="J29" s="63"/>
      <c r="K29" s="63">
        <v>2467</v>
      </c>
    </row>
    <row r="30" spans="1:11" ht="21" customHeight="1">
      <c r="A30" s="132" t="s">
        <v>224</v>
      </c>
      <c r="B30" s="131"/>
      <c r="C30" s="96"/>
      <c r="E30" s="63">
        <v>-33722</v>
      </c>
      <c r="F30" s="63"/>
      <c r="G30" s="63">
        <v>-39701</v>
      </c>
      <c r="H30" s="63"/>
      <c r="I30" s="63">
        <v>-91461</v>
      </c>
      <c r="J30" s="63"/>
      <c r="K30" s="63">
        <v>-55277</v>
      </c>
    </row>
    <row r="31" spans="1:11" ht="21" customHeight="1">
      <c r="A31" s="105" t="s">
        <v>158</v>
      </c>
      <c r="C31" s="96"/>
      <c r="E31" s="63">
        <v>148075</v>
      </c>
      <c r="F31" s="63"/>
      <c r="G31" s="63">
        <v>-76367</v>
      </c>
      <c r="H31" s="63"/>
      <c r="I31" s="63">
        <v>160282</v>
      </c>
      <c r="J31" s="63"/>
      <c r="K31" s="63">
        <v>16659</v>
      </c>
    </row>
    <row r="32" spans="1:11" ht="21" customHeight="1">
      <c r="A32" s="105" t="s">
        <v>54</v>
      </c>
      <c r="C32" s="96"/>
      <c r="E32" s="63"/>
      <c r="F32" s="111"/>
      <c r="G32" s="63"/>
      <c r="H32" s="111"/>
      <c r="I32" s="63"/>
      <c r="J32" s="111"/>
      <c r="K32" s="63"/>
    </row>
    <row r="33" spans="1:11" ht="21" customHeight="1">
      <c r="A33" s="132" t="s">
        <v>225</v>
      </c>
      <c r="B33" s="94"/>
      <c r="C33" s="96"/>
      <c r="E33" s="63">
        <v>-197589</v>
      </c>
      <c r="F33" s="63"/>
      <c r="G33" s="63">
        <v>327750</v>
      </c>
      <c r="H33" s="63"/>
      <c r="I33" s="63">
        <v>-139462</v>
      </c>
      <c r="J33" s="63"/>
      <c r="K33" s="63">
        <v>549775</v>
      </c>
    </row>
    <row r="34" spans="1:11" ht="21" customHeight="1">
      <c r="A34" s="132" t="s">
        <v>55</v>
      </c>
      <c r="B34" s="94"/>
      <c r="C34" s="96"/>
      <c r="E34" s="63">
        <v>356416</v>
      </c>
      <c r="F34" s="63"/>
      <c r="G34" s="63">
        <v>1197214</v>
      </c>
      <c r="H34" s="63"/>
      <c r="I34" s="63">
        <v>166098</v>
      </c>
      <c r="J34" s="63"/>
      <c r="K34" s="63">
        <v>1050853</v>
      </c>
    </row>
    <row r="35" spans="1:11" ht="21" customHeight="1">
      <c r="A35" s="132" t="s">
        <v>226</v>
      </c>
      <c r="B35" s="94"/>
      <c r="C35" s="96"/>
      <c r="E35" s="63">
        <v>-13470</v>
      </c>
      <c r="F35" s="63"/>
      <c r="G35" s="63">
        <v>-5938</v>
      </c>
      <c r="H35" s="63"/>
      <c r="I35" s="63">
        <v>-13470</v>
      </c>
      <c r="J35" s="63"/>
      <c r="K35" s="63">
        <v>-5938</v>
      </c>
    </row>
    <row r="36" spans="1:11" ht="21" customHeight="1">
      <c r="A36" s="132" t="s">
        <v>209</v>
      </c>
      <c r="B36" s="94"/>
      <c r="C36" s="96"/>
      <c r="E36" s="63">
        <v>0</v>
      </c>
      <c r="F36" s="63"/>
      <c r="G36" s="63">
        <v>0</v>
      </c>
      <c r="H36" s="63"/>
      <c r="I36" s="63">
        <v>0</v>
      </c>
      <c r="J36" s="63"/>
      <c r="K36" s="63">
        <v>14300000</v>
      </c>
    </row>
    <row r="37" spans="1:11" ht="21" customHeight="1">
      <c r="A37" s="105" t="s">
        <v>56</v>
      </c>
      <c r="B37" s="94"/>
      <c r="C37" s="96"/>
      <c r="E37" s="136">
        <v>1917</v>
      </c>
      <c r="F37" s="63"/>
      <c r="G37" s="136">
        <v>639</v>
      </c>
      <c r="H37" s="63"/>
      <c r="I37" s="136">
        <v>0</v>
      </c>
      <c r="J37" s="63"/>
      <c r="K37" s="136">
        <v>0</v>
      </c>
    </row>
    <row r="38" spans="1:11" ht="21" customHeight="1">
      <c r="A38" s="132" t="s">
        <v>297</v>
      </c>
      <c r="B38" s="94"/>
      <c r="C38" s="96"/>
      <c r="E38" s="63">
        <f>SUM(E26:E37)</f>
        <v>4323411</v>
      </c>
      <c r="F38" s="63"/>
      <c r="G38" s="63">
        <f>SUM(G26:G37)</f>
        <v>1186052</v>
      </c>
      <c r="H38" s="63"/>
      <c r="I38" s="63">
        <f>SUM(I26:I37)</f>
        <v>2570725</v>
      </c>
      <c r="J38" s="63"/>
      <c r="K38" s="63">
        <f>SUM(K26:K37)</f>
        <v>15422917</v>
      </c>
    </row>
    <row r="39" spans="1:11" ht="21" customHeight="1">
      <c r="A39" s="132" t="s">
        <v>298</v>
      </c>
      <c r="C39" s="96"/>
      <c r="E39" s="136">
        <v>98533</v>
      </c>
      <c r="F39" s="63"/>
      <c r="G39" s="136">
        <v>-751435</v>
      </c>
      <c r="H39" s="63"/>
      <c r="I39" s="136">
        <v>259159</v>
      </c>
      <c r="J39" s="63"/>
      <c r="K39" s="136">
        <v>-714967</v>
      </c>
    </row>
    <row r="40" spans="1:11" ht="21" customHeight="1">
      <c r="A40" s="138" t="s">
        <v>299</v>
      </c>
      <c r="B40" s="131"/>
      <c r="C40" s="96"/>
      <c r="E40" s="136">
        <f>SUM(E38:E39)</f>
        <v>4421944</v>
      </c>
      <c r="F40" s="63"/>
      <c r="G40" s="136">
        <f>SUM(G38:G39)</f>
        <v>434617</v>
      </c>
      <c r="H40" s="63"/>
      <c r="I40" s="136">
        <f>SUM(I38:I39)</f>
        <v>2829884</v>
      </c>
      <c r="J40" s="63"/>
      <c r="K40" s="136">
        <f>SUM(K38:K39)</f>
        <v>14707950</v>
      </c>
    </row>
    <row r="41" spans="1:11" ht="12.75" customHeight="1">
      <c r="C41" s="96"/>
      <c r="E41" s="155"/>
      <c r="F41" s="155"/>
      <c r="G41" s="155"/>
      <c r="H41" s="111"/>
      <c r="I41" s="155"/>
      <c r="J41" s="155"/>
      <c r="K41" s="111"/>
    </row>
    <row r="42" spans="1:11" ht="21.75" customHeight="1">
      <c r="A42" s="105" t="s">
        <v>144</v>
      </c>
      <c r="B42" s="131"/>
      <c r="C42" s="96"/>
      <c r="F42" s="98"/>
    </row>
    <row r="43" spans="1:11" ht="21.75" customHeight="1">
      <c r="A43" s="169"/>
      <c r="B43" s="131"/>
      <c r="C43" s="96"/>
      <c r="F43" s="98"/>
      <c r="K43" s="122" t="s">
        <v>137</v>
      </c>
    </row>
    <row r="44" spans="1:11" s="94" customFormat="1" ht="21.75" customHeight="1">
      <c r="A44" s="99" t="s">
        <v>97</v>
      </c>
      <c r="B44" s="95"/>
      <c r="C44" s="96"/>
      <c r="D44" s="97"/>
      <c r="E44" s="97"/>
      <c r="F44" s="97"/>
      <c r="G44" s="97"/>
      <c r="H44" s="97"/>
      <c r="I44" s="97"/>
      <c r="J44" s="97"/>
      <c r="K44" s="100"/>
    </row>
    <row r="45" spans="1:11" s="94" customFormat="1" ht="21.75" customHeight="1">
      <c r="A45" s="138" t="s">
        <v>57</v>
      </c>
      <c r="B45" s="97"/>
      <c r="C45" s="96"/>
      <c r="D45" s="97"/>
      <c r="E45" s="97"/>
      <c r="F45" s="97"/>
      <c r="G45" s="97"/>
      <c r="H45" s="97"/>
      <c r="I45" s="97"/>
      <c r="J45" s="97"/>
      <c r="K45" s="100"/>
    </row>
    <row r="46" spans="1:11" s="94" customFormat="1" ht="21.75" customHeight="1">
      <c r="A46" s="167" t="s">
        <v>242</v>
      </c>
      <c r="B46" s="95"/>
      <c r="C46" s="96"/>
      <c r="D46" s="97"/>
      <c r="E46" s="97"/>
      <c r="F46" s="97"/>
      <c r="G46" s="97"/>
      <c r="H46" s="97"/>
      <c r="I46" s="97"/>
      <c r="J46" s="97"/>
      <c r="K46" s="100"/>
    </row>
    <row r="47" spans="1:11" s="94" customFormat="1" ht="21.75" customHeight="1">
      <c r="B47" s="95"/>
      <c r="C47" s="96"/>
      <c r="D47" s="97"/>
      <c r="E47" s="97"/>
      <c r="F47" s="97"/>
      <c r="G47" s="97"/>
      <c r="H47" s="97"/>
      <c r="I47" s="95"/>
      <c r="J47" s="97"/>
      <c r="K47" s="122" t="s">
        <v>133</v>
      </c>
    </row>
    <row r="48" spans="1:11" ht="21.75" customHeight="1">
      <c r="C48" s="96"/>
      <c r="E48" s="293"/>
      <c r="F48" s="293" t="s">
        <v>1</v>
      </c>
      <c r="G48" s="293"/>
      <c r="H48" s="101"/>
      <c r="I48" s="293"/>
      <c r="J48" s="293" t="s">
        <v>2</v>
      </c>
      <c r="K48" s="293"/>
    </row>
    <row r="49" spans="1:11" ht="21.75" customHeight="1">
      <c r="C49" s="96"/>
      <c r="D49" s="126"/>
      <c r="E49" s="168" t="s">
        <v>192</v>
      </c>
      <c r="F49" s="127"/>
      <c r="G49" s="168" t="s">
        <v>180</v>
      </c>
      <c r="H49" s="128"/>
      <c r="I49" s="168" t="s">
        <v>192</v>
      </c>
      <c r="J49" s="127"/>
      <c r="K49" s="168" t="s">
        <v>180</v>
      </c>
    </row>
    <row r="50" spans="1:11" ht="21.75" customHeight="1">
      <c r="A50" s="108" t="s">
        <v>58</v>
      </c>
      <c r="B50" s="101"/>
      <c r="C50" s="96"/>
      <c r="E50" s="98"/>
      <c r="F50" s="98"/>
      <c r="G50" s="98"/>
      <c r="I50" s="98"/>
      <c r="J50" s="98"/>
    </row>
    <row r="51" spans="1:11" ht="21.75" customHeight="1">
      <c r="A51" s="105" t="s">
        <v>287</v>
      </c>
      <c r="C51" s="96"/>
      <c r="E51" s="63">
        <v>-157754</v>
      </c>
      <c r="F51" s="63"/>
      <c r="G51" s="63">
        <v>-168457</v>
      </c>
      <c r="H51" s="63"/>
      <c r="I51" s="63">
        <v>-157754</v>
      </c>
      <c r="J51" s="63"/>
      <c r="K51" s="63">
        <v>-168457</v>
      </c>
    </row>
    <row r="52" spans="1:11" ht="21.75" customHeight="1">
      <c r="A52" s="105" t="s">
        <v>288</v>
      </c>
      <c r="C52" s="96"/>
      <c r="E52" s="63">
        <v>2154735</v>
      </c>
      <c r="F52" s="63"/>
      <c r="G52" s="63">
        <v>-3055350</v>
      </c>
      <c r="H52" s="63"/>
      <c r="I52" s="63">
        <v>2200000</v>
      </c>
      <c r="J52" s="63"/>
      <c r="K52" s="63">
        <v>-3000000</v>
      </c>
    </row>
    <row r="53" spans="1:11" ht="21.75" customHeight="1">
      <c r="A53" s="105" t="s">
        <v>227</v>
      </c>
      <c r="C53" s="96"/>
      <c r="E53" s="63">
        <v>0</v>
      </c>
      <c r="F53" s="63"/>
      <c r="G53" s="63">
        <v>0</v>
      </c>
      <c r="H53" s="63"/>
      <c r="I53" s="63">
        <v>0</v>
      </c>
      <c r="J53" s="63"/>
      <c r="K53" s="63">
        <v>-199999</v>
      </c>
    </row>
    <row r="54" spans="1:11" ht="21.75" customHeight="1">
      <c r="A54" s="105" t="s">
        <v>228</v>
      </c>
      <c r="C54" s="96"/>
      <c r="E54" s="63">
        <v>-1252516</v>
      </c>
      <c r="F54" s="63"/>
      <c r="G54" s="63">
        <v>-2585000</v>
      </c>
      <c r="H54" s="63"/>
      <c r="I54" s="63">
        <v>-1181250</v>
      </c>
      <c r="J54" s="63"/>
      <c r="K54" s="63">
        <v>-2585000</v>
      </c>
    </row>
    <row r="55" spans="1:11" ht="21.75" customHeight="1">
      <c r="A55" s="105" t="s">
        <v>293</v>
      </c>
      <c r="C55" s="96"/>
      <c r="E55" s="63">
        <v>-1085</v>
      </c>
      <c r="F55" s="63"/>
      <c r="G55" s="63">
        <v>0</v>
      </c>
      <c r="H55" s="63"/>
      <c r="I55" s="63">
        <v>-1085</v>
      </c>
      <c r="J55" s="63"/>
      <c r="K55" s="63">
        <v>0</v>
      </c>
    </row>
    <row r="56" spans="1:11" ht="21.75" customHeight="1">
      <c r="A56" s="105" t="s">
        <v>114</v>
      </c>
      <c r="C56" s="96"/>
      <c r="E56" s="63">
        <v>-346863</v>
      </c>
      <c r="F56" s="63"/>
      <c r="G56" s="63">
        <v>-138346</v>
      </c>
      <c r="H56" s="63"/>
      <c r="I56" s="63">
        <v>-293719</v>
      </c>
      <c r="J56" s="63"/>
      <c r="K56" s="63">
        <v>-113308</v>
      </c>
    </row>
    <row r="57" spans="1:11" ht="21.75" customHeight="1">
      <c r="A57" s="105" t="s">
        <v>115</v>
      </c>
      <c r="C57" s="96"/>
      <c r="E57" s="63">
        <v>-671</v>
      </c>
      <c r="F57" s="63"/>
      <c r="G57" s="63">
        <v>-4423</v>
      </c>
      <c r="H57" s="63"/>
      <c r="I57" s="63">
        <v>-511</v>
      </c>
      <c r="J57" s="63"/>
      <c r="K57" s="63">
        <v>-4410</v>
      </c>
    </row>
    <row r="58" spans="1:11" ht="21.75" customHeight="1">
      <c r="A58" s="105" t="s">
        <v>229</v>
      </c>
      <c r="C58" s="96"/>
      <c r="E58" s="63">
        <v>0</v>
      </c>
      <c r="F58" s="63"/>
      <c r="G58" s="63">
        <v>0</v>
      </c>
      <c r="H58" s="63"/>
      <c r="I58" s="63">
        <v>0</v>
      </c>
      <c r="J58" s="63"/>
      <c r="K58" s="63">
        <v>-100000</v>
      </c>
    </row>
    <row r="59" spans="1:11" ht="21.75" customHeight="1">
      <c r="A59" s="105" t="s">
        <v>175</v>
      </c>
      <c r="C59" s="96"/>
      <c r="E59" s="63">
        <v>63918</v>
      </c>
      <c r="F59" s="63"/>
      <c r="G59" s="63">
        <v>2720</v>
      </c>
      <c r="H59" s="63"/>
      <c r="I59" s="63">
        <v>59976</v>
      </c>
      <c r="J59" s="63"/>
      <c r="K59" s="63">
        <v>1166</v>
      </c>
    </row>
    <row r="60" spans="1:11" ht="21.75" customHeight="1">
      <c r="A60" s="105" t="s">
        <v>104</v>
      </c>
      <c r="C60" s="96"/>
      <c r="E60" s="63">
        <v>0</v>
      </c>
      <c r="F60" s="63"/>
      <c r="G60" s="63">
        <v>0</v>
      </c>
      <c r="H60" s="63"/>
      <c r="I60" s="63">
        <v>199750</v>
      </c>
      <c r="J60" s="63"/>
      <c r="K60" s="63">
        <v>66250</v>
      </c>
    </row>
    <row r="61" spans="1:11" ht="21.75" customHeight="1">
      <c r="A61" s="105" t="s">
        <v>95</v>
      </c>
      <c r="C61" s="96"/>
      <c r="E61" s="63">
        <v>431996</v>
      </c>
      <c r="F61" s="63"/>
      <c r="G61" s="63">
        <v>264601</v>
      </c>
      <c r="H61" s="63"/>
      <c r="I61" s="63">
        <v>431330</v>
      </c>
      <c r="J61" s="63"/>
      <c r="K61" s="63">
        <v>264601</v>
      </c>
    </row>
    <row r="62" spans="1:11" ht="21.75" customHeight="1">
      <c r="A62" s="105" t="s">
        <v>176</v>
      </c>
      <c r="C62" s="96"/>
      <c r="E62" s="63">
        <v>649786</v>
      </c>
      <c r="F62" s="63"/>
      <c r="G62" s="63">
        <v>516774</v>
      </c>
      <c r="H62" s="63"/>
      <c r="I62" s="63">
        <v>516535</v>
      </c>
      <c r="K62" s="63">
        <v>414273</v>
      </c>
    </row>
    <row r="63" spans="1:11" ht="21.75" customHeight="1">
      <c r="A63" s="105" t="s">
        <v>140</v>
      </c>
      <c r="C63" s="96"/>
      <c r="E63" s="63">
        <v>1658047</v>
      </c>
      <c r="F63" s="63"/>
      <c r="G63" s="63">
        <v>119614</v>
      </c>
      <c r="H63" s="63"/>
      <c r="I63" s="63">
        <v>1655971</v>
      </c>
      <c r="J63" s="63"/>
      <c r="K63" s="63">
        <v>114963</v>
      </c>
    </row>
    <row r="64" spans="1:11" ht="21.75" customHeight="1">
      <c r="A64" s="105" t="s">
        <v>211</v>
      </c>
      <c r="C64" s="96"/>
      <c r="E64" s="63">
        <v>47518</v>
      </c>
      <c r="F64" s="63"/>
      <c r="G64" s="63">
        <v>0</v>
      </c>
      <c r="H64" s="63"/>
      <c r="I64" s="63">
        <v>47518</v>
      </c>
      <c r="J64" s="63"/>
      <c r="K64" s="63">
        <v>0</v>
      </c>
    </row>
    <row r="65" spans="1:11" ht="21.75" customHeight="1">
      <c r="A65" s="105" t="s">
        <v>230</v>
      </c>
      <c r="C65" s="96"/>
      <c r="E65" s="63">
        <v>6471247</v>
      </c>
      <c r="F65" s="63"/>
      <c r="G65" s="63">
        <v>710</v>
      </c>
      <c r="H65" s="63"/>
      <c r="I65" s="63">
        <v>6471247</v>
      </c>
      <c r="J65" s="63"/>
      <c r="K65" s="63">
        <v>710</v>
      </c>
    </row>
    <row r="66" spans="1:11" ht="21.75" customHeight="1">
      <c r="A66" s="108" t="s">
        <v>231</v>
      </c>
      <c r="C66" s="96"/>
      <c r="E66" s="135">
        <f>SUM(E51:E65)</f>
        <v>9718358</v>
      </c>
      <c r="F66" s="63"/>
      <c r="G66" s="135">
        <f>SUM(G51:G65)</f>
        <v>-5047157</v>
      </c>
      <c r="H66" s="63"/>
      <c r="I66" s="135">
        <f>SUM(I51:I65)</f>
        <v>9948008</v>
      </c>
      <c r="J66" s="63"/>
      <c r="K66" s="135">
        <f>SUM(K51:K65)</f>
        <v>-5309211</v>
      </c>
    </row>
    <row r="67" spans="1:11" ht="21.75" customHeight="1">
      <c r="A67" s="108" t="s">
        <v>59</v>
      </c>
      <c r="B67" s="101"/>
      <c r="C67" s="96"/>
      <c r="E67" s="63"/>
      <c r="F67" s="63"/>
      <c r="G67" s="63"/>
      <c r="H67" s="63"/>
      <c r="I67" s="63"/>
      <c r="J67" s="63"/>
      <c r="K67" s="63"/>
    </row>
    <row r="68" spans="1:11" ht="21.75" customHeight="1">
      <c r="A68" s="105" t="s">
        <v>289</v>
      </c>
      <c r="B68" s="131"/>
      <c r="C68" s="96"/>
      <c r="E68" s="63">
        <v>-413379</v>
      </c>
      <c r="F68" s="63"/>
      <c r="G68" s="63">
        <v>-454724</v>
      </c>
      <c r="H68" s="63"/>
      <c r="I68" s="63">
        <v>-460000</v>
      </c>
      <c r="J68" s="63"/>
      <c r="K68" s="63">
        <v>-520000</v>
      </c>
    </row>
    <row r="69" spans="1:11" ht="21.75" customHeight="1">
      <c r="A69" s="105" t="s">
        <v>93</v>
      </c>
      <c r="C69" s="96"/>
      <c r="E69" s="63">
        <v>500000</v>
      </c>
      <c r="F69" s="63"/>
      <c r="G69" s="63">
        <v>60000</v>
      </c>
      <c r="H69" s="63"/>
      <c r="I69" s="63">
        <v>500000</v>
      </c>
      <c r="J69" s="63"/>
      <c r="K69" s="63">
        <v>0</v>
      </c>
    </row>
    <row r="70" spans="1:11" ht="21.75" customHeight="1">
      <c r="A70" s="105" t="s">
        <v>232</v>
      </c>
      <c r="C70" s="96"/>
      <c r="E70" s="63">
        <v>-3317800</v>
      </c>
      <c r="F70" s="63"/>
      <c r="G70" s="63">
        <v>-5760184</v>
      </c>
      <c r="H70" s="63"/>
      <c r="I70" s="63">
        <v>-3236964</v>
      </c>
      <c r="J70" s="63"/>
      <c r="K70" s="63">
        <v>-5736922</v>
      </c>
    </row>
    <row r="71" spans="1:11" ht="21.75" customHeight="1">
      <c r="A71" s="105" t="s">
        <v>233</v>
      </c>
      <c r="C71" s="96"/>
      <c r="E71" s="63">
        <v>0</v>
      </c>
      <c r="F71" s="63"/>
      <c r="G71" s="63">
        <v>-1000000</v>
      </c>
      <c r="H71" s="63"/>
      <c r="I71" s="63">
        <v>0</v>
      </c>
      <c r="J71" s="63"/>
      <c r="K71" s="63">
        <v>-1000000</v>
      </c>
    </row>
    <row r="72" spans="1:11" ht="21.75" customHeight="1">
      <c r="A72" s="105" t="s">
        <v>234</v>
      </c>
      <c r="C72" s="96"/>
      <c r="E72" s="63">
        <v>0</v>
      </c>
      <c r="F72" s="63"/>
      <c r="G72" s="63">
        <v>14300000</v>
      </c>
      <c r="H72" s="63"/>
      <c r="I72" s="63">
        <v>0</v>
      </c>
      <c r="J72" s="63"/>
      <c r="K72" s="63">
        <v>0</v>
      </c>
    </row>
    <row r="73" spans="1:11" ht="21.75" customHeight="1">
      <c r="A73" s="105" t="s">
        <v>151</v>
      </c>
      <c r="C73" s="96"/>
      <c r="E73" s="63">
        <v>-1251137</v>
      </c>
      <c r="F73" s="63"/>
      <c r="G73" s="63">
        <v>-1275572</v>
      </c>
      <c r="H73" s="63"/>
      <c r="I73" s="63">
        <v>-1166453</v>
      </c>
      <c r="J73" s="63"/>
      <c r="K73" s="63">
        <v>-1207486</v>
      </c>
    </row>
    <row r="74" spans="1:11" ht="21" customHeight="1">
      <c r="A74" s="105" t="s">
        <v>173</v>
      </c>
      <c r="B74" s="94"/>
      <c r="C74" s="96"/>
      <c r="E74" s="63">
        <v>-1603759</v>
      </c>
      <c r="F74" s="63"/>
      <c r="G74" s="63">
        <v>-867200</v>
      </c>
      <c r="H74" s="63"/>
      <c r="I74" s="63">
        <v>-695159</v>
      </c>
      <c r="J74" s="63"/>
      <c r="K74" s="63">
        <v>-807872</v>
      </c>
    </row>
    <row r="75" spans="1:11" ht="21" customHeight="1">
      <c r="A75" s="105" t="s">
        <v>207</v>
      </c>
      <c r="B75" s="94"/>
      <c r="C75" s="96"/>
      <c r="E75" s="63">
        <v>-4</v>
      </c>
      <c r="F75" s="63"/>
      <c r="G75" s="63">
        <v>-7</v>
      </c>
      <c r="H75" s="63"/>
      <c r="I75" s="63">
        <v>-4</v>
      </c>
      <c r="J75" s="63"/>
      <c r="K75" s="63">
        <v>-7</v>
      </c>
    </row>
    <row r="76" spans="1:11" ht="21" customHeight="1">
      <c r="A76" s="105" t="s">
        <v>235</v>
      </c>
      <c r="B76" s="94"/>
      <c r="C76" s="96"/>
      <c r="E76" s="63">
        <v>-2250</v>
      </c>
      <c r="F76" s="63"/>
      <c r="G76" s="63">
        <v>-750</v>
      </c>
      <c r="H76" s="63"/>
      <c r="I76" s="63">
        <v>0</v>
      </c>
      <c r="J76" s="63"/>
      <c r="K76" s="63">
        <v>0</v>
      </c>
    </row>
    <row r="77" spans="1:11" ht="21" customHeight="1">
      <c r="A77" s="105" t="s">
        <v>236</v>
      </c>
      <c r="B77" s="94"/>
      <c r="C77" s="96"/>
      <c r="E77" s="63">
        <v>0</v>
      </c>
      <c r="F77" s="63"/>
      <c r="G77" s="63">
        <v>364119</v>
      </c>
      <c r="H77" s="63"/>
      <c r="I77" s="63">
        <v>0</v>
      </c>
      <c r="J77" s="63"/>
      <c r="K77" s="63">
        <v>364119</v>
      </c>
    </row>
    <row r="78" spans="1:11" ht="21.75" customHeight="1">
      <c r="A78" s="108" t="s">
        <v>237</v>
      </c>
      <c r="C78" s="96"/>
      <c r="E78" s="135">
        <f>SUM(E68:F77)</f>
        <v>-6088329</v>
      </c>
      <c r="F78" s="63"/>
      <c r="G78" s="135">
        <f>SUM(G68:H77)</f>
        <v>5365682</v>
      </c>
      <c r="H78" s="63"/>
      <c r="I78" s="135">
        <f>SUM(I68:J77)</f>
        <v>-5058580</v>
      </c>
      <c r="J78" s="63"/>
      <c r="K78" s="135">
        <f>SUM(K68:L77)</f>
        <v>-8908168</v>
      </c>
    </row>
    <row r="79" spans="1:11" ht="21.75" customHeight="1">
      <c r="A79" s="108" t="s">
        <v>300</v>
      </c>
      <c r="C79" s="96"/>
      <c r="E79" s="63">
        <f>SUM(E40,E66,E78)</f>
        <v>8051973</v>
      </c>
      <c r="F79" s="63"/>
      <c r="G79" s="63">
        <f>SUM(G40,G66,G78)</f>
        <v>753142</v>
      </c>
      <c r="H79" s="63"/>
      <c r="I79" s="63">
        <f>SUM(I40,I66,I78)</f>
        <v>7719312</v>
      </c>
      <c r="J79" s="63"/>
      <c r="K79" s="63">
        <f>SUM(K40,K66,K78)</f>
        <v>490571</v>
      </c>
    </row>
    <row r="80" spans="1:11" ht="21.75" customHeight="1">
      <c r="A80" s="132" t="s">
        <v>141</v>
      </c>
      <c r="B80" s="94"/>
      <c r="C80" s="96"/>
      <c r="E80" s="136">
        <v>3591692</v>
      </c>
      <c r="F80" s="63"/>
      <c r="G80" s="136">
        <v>2125935</v>
      </c>
      <c r="H80" s="63"/>
      <c r="I80" s="136">
        <v>2810669</v>
      </c>
      <c r="J80" s="63"/>
      <c r="K80" s="136">
        <v>1458554</v>
      </c>
    </row>
    <row r="81" spans="1:11" ht="21.75" customHeight="1" thickBot="1">
      <c r="A81" s="99" t="s">
        <v>183</v>
      </c>
      <c r="B81" s="131"/>
      <c r="C81" s="96"/>
      <c r="E81" s="157">
        <f>SUM(E79:E80)</f>
        <v>11643665</v>
      </c>
      <c r="F81" s="63"/>
      <c r="G81" s="157">
        <f>SUM(G79:G80)</f>
        <v>2879077</v>
      </c>
      <c r="H81" s="63"/>
      <c r="I81" s="157">
        <f>SUM(I79:I80)</f>
        <v>10529981</v>
      </c>
      <c r="J81" s="63"/>
      <c r="K81" s="157">
        <f>SUM(K79:K80)</f>
        <v>1949125</v>
      </c>
    </row>
    <row r="82" spans="1:11" ht="18" customHeight="1" thickTop="1">
      <c r="C82" s="96"/>
      <c r="D82" s="100"/>
      <c r="E82" s="63">
        <v>0</v>
      </c>
      <c r="F82" s="63"/>
      <c r="G82" s="63">
        <v>0</v>
      </c>
      <c r="H82" s="63"/>
      <c r="I82" s="63">
        <v>0</v>
      </c>
      <c r="J82" s="63"/>
      <c r="K82" s="63">
        <v>0</v>
      </c>
    </row>
    <row r="83" spans="1:11" ht="21.75" customHeight="1">
      <c r="A83" s="105" t="s">
        <v>144</v>
      </c>
      <c r="B83" s="131"/>
      <c r="C83" s="96"/>
      <c r="F83" s="98"/>
    </row>
    <row r="84" spans="1:11" ht="21.75" customHeight="1">
      <c r="A84" s="169"/>
      <c r="B84" s="131"/>
      <c r="C84" s="96"/>
      <c r="F84" s="98"/>
      <c r="K84" s="122" t="s">
        <v>137</v>
      </c>
    </row>
    <row r="85" spans="1:11" s="94" customFormat="1" ht="21.75" customHeight="1">
      <c r="A85" s="99" t="s">
        <v>97</v>
      </c>
      <c r="B85" s="95"/>
      <c r="C85" s="96"/>
      <c r="D85" s="97"/>
      <c r="E85" s="97"/>
      <c r="F85" s="97"/>
      <c r="G85" s="97"/>
      <c r="H85" s="97"/>
      <c r="I85" s="97"/>
      <c r="J85" s="97"/>
      <c r="K85" s="100"/>
    </row>
    <row r="86" spans="1:11" s="94" customFormat="1" ht="21.75" customHeight="1">
      <c r="A86" s="138" t="s">
        <v>57</v>
      </c>
      <c r="B86" s="97"/>
      <c r="C86" s="96"/>
      <c r="D86" s="97"/>
      <c r="E86" s="97"/>
      <c r="F86" s="97"/>
      <c r="G86" s="97"/>
      <c r="H86" s="97"/>
      <c r="I86" s="97"/>
      <c r="J86" s="97"/>
      <c r="K86" s="100"/>
    </row>
    <row r="87" spans="1:11" s="94" customFormat="1" ht="21.75" customHeight="1">
      <c r="A87" s="167" t="s">
        <v>242</v>
      </c>
      <c r="B87" s="95"/>
      <c r="C87" s="96"/>
      <c r="D87" s="97"/>
      <c r="E87" s="97"/>
      <c r="F87" s="97"/>
      <c r="G87" s="97"/>
      <c r="H87" s="97"/>
      <c r="I87" s="97"/>
      <c r="J87" s="97"/>
      <c r="K87" s="100"/>
    </row>
    <row r="88" spans="1:11" s="94" customFormat="1" ht="21.75" customHeight="1">
      <c r="B88" s="95"/>
      <c r="C88" s="96"/>
      <c r="D88" s="97"/>
      <c r="E88" s="97"/>
      <c r="F88" s="97"/>
      <c r="G88" s="97"/>
      <c r="H88" s="97"/>
      <c r="I88" s="95"/>
      <c r="J88" s="97"/>
      <c r="K88" s="122" t="s">
        <v>133</v>
      </c>
    </row>
    <row r="89" spans="1:11" ht="21.75" customHeight="1">
      <c r="C89" s="96"/>
      <c r="E89" s="293"/>
      <c r="F89" s="293" t="s">
        <v>1</v>
      </c>
      <c r="G89" s="293"/>
      <c r="H89" s="101"/>
      <c r="I89" s="293"/>
      <c r="J89" s="293" t="s">
        <v>2</v>
      </c>
      <c r="K89" s="293"/>
    </row>
    <row r="90" spans="1:11" ht="21.75" customHeight="1">
      <c r="C90" s="96"/>
      <c r="D90" s="126"/>
      <c r="E90" s="168" t="s">
        <v>192</v>
      </c>
      <c r="F90" s="127"/>
      <c r="G90" s="168" t="s">
        <v>180</v>
      </c>
      <c r="H90" s="128"/>
      <c r="I90" s="168" t="s">
        <v>192</v>
      </c>
      <c r="J90" s="127"/>
      <c r="K90" s="168" t="s">
        <v>180</v>
      </c>
    </row>
    <row r="91" spans="1:11" ht="21.75" customHeight="1">
      <c r="A91" s="108" t="s">
        <v>91</v>
      </c>
      <c r="C91" s="96"/>
      <c r="D91" s="100"/>
      <c r="E91" s="63"/>
      <c r="F91" s="63"/>
      <c r="G91" s="63"/>
      <c r="H91" s="63"/>
      <c r="I91" s="63"/>
      <c r="J91" s="63"/>
      <c r="K91" s="63"/>
    </row>
    <row r="92" spans="1:11" ht="21.75" customHeight="1">
      <c r="A92" s="105" t="s">
        <v>92</v>
      </c>
      <c r="C92" s="96"/>
      <c r="D92" s="100"/>
      <c r="E92" s="63"/>
      <c r="F92" s="63"/>
      <c r="G92" s="63"/>
      <c r="H92" s="63"/>
      <c r="I92" s="63"/>
      <c r="J92" s="63"/>
      <c r="K92" s="63"/>
    </row>
    <row r="93" spans="1:11" ht="21.75" customHeight="1">
      <c r="A93" s="105" t="s">
        <v>208</v>
      </c>
      <c r="C93" s="96"/>
      <c r="D93" s="100"/>
      <c r="E93" s="63">
        <v>-4</v>
      </c>
      <c r="F93" s="63"/>
      <c r="G93" s="63">
        <v>-7</v>
      </c>
      <c r="H93" s="63"/>
      <c r="I93" s="63">
        <v>-4</v>
      </c>
      <c r="J93" s="63"/>
      <c r="K93" s="63">
        <v>-7</v>
      </c>
    </row>
    <row r="94" spans="1:11" ht="21.75" customHeight="1">
      <c r="A94" s="105" t="s">
        <v>301</v>
      </c>
      <c r="C94" s="96"/>
      <c r="D94" s="100"/>
      <c r="E94" s="103">
        <v>14298</v>
      </c>
      <c r="F94" s="63"/>
      <c r="G94" s="103">
        <v>29552</v>
      </c>
      <c r="H94" s="63"/>
      <c r="I94" s="63">
        <v>12252</v>
      </c>
      <c r="J94" s="63"/>
      <c r="K94" s="63">
        <v>164</v>
      </c>
    </row>
    <row r="95" spans="1:11" ht="21.75" customHeight="1">
      <c r="A95" s="105" t="s">
        <v>238</v>
      </c>
      <c r="C95" s="96"/>
      <c r="D95" s="100"/>
      <c r="E95" s="103">
        <v>582769</v>
      </c>
      <c r="F95" s="63">
        <v>-4872</v>
      </c>
      <c r="G95" s="103">
        <v>7613</v>
      </c>
      <c r="H95" s="63"/>
      <c r="I95" s="103">
        <v>575001</v>
      </c>
      <c r="J95" s="63"/>
      <c r="K95" s="103">
        <v>-14156</v>
      </c>
    </row>
    <row r="96" spans="1:11" ht="21.75" customHeight="1">
      <c r="A96" s="105" t="s">
        <v>190</v>
      </c>
      <c r="C96" s="96"/>
      <c r="D96" s="100"/>
      <c r="F96" s="63"/>
      <c r="H96" s="63"/>
      <c r="J96" s="63"/>
      <c r="K96" s="103"/>
    </row>
    <row r="97" spans="1:11" ht="21.75" customHeight="1">
      <c r="A97" s="105" t="s">
        <v>191</v>
      </c>
      <c r="C97" s="96"/>
      <c r="D97" s="100"/>
      <c r="E97" s="49">
        <v>0</v>
      </c>
      <c r="F97" s="49"/>
      <c r="G97" s="49">
        <v>75035</v>
      </c>
      <c r="H97" s="49"/>
      <c r="I97" s="49">
        <v>0</v>
      </c>
      <c r="J97" s="49"/>
      <c r="K97" s="49">
        <v>75035</v>
      </c>
    </row>
    <row r="98" spans="1:11" ht="21.75" customHeight="1">
      <c r="A98" s="105" t="s">
        <v>190</v>
      </c>
      <c r="C98" s="96"/>
      <c r="D98" s="100"/>
      <c r="E98" s="49"/>
      <c r="F98" s="49"/>
      <c r="G98" s="49"/>
      <c r="H98" s="49"/>
      <c r="I98" s="49"/>
      <c r="J98" s="49"/>
      <c r="K98" s="49"/>
    </row>
    <row r="99" spans="1:11" ht="21.75" customHeight="1">
      <c r="A99" s="105" t="s">
        <v>239</v>
      </c>
      <c r="C99" s="96"/>
      <c r="D99" s="100"/>
      <c r="E99" s="63">
        <v>0</v>
      </c>
      <c r="F99" s="49"/>
      <c r="G99" s="66">
        <v>0</v>
      </c>
      <c r="H99" s="49"/>
      <c r="I99" s="49">
        <v>0</v>
      </c>
      <c r="J99" s="49"/>
      <c r="K99" s="49">
        <v>259402</v>
      </c>
    </row>
    <row r="100" spans="1:11" ht="21.75" customHeight="1">
      <c r="A100" s="105" t="s">
        <v>302</v>
      </c>
      <c r="C100" s="96"/>
      <c r="D100" s="100"/>
      <c r="E100" s="63"/>
      <c r="F100" s="63"/>
      <c r="G100" s="63"/>
      <c r="H100" s="63"/>
      <c r="I100" s="63"/>
      <c r="J100" s="63"/>
      <c r="K100" s="63"/>
    </row>
    <row r="101" spans="1:11" ht="21.75" customHeight="1">
      <c r="A101" s="105" t="s">
        <v>240</v>
      </c>
      <c r="C101" s="96"/>
      <c r="D101" s="100"/>
      <c r="E101" s="63">
        <v>-2121933</v>
      </c>
      <c r="F101" s="63"/>
      <c r="G101" s="63">
        <v>5486938</v>
      </c>
      <c r="H101" s="63"/>
      <c r="I101" s="49">
        <v>-1711933</v>
      </c>
      <c r="J101" s="63"/>
      <c r="K101" s="63">
        <v>4461938</v>
      </c>
    </row>
    <row r="102" spans="1:11" ht="21.75" customHeight="1">
      <c r="A102" s="105" t="s">
        <v>290</v>
      </c>
      <c r="C102" s="96"/>
      <c r="D102" s="100"/>
      <c r="E102" s="63"/>
      <c r="F102" s="63"/>
      <c r="G102" s="63"/>
      <c r="H102" s="63"/>
      <c r="I102" s="49"/>
      <c r="J102" s="63"/>
      <c r="K102" s="63"/>
    </row>
    <row r="103" spans="1:11" ht="21.75" customHeight="1">
      <c r="A103" s="105" t="s">
        <v>291</v>
      </c>
      <c r="C103" s="96"/>
      <c r="D103" s="100"/>
      <c r="E103" s="63">
        <v>-484401</v>
      </c>
      <c r="F103" s="63"/>
      <c r="G103" s="63">
        <v>0</v>
      </c>
      <c r="H103" s="63"/>
      <c r="I103" s="63">
        <v>-484401</v>
      </c>
      <c r="J103" s="63"/>
      <c r="K103" s="63">
        <v>0</v>
      </c>
    </row>
    <row r="104" spans="1:11" ht="21.75" customHeight="1">
      <c r="A104" s="105" t="s">
        <v>303</v>
      </c>
      <c r="C104" s="96"/>
      <c r="D104" s="100"/>
      <c r="E104" s="63">
        <v>-631170</v>
      </c>
      <c r="F104" s="63"/>
      <c r="G104" s="63">
        <v>0</v>
      </c>
      <c r="H104" s="63"/>
      <c r="I104" s="63">
        <v>-631170</v>
      </c>
      <c r="J104" s="63"/>
      <c r="K104" s="63">
        <v>0</v>
      </c>
    </row>
    <row r="105" spans="1:11" ht="21.75" customHeight="1">
      <c r="C105" s="96"/>
      <c r="D105" s="100"/>
      <c r="E105" s="63"/>
      <c r="F105" s="100"/>
      <c r="G105" s="100"/>
      <c r="H105" s="100"/>
      <c r="I105" s="100"/>
      <c r="J105" s="100"/>
    </row>
    <row r="106" spans="1:11" ht="21.75" customHeight="1">
      <c r="A106" s="105" t="s">
        <v>144</v>
      </c>
      <c r="B106" s="131"/>
      <c r="C106" s="96"/>
      <c r="E106" s="98"/>
      <c r="F106" s="98"/>
      <c r="G106" s="98"/>
    </row>
  </sheetData>
  <pageMargins left="0.82677165354330717" right="0.15748031496062992" top="0.78740157480314965" bottom="0.31496062992125984" header="0.31496062992125984" footer="0.31496062992125984"/>
  <pageSetup paperSize="9" scale="80" orientation="portrait" r:id="rId1"/>
  <headerFooter differentOddEven="1"/>
  <rowBreaks count="2" manualBreakCount="2">
    <brk id="42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D6569-F0D5-4E82-85B9-5A3AEA206A06}">
  <sheetPr>
    <tabColor theme="8" tint="0.39997558519241921"/>
  </sheetPr>
  <dimension ref="A4:J36"/>
  <sheetViews>
    <sheetView topLeftCell="A10" zoomScale="130" zoomScaleNormal="130" workbookViewId="0">
      <selection activeCell="G28" sqref="G28"/>
    </sheetView>
  </sheetViews>
  <sheetFormatPr defaultColWidth="8.7265625" defaultRowHeight="14"/>
  <cols>
    <col min="1" max="1" width="25.453125" style="241" customWidth="1"/>
    <col min="2" max="2" width="19.453125" style="241" bestFit="1" customWidth="1"/>
    <col min="3" max="3" width="2.1796875" style="241" customWidth="1"/>
    <col min="4" max="4" width="18.1796875" style="241" bestFit="1" customWidth="1"/>
    <col min="5" max="5" width="17.54296875" style="241" bestFit="1" customWidth="1"/>
    <col min="6" max="6" width="6.7265625" style="241" bestFit="1" customWidth="1"/>
    <col min="7" max="7" width="17.7265625" style="241" bestFit="1" customWidth="1"/>
    <col min="8" max="8" width="2.1796875" style="241" customWidth="1"/>
    <col min="9" max="9" width="17.7265625" style="241" bestFit="1" customWidth="1"/>
    <col min="10" max="10" width="16.453125" style="241" bestFit="1" customWidth="1"/>
    <col min="11" max="16384" width="8.7265625" style="241"/>
  </cols>
  <sheetData>
    <row r="4" spans="1:10">
      <c r="B4" s="306" t="s">
        <v>270</v>
      </c>
      <c r="C4" s="306"/>
      <c r="D4" s="306"/>
      <c r="E4" s="306"/>
    </row>
    <row r="5" spans="1:10">
      <c r="B5" s="242">
        <v>2023</v>
      </c>
      <c r="C5" s="243"/>
      <c r="D5" s="242">
        <v>2022</v>
      </c>
      <c r="E5" s="242" t="s">
        <v>271</v>
      </c>
    </row>
    <row r="6" spans="1:10">
      <c r="B6" s="244"/>
      <c r="C6" s="244"/>
      <c r="D6" s="244"/>
      <c r="E6" s="244"/>
    </row>
    <row r="7" spans="1:10">
      <c r="A7" s="241" t="s">
        <v>270</v>
      </c>
      <c r="B7" s="245">
        <f>BS!E23</f>
        <v>6067233</v>
      </c>
      <c r="C7" s="245"/>
      <c r="D7" s="245">
        <f>BS!G23</f>
        <v>4844613</v>
      </c>
      <c r="E7" s="245">
        <f>B7-D7</f>
        <v>1222620</v>
      </c>
    </row>
    <row r="8" spans="1:10">
      <c r="A8" s="246" t="s">
        <v>272</v>
      </c>
      <c r="B8" s="257">
        <f>-1181250-71266</f>
        <v>-1252516</v>
      </c>
      <c r="D8" s="247">
        <v>0</v>
      </c>
      <c r="E8" s="245">
        <f>B8-D8</f>
        <v>-1252516</v>
      </c>
    </row>
    <row r="9" spans="1:10">
      <c r="A9" s="241" t="s">
        <v>273</v>
      </c>
      <c r="B9" s="248">
        <f>SUM(B7:B8)</f>
        <v>4814717</v>
      </c>
      <c r="D9" s="248">
        <f>SUM(D7:D8)</f>
        <v>4844613</v>
      </c>
      <c r="E9" s="248">
        <f>B9-D9</f>
        <v>-29896</v>
      </c>
      <c r="G9" s="245"/>
    </row>
    <row r="12" spans="1:10">
      <c r="B12" s="258">
        <v>1252516</v>
      </c>
      <c r="G12" s="245"/>
      <c r="I12" s="245"/>
    </row>
    <row r="14" spans="1:10">
      <c r="B14" s="245"/>
      <c r="G14" s="245"/>
    </row>
    <row r="15" spans="1:10">
      <c r="G15" s="245"/>
    </row>
    <row r="16" spans="1:10">
      <c r="B16" s="306" t="s">
        <v>274</v>
      </c>
      <c r="C16" s="306"/>
      <c r="D16" s="306"/>
      <c r="E16" s="306"/>
      <c r="F16" s="306"/>
      <c r="G16" s="306"/>
      <c r="H16" s="306"/>
      <c r="I16" s="306"/>
      <c r="J16" s="306"/>
    </row>
    <row r="17" spans="1:10">
      <c r="B17" s="307" t="s">
        <v>275</v>
      </c>
      <c r="C17" s="307"/>
      <c r="D17" s="307"/>
      <c r="E17" s="307"/>
      <c r="F17" s="244"/>
      <c r="G17" s="307" t="s">
        <v>276</v>
      </c>
      <c r="H17" s="307"/>
      <c r="I17" s="307"/>
      <c r="J17" s="307"/>
    </row>
    <row r="18" spans="1:10">
      <c r="B18" s="242">
        <v>2023</v>
      </c>
      <c r="C18" s="243"/>
      <c r="D18" s="242">
        <v>2022</v>
      </c>
      <c r="E18" s="249" t="s">
        <v>271</v>
      </c>
      <c r="F18" s="244"/>
      <c r="G18" s="242">
        <v>2023</v>
      </c>
      <c r="H18" s="243"/>
      <c r="I18" s="242">
        <v>2022</v>
      </c>
      <c r="J18" s="249" t="s">
        <v>271</v>
      </c>
    </row>
    <row r="19" spans="1:10">
      <c r="A19" s="241" t="s">
        <v>274</v>
      </c>
      <c r="B19" s="245">
        <f>BS!E102</f>
        <v>1914908</v>
      </c>
      <c r="D19" s="245">
        <f>BS!G102</f>
        <v>-16191390</v>
      </c>
      <c r="E19" s="245">
        <f>B19-D19</f>
        <v>18106298</v>
      </c>
      <c r="G19" s="245">
        <f>BS!I102</f>
        <v>1881039</v>
      </c>
      <c r="I19" s="245">
        <f>BS!K102</f>
        <v>-16205145</v>
      </c>
      <c r="J19" s="245">
        <f>G19-I19</f>
        <v>18086184</v>
      </c>
    </row>
    <row r="20" spans="1:10">
      <c r="A20" s="241" t="s">
        <v>283</v>
      </c>
    </row>
    <row r="21" spans="1:10">
      <c r="A21" s="241" t="s">
        <v>273</v>
      </c>
      <c r="B21" s="251">
        <f>SUM(B19:B20)</f>
        <v>1914908</v>
      </c>
      <c r="D21" s="251">
        <f>SUM(D19:D20)</f>
        <v>-16191390</v>
      </c>
      <c r="E21" s="251">
        <f>SUM(E19:E20)</f>
        <v>18106298</v>
      </c>
      <c r="G21" s="251">
        <f>SUM(G19:G20)</f>
        <v>1881039</v>
      </c>
      <c r="I21" s="251">
        <f>SUM(I19:I20)</f>
        <v>-16205145</v>
      </c>
      <c r="J21" s="251">
        <f>SUM(J19:J20)</f>
        <v>18086184</v>
      </c>
    </row>
    <row r="22" spans="1:10">
      <c r="G22" s="245">
        <f>B21-G21</f>
        <v>33869</v>
      </c>
    </row>
    <row r="24" spans="1:10">
      <c r="A24" s="241" t="s">
        <v>277</v>
      </c>
      <c r="D24" s="252"/>
      <c r="E24" s="253">
        <f>E21-J21</f>
        <v>20114</v>
      </c>
      <c r="G24" s="245"/>
    </row>
    <row r="26" spans="1:10" ht="28">
      <c r="A26" s="250" t="s">
        <v>278</v>
      </c>
      <c r="D26" s="252"/>
      <c r="E26" s="247">
        <f>E24-E9</f>
        <v>50010</v>
      </c>
    </row>
    <row r="27" spans="1:10">
      <c r="A27" s="241" t="s">
        <v>279</v>
      </c>
      <c r="E27" s="246">
        <v>-2535</v>
      </c>
    </row>
    <row r="28" spans="1:10">
      <c r="A28" s="241" t="s">
        <v>280</v>
      </c>
      <c r="E28" s="254">
        <v>-47518</v>
      </c>
      <c r="G28" s="254"/>
    </row>
    <row r="29" spans="1:10" ht="14.5" thickBot="1">
      <c r="A29" s="241" t="s">
        <v>271</v>
      </c>
      <c r="E29" s="255">
        <f>SUM(E26:E28)</f>
        <v>-43</v>
      </c>
      <c r="F29" s="256" t="s">
        <v>281</v>
      </c>
    </row>
    <row r="30" spans="1:10" ht="14.5" thickTop="1"/>
    <row r="32" spans="1:10">
      <c r="J32" s="254"/>
    </row>
    <row r="33" spans="1:10">
      <c r="A33" s="250"/>
      <c r="B33" s="257"/>
      <c r="D33" s="247"/>
      <c r="E33" s="245"/>
      <c r="G33" s="257"/>
      <c r="I33" s="247"/>
      <c r="J33" s="254"/>
    </row>
    <row r="34" spans="1:10">
      <c r="A34" s="250"/>
      <c r="B34" s="257"/>
      <c r="D34" s="247"/>
      <c r="E34" s="245"/>
      <c r="G34" s="257"/>
      <c r="I34" s="247"/>
      <c r="J34" s="254"/>
    </row>
    <row r="35" spans="1:10">
      <c r="A35" s="250"/>
      <c r="B35" s="257"/>
      <c r="D35" s="247"/>
      <c r="E35" s="245"/>
      <c r="G35" s="257"/>
      <c r="I35" s="247"/>
      <c r="J35" s="254"/>
    </row>
    <row r="36" spans="1:10">
      <c r="J36" s="254"/>
    </row>
  </sheetData>
  <mergeCells count="4">
    <mergeCell ref="B4:E4"/>
    <mergeCell ref="B16:J16"/>
    <mergeCell ref="B17:E17"/>
    <mergeCell ref="G17:J1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1D4C-0592-49C2-B54E-D51D3C51C76D}">
  <dimension ref="A1:K77"/>
  <sheetViews>
    <sheetView showGridLines="0" view="pageBreakPreview" topLeftCell="A52" zoomScale="115" zoomScaleNormal="120" zoomScaleSheetLayoutView="115" workbookViewId="0">
      <selection activeCell="G28" sqref="G28"/>
    </sheetView>
  </sheetViews>
  <sheetFormatPr defaultColWidth="10.7265625" defaultRowHeight="21" customHeight="1"/>
  <cols>
    <col min="1" max="1" width="56.453125" style="50" customWidth="1"/>
    <col min="2" max="2" width="1.7265625" style="65" customWidth="1"/>
    <col min="3" max="3" width="6.26953125" style="50" customWidth="1"/>
    <col min="4" max="4" width="1.54296875" style="65" customWidth="1"/>
    <col min="5" max="5" width="14.54296875" style="65" customWidth="1"/>
    <col min="6" max="6" width="1.54296875" style="65" customWidth="1"/>
    <col min="7" max="7" width="14.54296875" style="65" customWidth="1"/>
    <col min="8" max="8" width="1.54296875" style="65" customWidth="1"/>
    <col min="9" max="9" width="14.54296875" style="65" bestFit="1" customWidth="1"/>
    <col min="10" max="10" width="1.54296875" style="65" customWidth="1"/>
    <col min="11" max="11" width="14.54296875" style="53" bestFit="1" customWidth="1"/>
    <col min="12" max="12" width="4.26953125" style="65" customWidth="1"/>
    <col min="13" max="13" width="10.7265625" style="65"/>
    <col min="14" max="14" width="12" style="65" bestFit="1" customWidth="1"/>
    <col min="15" max="17" width="10.7265625" style="65"/>
    <col min="18" max="18" width="12" style="65" bestFit="1" customWidth="1"/>
    <col min="19" max="16384" width="10.7265625" style="65"/>
  </cols>
  <sheetData>
    <row r="1" spans="1:11" ht="21" customHeight="1">
      <c r="A1" s="54"/>
      <c r="B1" s="60"/>
      <c r="C1" s="177"/>
      <c r="D1" s="59"/>
      <c r="E1" s="59"/>
      <c r="F1" s="59"/>
      <c r="G1" s="59"/>
      <c r="H1" s="59"/>
      <c r="I1" s="59"/>
      <c r="J1" s="59"/>
      <c r="K1" s="52" t="s">
        <v>137</v>
      </c>
    </row>
    <row r="2" spans="1:11" ht="21" customHeight="1">
      <c r="A2" s="61" t="s">
        <v>97</v>
      </c>
      <c r="B2" s="60"/>
      <c r="C2" s="177"/>
      <c r="D2" s="59"/>
      <c r="E2" s="59"/>
      <c r="F2" s="59"/>
      <c r="G2" s="59"/>
      <c r="H2" s="59"/>
      <c r="I2" s="59"/>
      <c r="J2" s="59"/>
    </row>
    <row r="3" spans="1:11" ht="21" customHeight="1">
      <c r="A3" s="61" t="s">
        <v>45</v>
      </c>
      <c r="B3" s="60"/>
      <c r="C3" s="177"/>
      <c r="D3" s="59"/>
      <c r="E3" s="59"/>
      <c r="F3" s="59"/>
      <c r="G3" s="59"/>
      <c r="H3" s="59"/>
      <c r="I3" s="59"/>
      <c r="J3" s="59"/>
    </row>
    <row r="4" spans="1:11" ht="21" customHeight="1">
      <c r="A4" s="61" t="s">
        <v>254</v>
      </c>
      <c r="B4" s="60"/>
      <c r="C4" s="177"/>
      <c r="D4" s="59"/>
      <c r="E4" s="59"/>
      <c r="F4" s="59"/>
      <c r="G4" s="59"/>
      <c r="H4" s="59"/>
      <c r="I4" s="59"/>
      <c r="J4" s="59"/>
    </row>
    <row r="5" spans="1:11" ht="21" customHeight="1">
      <c r="A5" s="54"/>
      <c r="B5" s="178"/>
      <c r="C5" s="179"/>
      <c r="D5" s="59"/>
      <c r="E5" s="59"/>
      <c r="F5" s="59"/>
      <c r="G5" s="59"/>
      <c r="H5" s="59"/>
      <c r="I5" s="60"/>
      <c r="J5" s="59"/>
      <c r="K5" s="180" t="s">
        <v>133</v>
      </c>
    </row>
    <row r="6" spans="1:11" ht="21" customHeight="1">
      <c r="E6" s="172"/>
      <c r="F6" s="172" t="s">
        <v>1</v>
      </c>
      <c r="G6" s="172"/>
      <c r="H6" s="62"/>
      <c r="I6" s="303" t="s">
        <v>2</v>
      </c>
      <c r="J6" s="303"/>
      <c r="K6" s="303"/>
    </row>
    <row r="7" spans="1:11" ht="21" customHeight="1">
      <c r="C7" s="181" t="s">
        <v>3</v>
      </c>
      <c r="D7" s="182"/>
      <c r="E7" s="181">
        <v>2566</v>
      </c>
      <c r="F7" s="183"/>
      <c r="G7" s="181">
        <v>2565</v>
      </c>
      <c r="H7" s="184"/>
      <c r="I7" s="181">
        <v>2566</v>
      </c>
      <c r="J7" s="183"/>
      <c r="K7" s="181">
        <v>2565</v>
      </c>
    </row>
    <row r="8" spans="1:11" ht="21" customHeight="1">
      <c r="A8" s="51" t="s">
        <v>111</v>
      </c>
      <c r="C8" s="185"/>
      <c r="D8" s="182"/>
      <c r="E8" s="66"/>
      <c r="F8" s="183"/>
      <c r="G8" s="185"/>
      <c r="H8" s="184"/>
      <c r="I8" s="185"/>
      <c r="J8" s="183"/>
      <c r="K8" s="185"/>
    </row>
    <row r="9" spans="1:11" ht="21" customHeight="1">
      <c r="A9" s="51" t="s">
        <v>36</v>
      </c>
      <c r="K9" s="65"/>
    </row>
    <row r="10" spans="1:11" ht="21" customHeight="1">
      <c r="A10" s="186" t="s">
        <v>87</v>
      </c>
      <c r="B10" s="187"/>
      <c r="C10" s="90"/>
      <c r="E10" s="66">
        <v>7389883</v>
      </c>
      <c r="F10" s="66"/>
      <c r="G10" s="66">
        <v>2496475</v>
      </c>
      <c r="H10" s="66"/>
      <c r="I10" s="66">
        <v>7390127</v>
      </c>
      <c r="J10" s="66"/>
      <c r="K10" s="66">
        <v>2496482</v>
      </c>
    </row>
    <row r="11" spans="1:11" ht="21" customHeight="1">
      <c r="A11" s="188" t="s">
        <v>37</v>
      </c>
      <c r="B11" s="187"/>
      <c r="C11" s="90"/>
      <c r="E11" s="66">
        <v>1983584</v>
      </c>
      <c r="F11" s="66"/>
      <c r="G11" s="66">
        <v>1033456</v>
      </c>
      <c r="H11" s="66"/>
      <c r="I11" s="66">
        <v>0</v>
      </c>
      <c r="J11" s="66"/>
      <c r="K11" s="66">
        <v>0</v>
      </c>
    </row>
    <row r="12" spans="1:11" ht="21" customHeight="1">
      <c r="A12" s="189" t="s">
        <v>88</v>
      </c>
      <c r="B12" s="187"/>
      <c r="C12" s="90"/>
      <c r="E12" s="66">
        <v>32044</v>
      </c>
      <c r="F12" s="66"/>
      <c r="G12" s="66">
        <v>15371</v>
      </c>
      <c r="H12" s="66"/>
      <c r="I12" s="66">
        <v>32075</v>
      </c>
      <c r="J12" s="66"/>
      <c r="K12" s="66">
        <v>15371</v>
      </c>
    </row>
    <row r="13" spans="1:11" ht="21" customHeight="1">
      <c r="A13" s="189" t="s">
        <v>89</v>
      </c>
      <c r="B13" s="187"/>
      <c r="C13" s="90"/>
      <c r="E13" s="66">
        <v>224412</v>
      </c>
      <c r="F13" s="66"/>
      <c r="G13" s="66">
        <v>85201</v>
      </c>
      <c r="H13" s="66"/>
      <c r="I13" s="66">
        <v>6833</v>
      </c>
      <c r="J13" s="66"/>
      <c r="K13" s="66">
        <v>85201</v>
      </c>
    </row>
    <row r="14" spans="1:11" ht="21" customHeight="1">
      <c r="A14" s="190" t="s">
        <v>174</v>
      </c>
      <c r="B14" s="187"/>
      <c r="C14" s="90"/>
      <c r="E14" s="66">
        <v>310086</v>
      </c>
      <c r="F14" s="66"/>
      <c r="G14" s="66">
        <v>206724</v>
      </c>
      <c r="H14" s="66"/>
      <c r="I14" s="66">
        <v>527710</v>
      </c>
      <c r="J14" s="66"/>
      <c r="K14" s="66">
        <v>312724</v>
      </c>
    </row>
    <row r="15" spans="1:11" ht="21" customHeight="1">
      <c r="A15" s="188" t="s">
        <v>205</v>
      </c>
      <c r="B15" s="187"/>
      <c r="C15" s="90"/>
      <c r="E15" s="66">
        <v>0</v>
      </c>
      <c r="F15" s="66"/>
      <c r="G15" s="66">
        <v>1347</v>
      </c>
      <c r="H15" s="66"/>
      <c r="I15" s="66">
        <v>0</v>
      </c>
      <c r="J15" s="66"/>
      <c r="K15" s="66">
        <v>1347</v>
      </c>
    </row>
    <row r="16" spans="1:11" ht="21" customHeight="1">
      <c r="A16" s="190" t="s">
        <v>246</v>
      </c>
      <c r="B16" s="187"/>
      <c r="C16" s="90"/>
      <c r="E16" s="66">
        <v>40939</v>
      </c>
      <c r="F16" s="66"/>
      <c r="G16" s="66">
        <v>0</v>
      </c>
      <c r="H16" s="66"/>
      <c r="I16" s="66">
        <v>38060</v>
      </c>
      <c r="J16" s="66"/>
      <c r="K16" s="66">
        <v>0</v>
      </c>
    </row>
    <row r="17" spans="1:11" ht="21" customHeight="1">
      <c r="A17" s="188" t="s">
        <v>38</v>
      </c>
      <c r="B17" s="187"/>
      <c r="C17" s="90"/>
      <c r="E17" s="191">
        <v>723894</v>
      </c>
      <c r="F17" s="66"/>
      <c r="G17" s="191">
        <v>342576</v>
      </c>
      <c r="H17" s="66"/>
      <c r="I17" s="191">
        <v>1026853</v>
      </c>
      <c r="J17" s="66"/>
      <c r="K17" s="191">
        <v>351124</v>
      </c>
    </row>
    <row r="18" spans="1:11" ht="21" customHeight="1">
      <c r="A18" s="51" t="s">
        <v>39</v>
      </c>
      <c r="E18" s="191">
        <f>SUM(E10:E17)</f>
        <v>10704842</v>
      </c>
      <c r="F18" s="66"/>
      <c r="G18" s="191">
        <f>SUM(G10:G17)</f>
        <v>4181150</v>
      </c>
      <c r="H18" s="66"/>
      <c r="I18" s="191">
        <f>SUM(I10:I17)</f>
        <v>9021658</v>
      </c>
      <c r="J18" s="66"/>
      <c r="K18" s="191">
        <f>SUM(K10:K17)</f>
        <v>3262249</v>
      </c>
    </row>
    <row r="19" spans="1:11" ht="21" customHeight="1">
      <c r="A19" s="51" t="s">
        <v>40</v>
      </c>
      <c r="E19" s="66"/>
      <c r="F19" s="66"/>
      <c r="G19" s="66"/>
      <c r="H19" s="66"/>
      <c r="I19" s="66"/>
      <c r="J19" s="66"/>
      <c r="K19" s="66"/>
    </row>
    <row r="20" spans="1:11" ht="21" customHeight="1">
      <c r="A20" s="188" t="s">
        <v>41</v>
      </c>
      <c r="B20" s="187"/>
      <c r="C20" s="90"/>
      <c r="E20" s="66">
        <v>7306418</v>
      </c>
      <c r="F20" s="66"/>
      <c r="G20" s="66">
        <v>4511828</v>
      </c>
      <c r="H20" s="66"/>
      <c r="I20" s="66">
        <v>6346829</v>
      </c>
      <c r="J20" s="66"/>
      <c r="K20" s="66">
        <v>3714722</v>
      </c>
    </row>
    <row r="21" spans="1:11" ht="21" customHeight="1">
      <c r="A21" s="188" t="s">
        <v>120</v>
      </c>
      <c r="B21" s="187"/>
      <c r="C21" s="90"/>
      <c r="E21" s="66">
        <v>531184</v>
      </c>
      <c r="F21" s="66"/>
      <c r="G21" s="66">
        <v>318031</v>
      </c>
      <c r="H21" s="66"/>
      <c r="I21" s="66">
        <v>517949</v>
      </c>
      <c r="J21" s="66"/>
      <c r="K21" s="66">
        <v>305848</v>
      </c>
    </row>
    <row r="22" spans="1:11" ht="21" customHeight="1">
      <c r="A22" s="188" t="s">
        <v>42</v>
      </c>
      <c r="B22" s="187"/>
      <c r="C22" s="90"/>
      <c r="E22" s="66">
        <v>802935</v>
      </c>
      <c r="F22" s="66"/>
      <c r="G22" s="66">
        <v>615981</v>
      </c>
      <c r="H22" s="66"/>
      <c r="I22" s="66">
        <v>461142</v>
      </c>
      <c r="J22" s="66"/>
      <c r="K22" s="66">
        <v>367790</v>
      </c>
    </row>
    <row r="23" spans="1:11" ht="21" customHeight="1">
      <c r="A23" s="188" t="s">
        <v>206</v>
      </c>
      <c r="B23" s="187"/>
      <c r="C23" s="90"/>
      <c r="E23" s="66">
        <v>0</v>
      </c>
      <c r="F23" s="66"/>
      <c r="G23" s="66">
        <v>184135</v>
      </c>
      <c r="H23" s="66"/>
      <c r="I23" s="66">
        <v>0</v>
      </c>
      <c r="J23" s="66"/>
      <c r="K23" s="66">
        <v>186881</v>
      </c>
    </row>
    <row r="24" spans="1:11" ht="21" customHeight="1">
      <c r="A24" s="188" t="s">
        <v>43</v>
      </c>
      <c r="B24" s="187"/>
      <c r="C24" s="90"/>
      <c r="E24" s="191">
        <f>958</f>
        <v>958</v>
      </c>
      <c r="F24" s="66"/>
      <c r="G24" s="191">
        <v>481</v>
      </c>
      <c r="H24" s="66"/>
      <c r="I24" s="191">
        <v>0</v>
      </c>
      <c r="J24" s="66"/>
      <c r="K24" s="191">
        <v>0</v>
      </c>
    </row>
    <row r="25" spans="1:11" ht="21" customHeight="1">
      <c r="A25" s="51" t="s">
        <v>44</v>
      </c>
      <c r="E25" s="192">
        <f>SUM(E20:E24)</f>
        <v>8641495</v>
      </c>
      <c r="F25" s="66"/>
      <c r="G25" s="192">
        <f>SUM(G20:G24)</f>
        <v>5630456</v>
      </c>
      <c r="H25" s="66"/>
      <c r="I25" s="192">
        <f>SUM(I20:I24)</f>
        <v>7325920</v>
      </c>
      <c r="J25" s="66"/>
      <c r="K25" s="192">
        <f>SUM(K20:K24)</f>
        <v>4575241</v>
      </c>
    </row>
    <row r="26" spans="1:11" ht="21" customHeight="1">
      <c r="A26" s="51" t="s">
        <v>247</v>
      </c>
      <c r="E26" s="66">
        <f>E18-E25</f>
        <v>2063347</v>
      </c>
      <c r="F26" s="66"/>
      <c r="G26" s="66">
        <f>G18-G25</f>
        <v>-1449306</v>
      </c>
      <c r="H26" s="66"/>
      <c r="I26" s="66">
        <f>I18-I25</f>
        <v>1695738</v>
      </c>
      <c r="J26" s="66"/>
      <c r="K26" s="66">
        <f>K18-K25</f>
        <v>-1312992</v>
      </c>
    </row>
    <row r="27" spans="1:11" ht="21" customHeight="1">
      <c r="A27" s="188" t="s">
        <v>187</v>
      </c>
      <c r="C27" s="90"/>
      <c r="E27" s="66">
        <v>0</v>
      </c>
      <c r="F27" s="66"/>
      <c r="G27" s="66">
        <v>0</v>
      </c>
      <c r="H27" s="66"/>
      <c r="I27" s="66">
        <v>-41103</v>
      </c>
      <c r="J27" s="66"/>
      <c r="K27" s="66">
        <v>-52896</v>
      </c>
    </row>
    <row r="28" spans="1:11" ht="21" customHeight="1">
      <c r="A28" s="188" t="s">
        <v>159</v>
      </c>
      <c r="C28" s="90"/>
      <c r="E28" s="66">
        <v>292292</v>
      </c>
      <c r="F28" s="66"/>
      <c r="G28" s="66">
        <v>207422</v>
      </c>
      <c r="H28" s="66"/>
      <c r="I28" s="220">
        <v>0</v>
      </c>
      <c r="J28" s="66"/>
      <c r="K28" s="220">
        <v>0</v>
      </c>
    </row>
    <row r="29" spans="1:11" ht="21" customHeight="1">
      <c r="A29" s="190" t="s">
        <v>160</v>
      </c>
      <c r="B29" s="187"/>
      <c r="C29" s="90"/>
      <c r="E29" s="66">
        <v>36504</v>
      </c>
      <c r="F29" s="66"/>
      <c r="G29" s="66">
        <v>2624</v>
      </c>
      <c r="H29" s="66"/>
      <c r="I29" s="66">
        <v>40563</v>
      </c>
      <c r="J29" s="66"/>
      <c r="K29" s="66">
        <v>5661</v>
      </c>
    </row>
    <row r="30" spans="1:11" ht="21" customHeight="1">
      <c r="A30" s="188" t="s">
        <v>148</v>
      </c>
      <c r="C30" s="90"/>
      <c r="E30" s="191">
        <f>-1088526</f>
        <v>-1088526</v>
      </c>
      <c r="F30" s="66"/>
      <c r="G30" s="191">
        <v>-584359</v>
      </c>
      <c r="H30" s="66"/>
      <c r="I30" s="221">
        <v>-473795</v>
      </c>
      <c r="J30" s="66"/>
      <c r="K30" s="221">
        <v>-544490</v>
      </c>
    </row>
    <row r="31" spans="1:11" ht="21" customHeight="1">
      <c r="A31" s="193" t="s">
        <v>255</v>
      </c>
      <c r="B31" s="54"/>
      <c r="E31" s="66">
        <f>SUM(E26:E30)</f>
        <v>1303617</v>
      </c>
      <c r="F31" s="66"/>
      <c r="G31" s="66">
        <f>SUM(G26:G30)</f>
        <v>-1823619</v>
      </c>
      <c r="H31" s="66"/>
      <c r="I31" s="66">
        <f>SUM(I26:I30)</f>
        <v>1221403</v>
      </c>
      <c r="J31" s="66"/>
      <c r="K31" s="66">
        <f>SUM(K26:K30)</f>
        <v>-1904717</v>
      </c>
    </row>
    <row r="32" spans="1:11" ht="21" customHeight="1">
      <c r="A32" s="188" t="s">
        <v>184</v>
      </c>
      <c r="B32" s="54"/>
      <c r="C32" s="90">
        <v>13</v>
      </c>
      <c r="E32" s="191">
        <v>242600</v>
      </c>
      <c r="F32" s="66"/>
      <c r="G32" s="191">
        <v>-54929</v>
      </c>
      <c r="H32" s="66"/>
      <c r="I32" s="191">
        <v>307242</v>
      </c>
      <c r="J32" s="66"/>
      <c r="K32" s="191">
        <v>-25176</v>
      </c>
    </row>
    <row r="33" spans="1:11" ht="21" customHeight="1">
      <c r="A33" s="51" t="s">
        <v>249</v>
      </c>
      <c r="E33" s="194">
        <f>SUM(E31:E32)</f>
        <v>1546217</v>
      </c>
      <c r="F33" s="66"/>
      <c r="G33" s="194">
        <f>SUM(G31:G32)</f>
        <v>-1878548</v>
      </c>
      <c r="H33" s="66"/>
      <c r="I33" s="191">
        <f>SUM(I31:I32)</f>
        <v>1528645</v>
      </c>
      <c r="J33" s="66"/>
      <c r="K33" s="191">
        <f>SUM(K31:K32)</f>
        <v>-1929893</v>
      </c>
    </row>
    <row r="34" spans="1:11" ht="21" customHeight="1">
      <c r="A34" s="51"/>
      <c r="E34" s="195"/>
      <c r="F34" s="66"/>
      <c r="G34" s="195"/>
      <c r="H34" s="66"/>
      <c r="I34" s="66"/>
      <c r="J34" s="66"/>
      <c r="K34" s="66"/>
    </row>
    <row r="35" spans="1:11" ht="21" customHeight="1">
      <c r="A35" s="196" t="s">
        <v>73</v>
      </c>
      <c r="B35" s="190"/>
      <c r="C35" s="197"/>
      <c r="D35" s="198"/>
      <c r="E35" s="199"/>
      <c r="F35" s="200"/>
      <c r="G35" s="199"/>
      <c r="H35" s="199"/>
      <c r="I35" s="200"/>
      <c r="J35" s="201"/>
      <c r="K35" s="200"/>
    </row>
    <row r="36" spans="1:11" ht="21" customHeight="1">
      <c r="A36" s="202" t="s">
        <v>107</v>
      </c>
      <c r="B36" s="190"/>
      <c r="C36" s="197"/>
      <c r="D36" s="198"/>
      <c r="E36" s="199"/>
      <c r="F36" s="200"/>
      <c r="G36" s="199"/>
      <c r="H36" s="199"/>
      <c r="I36" s="200"/>
      <c r="J36" s="201"/>
      <c r="K36" s="200"/>
    </row>
    <row r="37" spans="1:11" ht="21" customHeight="1">
      <c r="A37" s="188" t="s">
        <v>250</v>
      </c>
      <c r="B37" s="190"/>
      <c r="C37" s="203"/>
      <c r="D37" s="198"/>
      <c r="E37" s="204">
        <v>0</v>
      </c>
      <c r="F37" s="204"/>
      <c r="G37" s="204">
        <v>0</v>
      </c>
      <c r="H37" s="201"/>
      <c r="I37" s="204">
        <f>585+1</f>
        <v>586</v>
      </c>
      <c r="J37" s="204"/>
      <c r="K37" s="204">
        <v>7738</v>
      </c>
    </row>
    <row r="38" spans="1:11" ht="21" customHeight="1">
      <c r="A38" s="205" t="s">
        <v>188</v>
      </c>
      <c r="B38" s="190"/>
      <c r="C38" s="197"/>
      <c r="D38" s="198"/>
      <c r="E38" s="204">
        <v>7329</v>
      </c>
      <c r="F38" s="200"/>
      <c r="G38" s="204">
        <v>84876</v>
      </c>
      <c r="H38" s="199"/>
      <c r="I38" s="204">
        <v>6679</v>
      </c>
      <c r="J38" s="204"/>
      <c r="K38" s="204">
        <v>76064</v>
      </c>
    </row>
    <row r="39" spans="1:11" ht="21" customHeight="1">
      <c r="A39" s="205" t="s">
        <v>108</v>
      </c>
      <c r="B39" s="190"/>
      <c r="C39" s="90">
        <v>13</v>
      </c>
      <c r="D39" s="198"/>
      <c r="E39" s="206">
        <v>-1336</v>
      </c>
      <c r="F39" s="204"/>
      <c r="G39" s="206">
        <v>-1262</v>
      </c>
      <c r="H39" s="201"/>
      <c r="I39" s="206">
        <v>-1336</v>
      </c>
      <c r="J39" s="201"/>
      <c r="K39" s="206">
        <v>-1048</v>
      </c>
    </row>
    <row r="40" spans="1:11" ht="21" customHeight="1">
      <c r="A40" s="205" t="s">
        <v>107</v>
      </c>
      <c r="B40" s="190"/>
      <c r="C40" s="197"/>
      <c r="D40" s="198"/>
      <c r="E40" s="190"/>
      <c r="F40" s="190"/>
      <c r="G40" s="190"/>
      <c r="H40" s="190"/>
      <c r="I40" s="190"/>
      <c r="J40" s="190"/>
      <c r="K40" s="190"/>
    </row>
    <row r="41" spans="1:11" ht="21" customHeight="1">
      <c r="A41" s="205" t="s">
        <v>109</v>
      </c>
      <c r="B41" s="190"/>
      <c r="C41" s="197"/>
      <c r="D41" s="198"/>
      <c r="E41" s="207">
        <f>SUM(E38:E40)</f>
        <v>5993</v>
      </c>
      <c r="F41" s="204"/>
      <c r="G41" s="207">
        <f>SUM(G38:G40)</f>
        <v>83614</v>
      </c>
      <c r="H41" s="201"/>
      <c r="I41" s="207">
        <f>SUM(I37:I40)</f>
        <v>5929</v>
      </c>
      <c r="J41" s="201"/>
      <c r="K41" s="207">
        <f>SUM(K37:K40)</f>
        <v>82754</v>
      </c>
    </row>
    <row r="42" spans="1:11" ht="21" customHeight="1">
      <c r="A42" s="202" t="s">
        <v>149</v>
      </c>
      <c r="B42" s="190"/>
      <c r="C42" s="197"/>
      <c r="D42" s="198"/>
      <c r="E42" s="201"/>
      <c r="F42" s="204"/>
      <c r="G42" s="201"/>
      <c r="H42" s="201"/>
      <c r="I42" s="201"/>
      <c r="J42" s="201"/>
      <c r="K42" s="201"/>
    </row>
    <row r="43" spans="1:11" ht="21" customHeight="1">
      <c r="A43" s="188" t="s">
        <v>250</v>
      </c>
      <c r="B43" s="190"/>
      <c r="C43" s="203"/>
      <c r="D43" s="198"/>
      <c r="E43" s="204">
        <v>0</v>
      </c>
      <c r="F43" s="204"/>
      <c r="G43" s="204">
        <v>0</v>
      </c>
      <c r="H43" s="201"/>
      <c r="I43" s="204">
        <v>-246000</v>
      </c>
      <c r="J43" s="204"/>
      <c r="K43" s="204">
        <v>328000</v>
      </c>
    </row>
    <row r="44" spans="1:11" ht="21" customHeight="1">
      <c r="A44" s="205" t="s">
        <v>212</v>
      </c>
      <c r="B44" s="190"/>
      <c r="C44" s="197"/>
      <c r="D44" s="198"/>
      <c r="E44" s="201"/>
      <c r="F44" s="204"/>
      <c r="G44" s="201"/>
      <c r="H44" s="201"/>
      <c r="I44" s="201"/>
      <c r="J44" s="201"/>
      <c r="K44" s="201"/>
    </row>
    <row r="45" spans="1:11" ht="21" customHeight="1">
      <c r="A45" s="205" t="s">
        <v>150</v>
      </c>
      <c r="B45" s="190"/>
      <c r="C45" s="197"/>
      <c r="D45" s="198"/>
      <c r="E45" s="201">
        <v>-1424182</v>
      </c>
      <c r="F45" s="204"/>
      <c r="G45" s="201">
        <v>2259123</v>
      </c>
      <c r="H45" s="201"/>
      <c r="I45" s="201">
        <v>-1116682</v>
      </c>
      <c r="J45" s="201"/>
      <c r="K45" s="201">
        <v>1849123</v>
      </c>
    </row>
    <row r="46" spans="1:11" ht="21" customHeight="1">
      <c r="A46" s="205" t="s">
        <v>108</v>
      </c>
      <c r="B46" s="190"/>
      <c r="C46" s="90">
        <v>13</v>
      </c>
      <c r="D46" s="198"/>
      <c r="E46" s="207">
        <v>284836</v>
      </c>
      <c r="F46" s="204"/>
      <c r="G46" s="207">
        <v>-451825</v>
      </c>
      <c r="H46" s="201"/>
      <c r="I46" s="207">
        <v>223336</v>
      </c>
      <c r="J46" s="201"/>
      <c r="K46" s="207">
        <v>-369825</v>
      </c>
    </row>
    <row r="47" spans="1:11" ht="21" customHeight="1">
      <c r="A47" s="205" t="s">
        <v>149</v>
      </c>
      <c r="B47" s="190"/>
      <c r="C47" s="197"/>
      <c r="D47" s="198"/>
      <c r="E47" s="201"/>
      <c r="F47" s="204"/>
      <c r="G47" s="201"/>
      <c r="H47" s="201"/>
      <c r="I47" s="201"/>
      <c r="J47" s="201"/>
      <c r="K47" s="201"/>
    </row>
    <row r="48" spans="1:11" ht="21" customHeight="1">
      <c r="A48" s="205" t="s">
        <v>109</v>
      </c>
      <c r="B48" s="190"/>
      <c r="C48" s="197"/>
      <c r="D48" s="198"/>
      <c r="E48" s="207">
        <f>SUM(E43:E47)</f>
        <v>-1139346</v>
      </c>
      <c r="F48" s="204"/>
      <c r="G48" s="207">
        <f>SUM(G43:G47)</f>
        <v>1807298</v>
      </c>
      <c r="H48" s="201"/>
      <c r="I48" s="207">
        <f>SUM(I43:I47)</f>
        <v>-1139346</v>
      </c>
      <c r="J48" s="201"/>
      <c r="K48" s="207">
        <f>SUM(K43:K47)</f>
        <v>1807298</v>
      </c>
    </row>
    <row r="49" spans="1:11" ht="21" customHeight="1">
      <c r="A49" s="196" t="s">
        <v>138</v>
      </c>
      <c r="B49" s="190"/>
      <c r="C49" s="208"/>
      <c r="D49" s="198"/>
      <c r="E49" s="209">
        <f>SUM(E41,E48)</f>
        <v>-1133353</v>
      </c>
      <c r="F49" s="204"/>
      <c r="G49" s="209">
        <f>SUM(G41,G48)</f>
        <v>1890912</v>
      </c>
      <c r="H49" s="201"/>
      <c r="I49" s="209">
        <f>SUM(I41,I48)</f>
        <v>-1133417</v>
      </c>
      <c r="J49" s="201"/>
      <c r="K49" s="209">
        <f>SUM(K41,K48)</f>
        <v>1890052</v>
      </c>
    </row>
    <row r="50" spans="1:11" ht="11.25" customHeight="1">
      <c r="A50" s="196"/>
      <c r="B50" s="190"/>
      <c r="C50" s="208"/>
      <c r="D50" s="198"/>
      <c r="E50" s="204"/>
      <c r="F50" s="204"/>
      <c r="G50" s="204"/>
      <c r="H50" s="201"/>
      <c r="I50" s="204"/>
      <c r="J50" s="201"/>
      <c r="K50" s="204"/>
    </row>
    <row r="51" spans="1:11" ht="21" customHeight="1" thickBot="1">
      <c r="A51" s="196" t="s">
        <v>139</v>
      </c>
      <c r="B51" s="190"/>
      <c r="C51" s="208"/>
      <c r="D51" s="198"/>
      <c r="E51" s="210">
        <f>E33+E49</f>
        <v>412864</v>
      </c>
      <c r="F51" s="204"/>
      <c r="G51" s="210">
        <f>G33+G49</f>
        <v>12364</v>
      </c>
      <c r="H51" s="201"/>
      <c r="I51" s="210">
        <f>I33+I49</f>
        <v>395228</v>
      </c>
      <c r="J51" s="201"/>
      <c r="K51" s="210">
        <f>K33+K49</f>
        <v>-39841</v>
      </c>
    </row>
    <row r="52" spans="1:11" ht="15" customHeight="1" thickTop="1">
      <c r="A52" s="196"/>
      <c r="B52" s="190"/>
      <c r="C52" s="208"/>
      <c r="D52" s="198"/>
      <c r="E52" s="204"/>
      <c r="F52" s="211"/>
      <c r="G52" s="190"/>
      <c r="H52" s="199"/>
      <c r="I52" s="200"/>
      <c r="J52" s="212"/>
      <c r="K52" s="190"/>
    </row>
    <row r="53" spans="1:11" ht="21" customHeight="1">
      <c r="A53" s="50" t="s">
        <v>144</v>
      </c>
      <c r="C53" s="213"/>
      <c r="E53" s="52"/>
      <c r="I53" s="52"/>
      <c r="J53" s="52"/>
    </row>
    <row r="54" spans="1:11" ht="21" customHeight="1">
      <c r="A54" s="54"/>
      <c r="B54" s="60"/>
      <c r="C54" s="177"/>
      <c r="D54" s="59"/>
      <c r="E54" s="59"/>
      <c r="F54" s="59"/>
      <c r="G54" s="59"/>
      <c r="H54" s="59"/>
      <c r="I54" s="59"/>
      <c r="J54" s="59"/>
      <c r="K54" s="52" t="s">
        <v>137</v>
      </c>
    </row>
    <row r="55" spans="1:11" ht="21" customHeight="1">
      <c r="A55" s="61" t="s">
        <v>97</v>
      </c>
      <c r="B55" s="60"/>
      <c r="C55" s="177"/>
      <c r="D55" s="59"/>
      <c r="E55" s="59"/>
      <c r="F55" s="59"/>
      <c r="G55" s="59"/>
      <c r="H55" s="59"/>
      <c r="I55" s="59"/>
      <c r="J55" s="59"/>
    </row>
    <row r="56" spans="1:11" ht="21" customHeight="1">
      <c r="A56" s="61" t="s">
        <v>74</v>
      </c>
      <c r="B56" s="60"/>
      <c r="C56" s="177"/>
      <c r="D56" s="59"/>
      <c r="E56" s="59"/>
      <c r="F56" s="59"/>
      <c r="G56" s="59"/>
      <c r="H56" s="59"/>
      <c r="I56" s="59"/>
      <c r="J56" s="59"/>
    </row>
    <row r="57" spans="1:11" ht="21" customHeight="1">
      <c r="A57" s="61" t="s">
        <v>254</v>
      </c>
      <c r="B57" s="60"/>
      <c r="C57" s="177"/>
      <c r="D57" s="59"/>
      <c r="E57" s="59"/>
      <c r="F57" s="59"/>
      <c r="G57" s="59"/>
      <c r="H57" s="59"/>
      <c r="I57" s="59"/>
      <c r="J57" s="59"/>
    </row>
    <row r="58" spans="1:11" ht="21" customHeight="1">
      <c r="A58" s="54"/>
      <c r="B58" s="60"/>
      <c r="C58" s="177"/>
      <c r="D58" s="59"/>
      <c r="E58" s="59"/>
      <c r="F58" s="59"/>
      <c r="G58" s="59"/>
      <c r="H58" s="59"/>
      <c r="I58" s="60"/>
      <c r="J58" s="59"/>
      <c r="K58" s="180" t="s">
        <v>133</v>
      </c>
    </row>
    <row r="59" spans="1:11" ht="21" customHeight="1">
      <c r="E59" s="172"/>
      <c r="F59" s="172" t="s">
        <v>1</v>
      </c>
      <c r="G59" s="172"/>
      <c r="H59" s="62"/>
      <c r="I59" s="303" t="s">
        <v>2</v>
      </c>
      <c r="J59" s="303"/>
      <c r="K59" s="303"/>
    </row>
    <row r="60" spans="1:11" ht="21" customHeight="1">
      <c r="D60" s="182"/>
      <c r="E60" s="214" t="s">
        <v>192</v>
      </c>
      <c r="F60" s="183"/>
      <c r="G60" s="214" t="s">
        <v>180</v>
      </c>
      <c r="H60" s="184"/>
      <c r="I60" s="214" t="s">
        <v>192</v>
      </c>
      <c r="J60" s="183"/>
      <c r="K60" s="214" t="s">
        <v>180</v>
      </c>
    </row>
    <row r="61" spans="1:11" ht="21" customHeight="1">
      <c r="A61" s="196" t="s">
        <v>251</v>
      </c>
      <c r="B61" s="190"/>
      <c r="C61" s="212"/>
      <c r="D61" s="215"/>
      <c r="E61" s="212"/>
      <c r="F61" s="211"/>
      <c r="G61" s="204"/>
      <c r="H61" s="201"/>
      <c r="I61" s="204"/>
      <c r="J61" s="212"/>
      <c r="K61" s="216"/>
    </row>
    <row r="62" spans="1:11" ht="21" customHeight="1" thickBot="1">
      <c r="A62" s="50" t="s">
        <v>76</v>
      </c>
      <c r="B62" s="190"/>
      <c r="C62" s="212"/>
      <c r="D62" s="215"/>
      <c r="E62" s="52">
        <f>E64-E63</f>
        <v>1544812</v>
      </c>
      <c r="F62" s="70"/>
      <c r="G62" s="52">
        <f>G64-G63</f>
        <v>-1867491</v>
      </c>
      <c r="H62" s="70"/>
      <c r="I62" s="173">
        <f>I33</f>
        <v>1528645</v>
      </c>
      <c r="J62" s="91"/>
      <c r="K62" s="173">
        <f>K33</f>
        <v>-1929893</v>
      </c>
    </row>
    <row r="63" spans="1:11" ht="21" customHeight="1" thickTop="1">
      <c r="A63" s="50" t="s">
        <v>121</v>
      </c>
      <c r="B63" s="190"/>
      <c r="C63" s="212"/>
      <c r="D63" s="215"/>
      <c r="E63" s="91">
        <v>1405</v>
      </c>
      <c r="F63" s="70"/>
      <c r="G63" s="91">
        <v>-11057</v>
      </c>
      <c r="H63" s="70"/>
      <c r="I63" s="91"/>
      <c r="J63" s="91"/>
      <c r="K63" s="91"/>
    </row>
    <row r="64" spans="1:11" ht="21" customHeight="1" thickBot="1">
      <c r="A64" s="205"/>
      <c r="B64" s="190"/>
      <c r="C64" s="212"/>
      <c r="D64" s="215"/>
      <c r="E64" s="92">
        <f>E33</f>
        <v>1546217</v>
      </c>
      <c r="F64" s="66"/>
      <c r="G64" s="92">
        <f>G33</f>
        <v>-1878548</v>
      </c>
      <c r="H64" s="66"/>
      <c r="I64" s="66"/>
      <c r="J64" s="66"/>
      <c r="K64" s="66"/>
    </row>
    <row r="65" spans="1:11" ht="21" customHeight="1" thickTop="1">
      <c r="A65" s="51" t="s">
        <v>46</v>
      </c>
      <c r="C65" s="90"/>
      <c r="E65" s="91"/>
      <c r="F65" s="70"/>
      <c r="G65" s="91"/>
      <c r="H65" s="70"/>
      <c r="I65" s="91"/>
      <c r="J65" s="91"/>
      <c r="K65" s="91"/>
    </row>
    <row r="66" spans="1:11" ht="21" customHeight="1" thickBot="1">
      <c r="A66" s="50" t="s">
        <v>76</v>
      </c>
      <c r="C66" s="90"/>
      <c r="E66" s="91">
        <f>E68-E67</f>
        <v>411395</v>
      </c>
      <c r="F66" s="70"/>
      <c r="G66" s="91">
        <f>G68-G67</f>
        <v>22561</v>
      </c>
      <c r="H66" s="70"/>
      <c r="I66" s="173">
        <f>I51</f>
        <v>395228</v>
      </c>
      <c r="J66" s="91"/>
      <c r="K66" s="173">
        <f>K51</f>
        <v>-39841</v>
      </c>
    </row>
    <row r="67" spans="1:11" ht="21" customHeight="1" thickTop="1">
      <c r="A67" s="50" t="s">
        <v>121</v>
      </c>
      <c r="C67" s="90"/>
      <c r="E67" s="91">
        <v>1469</v>
      </c>
      <c r="F67" s="70"/>
      <c r="G67" s="91">
        <v>-10197</v>
      </c>
      <c r="H67" s="70"/>
      <c r="I67" s="91"/>
      <c r="J67" s="91"/>
      <c r="K67" s="91"/>
    </row>
    <row r="68" spans="1:11" ht="21" customHeight="1" thickBot="1">
      <c r="E68" s="92">
        <f>E51</f>
        <v>412864</v>
      </c>
      <c r="F68" s="66"/>
      <c r="G68" s="92">
        <f>G51</f>
        <v>12364</v>
      </c>
      <c r="H68" s="66"/>
      <c r="I68" s="66"/>
      <c r="J68" s="66"/>
      <c r="K68" s="66"/>
    </row>
    <row r="69" spans="1:11" ht="21" customHeight="1" thickTop="1">
      <c r="A69" s="51" t="s">
        <v>214</v>
      </c>
      <c r="E69" s="52"/>
      <c r="G69" s="52"/>
      <c r="I69" s="52"/>
      <c r="J69" s="52"/>
      <c r="K69" s="52"/>
    </row>
    <row r="70" spans="1:11" ht="21" customHeight="1">
      <c r="A70" s="188" t="s">
        <v>215</v>
      </c>
      <c r="B70" s="187"/>
      <c r="C70" s="90"/>
      <c r="E70" s="52"/>
      <c r="G70" s="52"/>
      <c r="H70" s="52"/>
      <c r="I70" s="52"/>
      <c r="J70" s="52"/>
      <c r="K70" s="52"/>
    </row>
    <row r="71" spans="1:11" ht="21" customHeight="1" thickBot="1">
      <c r="A71" s="188" t="s">
        <v>252</v>
      </c>
      <c r="B71" s="54"/>
      <c r="C71" s="90"/>
      <c r="E71" s="217">
        <f>E62/E73</f>
        <v>0.73562476190476189</v>
      </c>
      <c r="F71" s="93"/>
      <c r="G71" s="217">
        <f>G62/G73</f>
        <v>-0.89141871105245196</v>
      </c>
      <c r="H71" s="93"/>
      <c r="I71" s="217">
        <f>SUM(I62/I73)</f>
        <v>0.72792619047619045</v>
      </c>
      <c r="J71" s="218"/>
      <c r="K71" s="217">
        <f>SUM(K62/K73)</f>
        <v>-0.92120536619943527</v>
      </c>
    </row>
    <row r="72" spans="1:11" ht="21" customHeight="1" thickTop="1">
      <c r="A72" s="188"/>
      <c r="B72" s="54"/>
      <c r="C72" s="90"/>
      <c r="E72" s="218"/>
      <c r="F72" s="93"/>
      <c r="G72" s="218"/>
      <c r="H72" s="93"/>
      <c r="I72" s="219"/>
      <c r="J72" s="218"/>
      <c r="K72" s="219"/>
    </row>
    <row r="73" spans="1:11" ht="21" customHeight="1" thickBot="1">
      <c r="A73" s="188" t="s">
        <v>253</v>
      </c>
      <c r="B73" s="54"/>
      <c r="C73" s="90"/>
      <c r="E73" s="173">
        <v>2100000</v>
      </c>
      <c r="F73" s="70"/>
      <c r="G73" s="173">
        <v>2094965</v>
      </c>
      <c r="H73" s="70"/>
      <c r="I73" s="173">
        <v>2100000</v>
      </c>
      <c r="J73" s="91"/>
      <c r="K73" s="173">
        <v>2094965</v>
      </c>
    </row>
    <row r="74" spans="1:11" ht="21" customHeight="1" thickTop="1">
      <c r="A74" s="188"/>
      <c r="B74" s="54"/>
      <c r="C74" s="90"/>
      <c r="E74" s="218"/>
      <c r="F74" s="93"/>
      <c r="G74" s="218"/>
      <c r="H74" s="93"/>
      <c r="I74" s="219"/>
      <c r="J74" s="218"/>
      <c r="K74" s="219"/>
    </row>
    <row r="75" spans="1:11" ht="21" customHeight="1">
      <c r="A75" s="188"/>
      <c r="B75" s="54"/>
      <c r="E75" s="52"/>
      <c r="G75" s="52"/>
      <c r="I75" s="52"/>
      <c r="J75" s="52"/>
    </row>
    <row r="76" spans="1:11" ht="21" customHeight="1">
      <c r="A76" s="50" t="s">
        <v>144</v>
      </c>
      <c r="C76" s="213"/>
      <c r="E76" s="52"/>
      <c r="G76" s="52"/>
      <c r="I76" s="52"/>
      <c r="J76" s="52"/>
    </row>
    <row r="77" spans="1:11" ht="21" customHeight="1">
      <c r="A77" s="54"/>
      <c r="B77" s="60"/>
      <c r="C77" s="177"/>
      <c r="D77" s="59"/>
      <c r="E77" s="59"/>
      <c r="F77" s="59"/>
      <c r="G77" s="59"/>
      <c r="H77" s="59"/>
      <c r="I77" s="59"/>
      <c r="J77" s="59"/>
      <c r="K77" s="180"/>
    </row>
  </sheetData>
  <mergeCells count="2">
    <mergeCell ref="I6:K6"/>
    <mergeCell ref="I59:K59"/>
  </mergeCells>
  <pageMargins left="0.82677165354330717" right="0.19685039370078741" top="0.62992125984251968" bottom="0.39370078740157483" header="0.31496062992125984" footer="0.31496062992125984"/>
  <pageSetup paperSize="9" scale="70" orientation="portrait" r:id="rId1"/>
  <rowBreaks count="1" manualBreakCount="1">
    <brk id="53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0BAD-72A6-40CF-A103-47DF648E2C39}">
  <dimension ref="A1:G10"/>
  <sheetViews>
    <sheetView zoomScale="160" zoomScaleNormal="160" workbookViewId="0">
      <selection activeCell="E66" sqref="E66:E68"/>
    </sheetView>
  </sheetViews>
  <sheetFormatPr defaultColWidth="9.1796875" defaultRowHeight="12.5"/>
  <cols>
    <col min="1" max="1" width="34.26953125" style="225" customWidth="1"/>
    <col min="2" max="2" width="22.1796875" style="226" bestFit="1" customWidth="1"/>
    <col min="3" max="3" width="9.1796875" style="227"/>
    <col min="4" max="4" width="9.1796875" style="225"/>
    <col min="5" max="5" width="2.1796875" style="225" customWidth="1"/>
    <col min="6" max="6" width="21.26953125" style="227" bestFit="1" customWidth="1"/>
    <col min="7" max="7" width="17.1796875" style="225" bestFit="1" customWidth="1"/>
    <col min="8" max="16384" width="9.1796875" style="225"/>
  </cols>
  <sheetData>
    <row r="1" spans="1:7">
      <c r="F1" s="228" t="s">
        <v>257</v>
      </c>
      <c r="G1" s="227"/>
    </row>
    <row r="2" spans="1:7" ht="14">
      <c r="B2" s="229" t="s">
        <v>258</v>
      </c>
      <c r="F2" s="225" t="s">
        <v>259</v>
      </c>
      <c r="G2" s="227">
        <v>1305414046.24</v>
      </c>
    </row>
    <row r="3" spans="1:7">
      <c r="A3" s="230" t="s">
        <v>260</v>
      </c>
      <c r="B3" s="226">
        <v>6776305752.1700001</v>
      </c>
      <c r="F3" s="225" t="s">
        <v>261</v>
      </c>
      <c r="G3" s="227">
        <v>5221656184.9700003</v>
      </c>
    </row>
    <row r="4" spans="1:7">
      <c r="A4" s="225" t="s">
        <v>262</v>
      </c>
      <c r="B4" s="226">
        <v>-5221656184.9700003</v>
      </c>
      <c r="C4" s="231" t="s">
        <v>263</v>
      </c>
      <c r="G4" s="232">
        <f>SUM(G2:G3)</f>
        <v>6527070231.21</v>
      </c>
    </row>
    <row r="5" spans="1:7">
      <c r="A5" s="225" t="s">
        <v>264</v>
      </c>
      <c r="B5" s="226">
        <f>-3435688724.19-B6</f>
        <v>-2130274677.95</v>
      </c>
      <c r="C5" s="231"/>
    </row>
    <row r="6" spans="1:7">
      <c r="A6" s="225" t="s">
        <v>265</v>
      </c>
      <c r="B6" s="226">
        <v>-1305414046.24</v>
      </c>
      <c r="C6" s="231" t="s">
        <v>266</v>
      </c>
    </row>
    <row r="7" spans="1:7" ht="13" thickBot="1">
      <c r="A7" s="230" t="s">
        <v>267</v>
      </c>
      <c r="B7" s="233">
        <f>SUM(B3:B6)</f>
        <v>-1881039156.9900002</v>
      </c>
    </row>
    <row r="9" spans="1:7">
      <c r="A9" s="225" t="s">
        <v>268</v>
      </c>
      <c r="B9" s="234">
        <f>B7*5%</f>
        <v>-94051957.849500015</v>
      </c>
    </row>
    <row r="10" spans="1:7">
      <c r="A10" s="225" t="s">
        <v>269</v>
      </c>
      <c r="B10" s="226">
        <f>SUM(B5:B6)*5%</f>
        <v>-171784436.20950001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1" ma:contentTypeDescription="Create a new document." ma:contentTypeScope="" ma:versionID="115703ec272663c2ec9dc7d51831c3af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35740d8c025689e7987dda6a63ef55ea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4D33B7-A4E0-40B1-9ACE-52EB8A481E52}">
  <ds:schemaRefs>
    <ds:schemaRef ds:uri="1950a370-dcb0-4d9e-acf8-83a0b6dee854"/>
    <ds:schemaRef ds:uri="835c23fe-b545-442b-a38b-4cf9296f2555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5AD1C2-452D-47FC-883D-D3FD632FF6D0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1601238</vt:lpwstr>
  </property>
  <property fmtid="{D5CDD505-2E9C-101B-9397-08002B2CF9AE}" pid="4" name="OptimizationTime">
    <vt:lpwstr>20231113_1143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</vt:lpstr>
      <vt:lpstr>PL3m</vt:lpstr>
      <vt:lpstr>PL9m</vt:lpstr>
      <vt:lpstr>Consolidated</vt:lpstr>
      <vt:lpstr>The Company</vt:lpstr>
      <vt:lpstr>CF</vt:lpstr>
      <vt:lpstr>A002A_Reconcile_E_Asso</vt:lpstr>
      <vt:lpstr>PL6m</vt:lpstr>
      <vt:lpstr>Sheet3</vt:lpstr>
      <vt:lpstr>BS!Print_Area</vt:lpstr>
      <vt:lpstr>CF!Print_Area</vt:lpstr>
      <vt:lpstr>Consolidated!Print_Area</vt:lpstr>
      <vt:lpstr>PL3m!Print_Area</vt:lpstr>
      <vt:lpstr>PL6m!Print_Area</vt:lpstr>
      <vt:lpstr>PL9m!Print_Area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2023-11-09T07:07:51Z</cp:lastPrinted>
  <dcterms:created xsi:type="dcterms:W3CDTF">2011-03-08T09:02:15Z</dcterms:created>
  <dcterms:modified xsi:type="dcterms:W3CDTF">2023-11-13T04:18:09Z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  <property fmtid="{D5CDD505-2E9C-101B-9397-08002B2CF9AE}" pid="3" name="MediaServiceImageTags">
    <vt:lpwstr/>
  </property>
</Properties>
</file>