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3\Qtr3'2023\"/>
    </mc:Choice>
  </mc:AlternateContent>
  <xr:revisionPtr revIDLastSave="0" documentId="13_ncr:1_{D14DE650-F5B0-46B6-AFBE-91D428DC37F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23" r:id="rId1"/>
    <sheet name="PL" sheetId="24" r:id="rId2"/>
    <sheet name="SCE_conso" sheetId="25" r:id="rId3"/>
    <sheet name="SCE_Company" sheetId="26" r:id="rId4"/>
    <sheet name="cash flow" sheetId="27" r:id="rId5"/>
  </sheets>
  <externalReferences>
    <externalReference r:id="rId6"/>
    <externalReference r:id="rId7"/>
  </externalReferences>
  <definedNames>
    <definedName name="\" localSheetId="0" hidden="1">{"conso",#N/A,FALSE,"cash flow"}</definedName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localSheetId="0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0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hidden="1">#REF!</definedName>
    <definedName name="aqaq" localSheetId="0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0" hidden="1">{"'Eng (page2)'!$A$1:$D$52"}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0" hidden="1">{"cashflow",#N/A,FALSE,"cash flow"}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0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0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0" hidden="1">{"conso",#N/A,FALSE,"cash flow"}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0" hidden="1">{"conso",#N/A,FALSE,"cash flow"}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0" hidden="1">{"'Sheet1'!$L$16"}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0" hidden="1">{"conso",#N/A,FALSE,"cash flow"}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hidden="1">#REF!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0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{"conso",#N/A,FALSE,"cash flow"}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0" hidden="1">{"'Sheet1'!$L$16"}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0" hidden="1">{"cashflow",#N/A,FALSE,"cash flow"}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0" hidden="1">{"cashflow",#N/A,FALSE,"cash flow"}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0" hidden="1">{"conso",#N/A,FALSE,"cash flow"}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0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0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0" hidden="1">{"'Sheet1'!$L$16"}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0" hidden="1">{"'Eng (page2)'!$A$1:$D$52"}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0" hidden="1">{"'Eng (page2)'!$A$1:$D$52"}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BS!$A$1:$K$96</definedName>
    <definedName name="_xlnm.Print_Area" localSheetId="4">'cash flow'!$A$1:$I$96</definedName>
    <definedName name="_xlnm.Print_Area" localSheetId="1">PL!$A$1:$J$96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0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0" hidden="1">{"'Eng (page2)'!$A$1:$D$52"}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0" hidden="1">{"conso",#N/A,FALSE,"cash flow"}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0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0" hidden="1">{"cashflow",#N/A,FALSE,"cash flow"}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0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0" hidden="1">{"'Sheet1'!$L$16"}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0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0" hidden="1">{"'Sheet1'!$L$16"}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0" hidden="1">{"'Sheet1'!$L$16"}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0" hidden="1">{"'Eng (page2)'!$A$1:$D$52"}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24" l="1"/>
  <c r="D88" i="24"/>
  <c r="D78" i="24"/>
  <c r="D82" i="24"/>
  <c r="D79" i="24"/>
  <c r="H79" i="24"/>
  <c r="C69" i="27"/>
  <c r="P24" i="26"/>
  <c r="N24" i="26"/>
  <c r="L24" i="26"/>
  <c r="U25" i="25"/>
  <c r="Q25" i="25"/>
  <c r="E32" i="23"/>
  <c r="G32" i="23"/>
  <c r="I32" i="23"/>
  <c r="K32" i="23"/>
  <c r="H18" i="23"/>
  <c r="I18" i="23"/>
  <c r="J18" i="23"/>
  <c r="K18" i="23"/>
  <c r="E18" i="23"/>
  <c r="F18" i="23"/>
  <c r="G18" i="23"/>
  <c r="I76" i="27" l="1"/>
  <c r="G76" i="27"/>
  <c r="E76" i="27"/>
  <c r="C76" i="27"/>
  <c r="I69" i="27"/>
  <c r="G69" i="27"/>
  <c r="E69" i="27"/>
  <c r="J23" i="26"/>
  <c r="J24" i="26" s="1"/>
  <c r="H23" i="26"/>
  <c r="H24" i="26" s="1"/>
  <c r="F23" i="26"/>
  <c r="F24" i="26" s="1"/>
  <c r="N22" i="26"/>
  <c r="N23" i="26" s="1"/>
  <c r="J22" i="26"/>
  <c r="H22" i="26"/>
  <c r="F22" i="26"/>
  <c r="P21" i="26"/>
  <c r="R21" i="26" s="1"/>
  <c r="P22" i="26"/>
  <c r="P23" i="26" s="1"/>
  <c r="L22" i="26"/>
  <c r="L23" i="26" s="1"/>
  <c r="J17" i="26"/>
  <c r="N16" i="26"/>
  <c r="N17" i="26" s="1"/>
  <c r="L16" i="26"/>
  <c r="L17" i="26" s="1"/>
  <c r="J16" i="26"/>
  <c r="H16" i="26"/>
  <c r="H17" i="26" s="1"/>
  <c r="F16" i="26"/>
  <c r="F17" i="26" s="1"/>
  <c r="U23" i="25"/>
  <c r="U24" i="25" s="1"/>
  <c r="O23" i="25"/>
  <c r="O24" i="25" s="1"/>
  <c r="K23" i="25"/>
  <c r="K24" i="25" s="1"/>
  <c r="K25" i="25" s="1"/>
  <c r="I23" i="25"/>
  <c r="I24" i="25" s="1"/>
  <c r="I25" i="25" s="1"/>
  <c r="G23" i="25"/>
  <c r="G24" i="25" s="1"/>
  <c r="G25" i="25" s="1"/>
  <c r="E23" i="25"/>
  <c r="E24" i="25" s="1"/>
  <c r="E25" i="25" s="1"/>
  <c r="Q22" i="25"/>
  <c r="S22" i="25" s="1"/>
  <c r="W22" i="25" s="1"/>
  <c r="Q21" i="25"/>
  <c r="M23" i="25"/>
  <c r="U17" i="25"/>
  <c r="U18" i="25" s="1"/>
  <c r="Q17" i="25"/>
  <c r="O17" i="25"/>
  <c r="O18" i="25" s="1"/>
  <c r="M17" i="25"/>
  <c r="M18" i="25" s="1"/>
  <c r="K17" i="25"/>
  <c r="K18" i="25" s="1"/>
  <c r="I17" i="25"/>
  <c r="I18" i="25" s="1"/>
  <c r="G17" i="25"/>
  <c r="G18" i="25" s="1"/>
  <c r="E17" i="25"/>
  <c r="E18" i="25" s="1"/>
  <c r="J78" i="24"/>
  <c r="H78" i="24"/>
  <c r="F78" i="24"/>
  <c r="J68" i="24"/>
  <c r="H68" i="24"/>
  <c r="F68" i="24"/>
  <c r="D68" i="24"/>
  <c r="J62" i="24"/>
  <c r="H62" i="24"/>
  <c r="F62" i="24"/>
  <c r="F69" i="24" s="1"/>
  <c r="F72" i="24" s="1"/>
  <c r="D62" i="24"/>
  <c r="J30" i="24"/>
  <c r="H30" i="24"/>
  <c r="F30" i="24"/>
  <c r="D30" i="24"/>
  <c r="J20" i="24"/>
  <c r="F20" i="24"/>
  <c r="D20" i="24"/>
  <c r="J14" i="24"/>
  <c r="F14" i="24"/>
  <c r="K85" i="23"/>
  <c r="K87" i="23" s="1"/>
  <c r="I85" i="23"/>
  <c r="G85" i="23"/>
  <c r="G87" i="23" s="1"/>
  <c r="E85" i="23"/>
  <c r="K61" i="23"/>
  <c r="I61" i="23"/>
  <c r="G61" i="23"/>
  <c r="E61" i="23"/>
  <c r="K52" i="23"/>
  <c r="I52" i="23"/>
  <c r="G52" i="23"/>
  <c r="E52" i="23"/>
  <c r="K33" i="23"/>
  <c r="I33" i="23"/>
  <c r="E33" i="23"/>
  <c r="E87" i="23" l="1"/>
  <c r="I87" i="23"/>
  <c r="R24" i="26"/>
  <c r="E62" i="23"/>
  <c r="E88" i="23" s="1"/>
  <c r="E89" i="23" s="1"/>
  <c r="G62" i="23"/>
  <c r="G88" i="23" s="1"/>
  <c r="I62" i="23"/>
  <c r="I88" i="23" s="1"/>
  <c r="I89" i="23" s="1"/>
  <c r="R22" i="26"/>
  <c r="D69" i="24"/>
  <c r="D72" i="24" s="1"/>
  <c r="D74" i="24" s="1"/>
  <c r="G33" i="23"/>
  <c r="J21" i="24"/>
  <c r="J24" i="24" s="1"/>
  <c r="J26" i="24" s="1"/>
  <c r="J31" i="24" s="1"/>
  <c r="J39" i="24" s="1"/>
  <c r="H20" i="24"/>
  <c r="P16" i="26"/>
  <c r="P17" i="26" s="1"/>
  <c r="K62" i="23"/>
  <c r="K88" i="23" s="1"/>
  <c r="K89" i="23" s="1"/>
  <c r="H69" i="24"/>
  <c r="H72" i="24" s="1"/>
  <c r="H74" i="24" s="1"/>
  <c r="J69" i="24"/>
  <c r="J72" i="24" s="1"/>
  <c r="I33" i="27" s="1"/>
  <c r="I46" i="27" s="1"/>
  <c r="I49" i="27" s="1"/>
  <c r="I77" i="27" s="1"/>
  <c r="I79" i="27" s="1"/>
  <c r="R23" i="26"/>
  <c r="D14" i="24"/>
  <c r="D21" i="24" s="1"/>
  <c r="D24" i="24" s="1"/>
  <c r="D26" i="24" s="1"/>
  <c r="D31" i="24" s="1"/>
  <c r="D39" i="24" s="1"/>
  <c r="D41" i="24" s="1"/>
  <c r="D45" i="24" s="1"/>
  <c r="F21" i="24"/>
  <c r="F24" i="24" s="1"/>
  <c r="F26" i="24" s="1"/>
  <c r="F31" i="24" s="1"/>
  <c r="F34" i="24" s="1"/>
  <c r="F36" i="24" s="1"/>
  <c r="Q23" i="25"/>
  <c r="Q24" i="25" s="1"/>
  <c r="S17" i="25"/>
  <c r="S18" i="25" s="1"/>
  <c r="F74" i="24"/>
  <c r="F79" i="24" s="1"/>
  <c r="F82" i="24" s="1"/>
  <c r="F87" i="24" s="1"/>
  <c r="F89" i="24" s="1"/>
  <c r="E33" i="27"/>
  <c r="E46" i="27" s="1"/>
  <c r="E49" i="27" s="1"/>
  <c r="E77" i="27" s="1"/>
  <c r="E79" i="27" s="1"/>
  <c r="H14" i="24"/>
  <c r="R16" i="26"/>
  <c r="R17" i="26" s="1"/>
  <c r="M24" i="25"/>
  <c r="M25" i="25" s="1"/>
  <c r="W17" i="25"/>
  <c r="Q18" i="25"/>
  <c r="S21" i="25"/>
  <c r="W21" i="25" s="1"/>
  <c r="W23" i="25" s="1"/>
  <c r="S23" i="25" l="1"/>
  <c r="S24" i="25" s="1"/>
  <c r="S25" i="25" s="1"/>
  <c r="C9" i="27"/>
  <c r="C33" i="27" s="1"/>
  <c r="C46" i="27" s="1"/>
  <c r="C49" i="27" s="1"/>
  <c r="C77" i="27" s="1"/>
  <c r="C79" i="27" s="1"/>
  <c r="D34" i="24"/>
  <c r="D36" i="24" s="1"/>
  <c r="J34" i="24"/>
  <c r="F39" i="24"/>
  <c r="F41" i="24" s="1"/>
  <c r="G89" i="23"/>
  <c r="H87" i="24"/>
  <c r="H93" i="24" s="1"/>
  <c r="H82" i="24"/>
  <c r="G9" i="27"/>
  <c r="G33" i="27" s="1"/>
  <c r="G46" i="27" s="1"/>
  <c r="G49" i="27" s="1"/>
  <c r="G77" i="27" s="1"/>
  <c r="G79" i="27" s="1"/>
  <c r="F84" i="24"/>
  <c r="J74" i="24"/>
  <c r="J79" i="24" s="1"/>
  <c r="J87" i="24" s="1"/>
  <c r="H21" i="24"/>
  <c r="H24" i="24" s="1"/>
  <c r="H26" i="24" s="1"/>
  <c r="W24" i="25"/>
  <c r="W25" i="25" s="1"/>
  <c r="W18" i="25"/>
  <c r="J82" i="24" l="1"/>
  <c r="H31" i="24"/>
  <c r="H39" i="24" s="1"/>
  <c r="H45" i="24" s="1"/>
  <c r="H34" i="24"/>
  <c r="D87" i="24" l="1"/>
  <c r="D89" i="24" s="1"/>
  <c r="D93" i="24" s="1"/>
  <c r="D84" i="24" l="1"/>
</calcChain>
</file>

<file path=xl/sharedStrings.xml><?xml version="1.0" encoding="utf-8"?>
<sst xmlns="http://schemas.openxmlformats.org/spreadsheetml/2006/main" count="381" uniqueCount="226">
  <si>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</si>
  <si>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</si>
  <si>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</si>
  <si>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</si>
  <si>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</si>
  <si>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</si>
  <si>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</si>
  <si>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</si>
  <si>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</si>
  <si>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</si>
  <si>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</si>
  <si>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</si>
  <si>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</si>
  <si>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</si>
  <si>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</si>
  <si>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</si>
  <si>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</si>
  <si>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</si>
  <si>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</si>
  <si>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</si>
  <si>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</si>
  <si>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</si>
  <si>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</si>
  <si>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</si>
  <si>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</si>
  <si>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</si>
  <si>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</si>
  <si>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</si>
  <si>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</si>
  <si>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</si>
  <si>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</si>
  <si>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</si>
  <si>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</si>
  <si>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</si>
  <si>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</si>
  <si>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</si>
  <si>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</si>
  <si>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</si>
  <si>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</si>
  <si>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</si>
  <si>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</si>
  <si>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</si>
  <si>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</si>
  <si>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</si>
  <si>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</si>
  <si>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</si>
  <si>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</si>
  <si>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</si>
  <si>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</si>
  <si>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</si>
  <si>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</si>
  <si>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</si>
  <si>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</si>
  <si>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</si>
  <si>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</si>
  <si>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</si>
  <si>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</si>
  <si>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</si>
  <si>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</si>
  <si>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</si>
  <si>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</si>
  <si>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</si>
  <si>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</si>
  <si>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</si>
  <si>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</si>
  <si>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</si>
  <si>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</si>
  <si>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</si>
  <si>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</si>
  <si>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</si>
  <si>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</si>
  <si>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</si>
  <si>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</si>
  <si>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</si>
  <si>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</si>
  <si>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</si>
  <si>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</si>
  <si>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</si>
  <si>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</si>
  <si>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</si>
  <si>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</si>
  <si>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</si>
  <si>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</si>
  <si>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</si>
  <si>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</si>
  <si>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</si>
  <si>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</si>
  <si>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</si>
  <si>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</si>
  <si>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</si>
  <si>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</si>
  <si>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</si>
  <si>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</si>
  <si>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</si>
  <si>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</si>
  <si>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</si>
  <si>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</si>
  <si>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</si>
  <si>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</si>
  <si>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</si>
  <si>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</si>
  <si>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</si>
  <si>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</si>
  <si>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</si>
  <si>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</si>
  <si>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</si>
  <si>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</si>
  <si>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</si>
  <si>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</si>
  <si>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</si>
  <si>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</si>
  <si>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</si>
  <si>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</si>
  <si>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</si>
  <si>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</si>
  <si>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</si>
  <si>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</si>
  <si>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</si>
  <si>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</si>
  <si>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</si>
  <si>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</si>
  <si>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</si>
  <si>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</si>
  <si>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</si>
  <si>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</si>
  <si>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</si>
  <si>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</si>
  <si>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</si>
  <si>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</si>
  <si>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</si>
  <si>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</si>
  <si>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</si>
  <si>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</si>
  <si>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</si>
  <si>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</si>
  <si>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</si>
  <si>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</si>
  <si>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</si>
  <si>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</si>
  <si>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</si>
  <si>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</si>
  <si>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</si>
  <si>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</si>
  <si>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</si>
  <si>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</si>
  <si>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</si>
  <si>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</si>
  <si>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</si>
  <si>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</si>
  <si>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</si>
  <si>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</si>
  <si>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</si>
  <si>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</si>
  <si>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</si>
  <si>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</si>
  <si>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Loss for the period</t>
  </si>
  <si>
    <t>(Unit: Baht per share)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</si>
  <si>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</si>
  <si>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</si>
  <si>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</si>
  <si>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Unrealised loss on change in fair value of share return receivable</t>
  </si>
  <si>
    <t>Balance as at 1 January 2022</t>
  </si>
  <si>
    <t>Advance payment for purchase of assets</t>
  </si>
  <si>
    <t>Net cash flows used in investing activities</t>
  </si>
  <si>
    <t>Net increase (decrease) in cash and cash equivalents</t>
  </si>
  <si>
    <t xml:space="preserve">   Loss from rental discount given to the lessees</t>
  </si>
  <si>
    <t xml:space="preserve">Proceed from disposal of property, plant and equipment </t>
  </si>
  <si>
    <t>3, 4</t>
  </si>
  <si>
    <t>3, 12</t>
  </si>
  <si>
    <t>Retained earnings (deficit)</t>
  </si>
  <si>
    <t>Balance as at 30 September 2022</t>
  </si>
  <si>
    <t xml:space="preserve">   Gain on disposal of property, plant and equipment </t>
  </si>
  <si>
    <t>Cash received from lease receivables</t>
  </si>
  <si>
    <t xml:space="preserve">   Increase (decrease) in liabilities from acquisition of property,</t>
  </si>
  <si>
    <t xml:space="preserve">   Increase in right-of-use assets from new agreements</t>
  </si>
  <si>
    <t xml:space="preserve">   Long-term employee benefit expenses (reversal)</t>
  </si>
  <si>
    <t xml:space="preserve">   Gain on lease agreements cancellation</t>
  </si>
  <si>
    <t>As at 30 September 2023</t>
  </si>
  <si>
    <t>30 September 2023</t>
  </si>
  <si>
    <t>31 December 2022</t>
  </si>
  <si>
    <t>Investment in joint venture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</si>
  <si>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</si>
  <si>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</si>
  <si>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</si>
  <si>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</si>
  <si>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Share of loss from investment in joint venture</t>
  </si>
  <si>
    <t xml:space="preserve">   Share of loss from investment in joint venture</t>
  </si>
  <si>
    <t xml:space="preserve">   Gain from sublease agreement</t>
  </si>
  <si>
    <t>Cash paid for investing in joint venture</t>
  </si>
  <si>
    <t xml:space="preserve">Cash received from share return receivables </t>
  </si>
  <si>
    <t>Cash received from long-term loans from related parties</t>
  </si>
  <si>
    <t xml:space="preserve">   Dividend income</t>
  </si>
  <si>
    <t>Cash received from dividend from investment in subsidisries</t>
  </si>
  <si>
    <t xml:space="preserve">Adjustments to reconcile profit (loss) before tax to net cash </t>
  </si>
  <si>
    <t>Profit (loss) before tax</t>
  </si>
  <si>
    <t xml:space="preserve">   Reveresal of expected credit losses</t>
  </si>
  <si>
    <t xml:space="preserve">   Loss on write-off of property, plant and equipment and</t>
  </si>
  <si>
    <t xml:space="preserve">      right-of-use assets</t>
  </si>
  <si>
    <t xml:space="preserve">   Withholding tax write-off</t>
  </si>
  <si>
    <t>Increase (decrease) in operating liabilities</t>
  </si>
  <si>
    <t>Net cash flows from operating activities</t>
  </si>
  <si>
    <t>Profit from operating activities before changes</t>
  </si>
  <si>
    <t>Cash paid for repayment of long-term loans from financial institution</t>
  </si>
  <si>
    <t>Cash paid for repayment of long-term loans from related parties</t>
  </si>
  <si>
    <t>Repayment in liabilities under lease agreements</t>
  </si>
  <si>
    <t xml:space="preserve">      from lease agreements</t>
  </si>
  <si>
    <t xml:space="preserve">   Increase in interest of provision for dismantling, removing and</t>
  </si>
  <si>
    <t>Profit for the period</t>
  </si>
  <si>
    <t>Profit (loss) from operating activities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</si>
  <si>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</si>
  <si>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</si>
  <si>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</si>
  <si>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</t>
  </si>
  <si>
    <t>Income tax revenue (expense)</t>
  </si>
  <si>
    <t xml:space="preserve">   Provision for long-term employee benefits</t>
  </si>
  <si>
    <t xml:space="preserve">   Reduction of inventories to net realisable value (Reversal)</t>
  </si>
  <si>
    <t>Net cash flows from (used in) financing activities</t>
  </si>
  <si>
    <t xml:space="preserve">   Decrease in right-of-use assets from effect of changes </t>
  </si>
  <si>
    <t xml:space="preserve">   Decrease in right-of-use assets from lease agreement cancellation</t>
  </si>
  <si>
    <t xml:space="preserve">   Decrease in lease liabilities from the effect of changes</t>
  </si>
  <si>
    <t xml:space="preserve">   Decrease in lease liabilities from lease agreement cancellation</t>
  </si>
  <si>
    <t xml:space="preserve">   Reversal of loss on impairment of property, plant and equipment </t>
  </si>
  <si>
    <t xml:space="preserve">      and right-of-use assets </t>
  </si>
  <si>
    <t>The accompanying notes to the interim consolidated financial statements are an integral part of the financial statements.</t>
  </si>
  <si>
    <t xml:space="preserve">Cash paid for acquisition and paid in advance </t>
  </si>
  <si>
    <t xml:space="preserve">   for 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</si>
</sst>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7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8" fillId="0" borderId="0"/>
    <xf numFmtId="167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169" fontId="11" fillId="0" borderId="0"/>
    <xf numFmtId="10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2" fillId="0" borderId="0"/>
    <xf numFmtId="0" fontId="14" fillId="0" borderId="0"/>
    <xf numFmtId="0" fontId="15" fillId="0" borderId="0"/>
    <xf numFmtId="4" fontId="15" fillId="0" borderId="0" applyFont="0" applyFill="0" applyBorder="0" applyAlignment="0" applyProtection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9">
      <alignment horizontal="left" vertical="top"/>
    </xf>
    <xf numFmtId="0" fontId="28" fillId="0" borderId="0">
      <alignment horizontal="left"/>
    </xf>
    <xf numFmtId="0" fontId="29" fillId="0" borderId="9">
      <alignment horizontal="left" vertical="top"/>
    </xf>
    <xf numFmtId="0" fontId="30" fillId="0" borderId="0">
      <alignment horizontal="left"/>
    </xf>
    <xf numFmtId="0" fontId="28" fillId="0" borderId="0"/>
    <xf numFmtId="0" fontId="31" fillId="0" borderId="0">
      <alignment horizontal="left"/>
    </xf>
    <xf numFmtId="0" fontId="1" fillId="0" borderId="0"/>
    <xf numFmtId="0" fontId="21" fillId="0" borderId="10">
      <alignment vertical="center"/>
    </xf>
    <xf numFmtId="0" fontId="32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65" fontId="3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3" quotePrefix="1" applyNumberFormat="1" applyFont="1" applyFill="1" applyAlignment="1" applyProtection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3" fillId="0" borderId="0" xfId="15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6" fillId="0" borderId="0" xfId="15" applyNumberFormat="1" applyFont="1" applyAlignment="1">
      <alignment horizontal="center" vertical="center"/>
    </xf>
    <xf numFmtId="37" fontId="4" fillId="0" borderId="0" xfId="15" applyNumberFormat="1" applyFont="1" applyAlignment="1">
      <alignment horizontal="center" vertical="center"/>
    </xf>
    <xf numFmtId="165" fontId="4" fillId="0" borderId="5" xfId="15" applyNumberFormat="1" applyFont="1" applyBorder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37" fontId="4" fillId="0" borderId="0" xfId="15" applyNumberFormat="1" applyFont="1" applyAlignment="1">
      <alignment horizontal="left" vertical="center"/>
    </xf>
    <xf numFmtId="165" fontId="4" fillId="0" borderId="0" xfId="13" applyNumberFormat="1" applyFont="1" applyFill="1" applyAlignment="1">
      <alignment vertical="center"/>
    </xf>
    <xf numFmtId="41" fontId="4" fillId="0" borderId="0" xfId="13" applyNumberFormat="1" applyFont="1" applyFill="1" applyAlignment="1">
      <alignment vertical="center"/>
    </xf>
    <xf numFmtId="165" fontId="4" fillId="0" borderId="0" xfId="13" applyNumberFormat="1" applyFont="1" applyFill="1" applyBorder="1" applyAlignment="1">
      <alignment vertical="center"/>
    </xf>
    <xf numFmtId="165" fontId="4" fillId="0" borderId="1" xfId="13" applyNumberFormat="1" applyFont="1" applyFill="1" applyBorder="1" applyAlignment="1">
      <alignment vertical="center"/>
    </xf>
    <xf numFmtId="165" fontId="4" fillId="0" borderId="0" xfId="13" applyNumberFormat="1" applyFont="1" applyFill="1" applyBorder="1" applyAlignment="1">
      <alignment horizontal="center" vertical="center"/>
    </xf>
    <xf numFmtId="41" fontId="4" fillId="0" borderId="1" xfId="13" applyNumberFormat="1" applyFont="1" applyFill="1" applyBorder="1" applyAlignment="1">
      <alignment vertical="center"/>
    </xf>
    <xf numFmtId="165" fontId="4" fillId="0" borderId="2" xfId="13" applyNumberFormat="1" applyFont="1" applyFill="1" applyBorder="1" applyAlignment="1">
      <alignment vertical="center"/>
    </xf>
    <xf numFmtId="165" fontId="4" fillId="0" borderId="0" xfId="13" applyNumberFormat="1" applyFont="1" applyFill="1" applyAlignment="1">
      <alignment horizontal="center" vertical="center"/>
    </xf>
    <xf numFmtId="43" fontId="4" fillId="0" borderId="0" xfId="13" applyNumberFormat="1" applyFont="1" applyFill="1" applyAlignment="1">
      <alignment vertical="center"/>
    </xf>
    <xf numFmtId="43" fontId="4" fillId="0" borderId="0" xfId="14" applyFont="1" applyFill="1" applyAlignment="1">
      <alignment vertical="center"/>
    </xf>
    <xf numFmtId="43" fontId="4" fillId="0" borderId="0" xfId="14" applyFont="1" applyFill="1" applyBorder="1" applyAlignment="1">
      <alignment vertical="center"/>
    </xf>
    <xf numFmtId="43" fontId="4" fillId="0" borderId="0" xfId="15" applyNumberFormat="1" applyFont="1" applyAlignment="1">
      <alignment vertical="center"/>
    </xf>
    <xf numFmtId="165" fontId="4" fillId="0" borderId="0" xfId="13" applyNumberFormat="1" applyFont="1" applyFill="1" applyAlignment="1">
      <alignment horizontal="right" vertical="center"/>
    </xf>
    <xf numFmtId="165" fontId="4" fillId="0" borderId="0" xfId="14" applyNumberFormat="1" applyFont="1" applyFill="1" applyAlignment="1">
      <alignment vertical="center"/>
    </xf>
    <xf numFmtId="165" fontId="4" fillId="0" borderId="0" xfId="13" applyNumberFormat="1" applyFont="1" applyFill="1" applyBorder="1" applyAlignment="1">
      <alignment horizontal="right" vertical="center"/>
    </xf>
    <xf numFmtId="165" fontId="4" fillId="0" borderId="3" xfId="13" applyNumberFormat="1" applyFont="1" applyFill="1" applyBorder="1" applyAlignment="1">
      <alignment vertical="center"/>
    </xf>
    <xf numFmtId="43" fontId="4" fillId="0" borderId="0" xfId="13" applyNumberFormat="1" applyFont="1" applyFill="1" applyBorder="1" applyAlignment="1">
      <alignment vertical="center"/>
    </xf>
    <xf numFmtId="43" fontId="4" fillId="0" borderId="0" xfId="19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170" fontId="4" fillId="0" borderId="3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165" fontId="4" fillId="0" borderId="0" xfId="15" applyNumberFormat="1" applyFont="1" applyAlignment="1">
      <alignment vertical="center"/>
    </xf>
    <xf numFmtId="37" fontId="4" fillId="0" borderId="4" xfId="0" applyNumberFormat="1" applyFont="1" applyBorder="1" applyAlignment="1">
      <alignment vertical="center"/>
    </xf>
    <xf numFmtId="165" fontId="4" fillId="0" borderId="0" xfId="16" applyNumberFormat="1" applyFont="1" applyAlignment="1">
      <alignment vertical="center"/>
    </xf>
    <xf numFmtId="37" fontId="4" fillId="0" borderId="0" xfId="16" applyNumberFormat="1" applyFont="1" applyAlignment="1">
      <alignment horizontal="centerContinuous" vertical="center"/>
    </xf>
    <xf numFmtId="37" fontId="4" fillId="0" borderId="0" xfId="16" applyNumberFormat="1" applyFont="1" applyAlignment="1">
      <alignment horizontal="center" vertical="center"/>
    </xf>
    <xf numFmtId="37" fontId="4" fillId="0" borderId="0" xfId="16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38" fontId="4" fillId="0" borderId="0" xfId="16" applyNumberFormat="1" applyFont="1" applyAlignment="1">
      <alignment horizontal="centerContinuous" vertical="center"/>
    </xf>
    <xf numFmtId="165" fontId="3" fillId="0" borderId="0" xfId="16" applyNumberFormat="1" applyFont="1" applyAlignment="1">
      <alignment horizontal="center" vertical="center"/>
    </xf>
    <xf numFmtId="165" fontId="3" fillId="0" borderId="0" xfId="16" applyNumberFormat="1" applyFont="1" applyAlignment="1">
      <alignment vertical="center"/>
    </xf>
    <xf numFmtId="165" fontId="4" fillId="0" borderId="0" xfId="16" applyNumberFormat="1" applyFont="1" applyAlignment="1">
      <alignment horizontal="center" vertical="center"/>
    </xf>
    <xf numFmtId="165" fontId="4" fillId="0" borderId="0" xfId="16" applyNumberFormat="1" applyFont="1" applyAlignment="1">
      <alignment horizontal="center" vertical="center" wrapText="1"/>
    </xf>
    <xf numFmtId="41" fontId="4" fillId="0" borderId="0" xfId="17" applyNumberFormat="1" applyFont="1" applyAlignment="1">
      <alignment horizontal="right" vertical="center"/>
    </xf>
    <xf numFmtId="0" fontId="4" fillId="0" borderId="0" xfId="16" applyFont="1" applyAlignment="1">
      <alignment vertical="center"/>
    </xf>
    <xf numFmtId="41" fontId="4" fillId="0" borderId="1" xfId="17" applyNumberFormat="1" applyFont="1" applyBorder="1" applyAlignment="1">
      <alignment horizontal="right" vertical="center"/>
    </xf>
    <xf numFmtId="41" fontId="4" fillId="0" borderId="6" xfId="17" applyNumberFormat="1" applyFont="1" applyBorder="1" applyAlignment="1">
      <alignment horizontal="right" vertical="center"/>
    </xf>
    <xf numFmtId="41" fontId="4" fillId="0" borderId="5" xfId="17" applyNumberFormat="1" applyFont="1" applyBorder="1" applyAlignment="1">
      <alignment horizontal="right" vertical="center"/>
    </xf>
    <xf numFmtId="41" fontId="4" fillId="0" borderId="0" xfId="17" applyNumberFormat="1" applyFont="1" applyAlignment="1">
      <alignment vertical="center"/>
    </xf>
    <xf numFmtId="0" fontId="4" fillId="0" borderId="0" xfId="15" applyFont="1" applyAlignment="1">
      <alignment vertical="center"/>
    </xf>
    <xf numFmtId="165" fontId="4" fillId="0" borderId="0" xfId="15" applyNumberFormat="1" applyFont="1" applyAlignment="1">
      <alignment horizontal="center" vertical="center"/>
    </xf>
    <xf numFmtId="41" fontId="4" fillId="0" borderId="0" xfId="15" applyNumberFormat="1" applyFont="1" applyAlignment="1">
      <alignment horizontal="right" vertical="center"/>
    </xf>
    <xf numFmtId="41" fontId="4" fillId="0" borderId="0" xfId="15" applyNumberFormat="1" applyFont="1" applyAlignment="1">
      <alignment vertical="center"/>
    </xf>
    <xf numFmtId="41" fontId="4" fillId="0" borderId="0" xfId="20" applyNumberFormat="1" applyFont="1" applyAlignment="1">
      <alignment vertical="center"/>
    </xf>
    <xf numFmtId="170" fontId="4" fillId="0" borderId="3" xfId="20" applyNumberFormat="1" applyFont="1" applyBorder="1" applyAlignment="1">
      <alignment horizontal="right" vertical="center"/>
    </xf>
    <xf numFmtId="165" fontId="4" fillId="0" borderId="1" xfId="16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5" xfId="15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37" fillId="0" borderId="0" xfId="17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165" fontId="4" fillId="0" borderId="0" xfId="17" applyNumberFormat="1" applyFont="1" applyAlignment="1">
      <alignment vertical="center"/>
    </xf>
    <xf numFmtId="165" fontId="4" fillId="0" borderId="0" xfId="19" applyNumberFormat="1" applyFont="1" applyAlignment="1">
      <alignment vertical="center"/>
    </xf>
    <xf numFmtId="41" fontId="4" fillId="0" borderId="0" xfId="2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4" fillId="0" borderId="2" xfId="16" applyNumberFormat="1" applyFont="1" applyBorder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</cellXfs>
  <cellStyles count="70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" xfId="28" xr:uid="{E68CFDD5-FEFD-4216-B726-857DE891ADC5}"/>
    <cellStyle name="Comma 2 3 7" xfId="14" xr:uid="{00000000-0005-0000-0000-000003000000}"/>
    <cellStyle name="Comma 3" xfId="68" xr:uid="{692EFFE0-12DC-4DA3-8EDE-FA6CE525F2E3}"/>
    <cellStyle name="comma zerodec" xfId="4" xr:uid="{00000000-0005-0000-0000-000004000000}"/>
    <cellStyle name="Cover Date" xfId="29" xr:uid="{8A30A502-B602-402D-BAD0-C1726451A69F}"/>
    <cellStyle name="Cover Subtitle" xfId="30" xr:uid="{48446734-B072-43A3-B20D-34CB2C474DD8}"/>
    <cellStyle name="Cover Title" xfId="31" xr:uid="{0FE96EF2-710A-427F-90C4-17E2E7BBEDA6}"/>
    <cellStyle name="Currency1" xfId="5" xr:uid="{00000000-0005-0000-0000-000005000000}"/>
    <cellStyle name="Dollar (zero dec)" xfId="6" xr:uid="{00000000-0005-0000-0000-000006000000}"/>
    <cellStyle name="E&amp;Y House" xfId="32" xr:uid="{D7AF64E0-D2FB-4EB1-9D90-4BBA12530797}"/>
    <cellStyle name="Excel Built-in Normal" xfId="26" xr:uid="{6CC84599-29EF-4EE3-B374-E5AFB55612CC}"/>
    <cellStyle name="Footer SBILogo1" xfId="33" xr:uid="{8B17E77C-2CAF-4169-B03B-499C51B0CF86}"/>
    <cellStyle name="Footer SBILogo2" xfId="34" xr:uid="{EE1336B9-71C3-46B1-ABBD-8FAADCA79DCD}"/>
    <cellStyle name="Footnote" xfId="35" xr:uid="{10608831-F514-46FB-B38D-1C13CA7EF100}"/>
    <cellStyle name="Footnote Reference" xfId="36" xr:uid="{616413B1-6959-4BE0-9530-FD4B69E215E0}"/>
    <cellStyle name="Footnote_Becl-W.PaperYE" xfId="37" xr:uid="{9961BB15-4553-4A5D-A145-4B0D7EEAE65E}"/>
    <cellStyle name="Grey" xfId="7" xr:uid="{00000000-0005-0000-0000-000007000000}"/>
    <cellStyle name="Header" xfId="38" xr:uid="{059CCF0A-12B9-4A3A-B88D-155CA7C12F69}"/>
    <cellStyle name="Header Draft Stamp" xfId="39" xr:uid="{56D31BAA-5C31-45FA-8580-A143B43DE2EA}"/>
    <cellStyle name="Header_Becl-W.PaperYE" xfId="40" xr:uid="{E8BEEFD4-594C-4BC2-8888-D625A9CCE1B7}"/>
    <cellStyle name="Heading 1 Above" xfId="41" xr:uid="{C6CAD10F-923B-4796-9ED6-4295E20DED64}"/>
    <cellStyle name="Heading 1+" xfId="42" xr:uid="{64443742-FDAB-4B4F-9267-4AA8609F73BF}"/>
    <cellStyle name="Heading 2 Below" xfId="43" xr:uid="{EFF3F548-1B62-43C1-A195-393BE78EAD41}"/>
    <cellStyle name="Heading 2+" xfId="44" xr:uid="{27070095-29C7-40A0-8688-B481E39E0701}"/>
    <cellStyle name="Heading 3+" xfId="45" xr:uid="{031532C5-E15C-41B5-801F-FB8B04863586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" xfId="22" xr:uid="{7123B6D5-1174-4089-851B-0915928C1769}"/>
    <cellStyle name="Normal 10 2 5" xfId="20" xr:uid="{6F36EB4D-E7F8-4029-84E4-B2EE51E67E75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3" xfId="65" xr:uid="{2C0E1B48-E176-41D8-BD54-5487A28AD07D}"/>
    <cellStyle name="Normal 2 3 3" xfId="24" xr:uid="{4A01A27B-1DF3-43D0-9160-A2F5BDBE5B02}"/>
    <cellStyle name="Normal 2 4 2 3" xfId="17" xr:uid="{00000000-0005-0000-0000-000010000000}"/>
    <cellStyle name="Normal 3" xfId="27" xr:uid="{D4F9617C-59D7-4BD5-AB9E-E2890F096728}"/>
    <cellStyle name="Normal 4" xfId="25" xr:uid="{DF029078-2183-4D21-9CB7-D1BE865AA069}"/>
    <cellStyle name="Normal 5" xfId="66" xr:uid="{6E40136C-0E5D-4B9E-8C1A-C7B365523AAD}"/>
    <cellStyle name="Normal 6" xfId="67" xr:uid="{5FC26E1C-2E2F-469C-8C9C-1BFC927A4DC9}"/>
    <cellStyle name="Normal 7" xfId="21" xr:uid="{246BF3ED-DE7C-40F2-84D0-741D8D65F833}"/>
    <cellStyle name="Normal 78" xfId="23" xr:uid="{BDC6B7F0-8F16-4439-9361-CF5B3E6F8C7A}"/>
    <cellStyle name="Normal 8" xfId="48" xr:uid="{27FC8481-7446-49C7-B4C8-01EEB7E0FF1F}"/>
    <cellStyle name="Normal 9" xfId="69" xr:uid="{34052C29-DB79-48F6-A5D0-3CC89F43DEB1}"/>
    <cellStyle name="NormalGB" xfId="46" xr:uid="{1F12B2A0-CB36-4B5A-B939-DC75068BEFDB}"/>
    <cellStyle name="Page Number" xfId="47" xr:uid="{3FA94C20-4BC8-4250-B873-04CE3930C0E7}"/>
    <cellStyle name="Percent [2]" xfId="11" xr:uid="{00000000-0005-0000-0000-000011000000}"/>
    <cellStyle name="Quantity" xfId="12" xr:uid="{00000000-0005-0000-0000-000012000000}"/>
    <cellStyle name="Salomon Logo" xfId="49" xr:uid="{749B52A3-1CC1-4FA3-85B0-AB94F02505C7}"/>
    <cellStyle name="Table Head" xfId="50" xr:uid="{FC6256E9-08F1-4CDD-9282-F701394CDF91}"/>
    <cellStyle name="Table Source" xfId="51" xr:uid="{7EA7104E-BDBC-44F4-B5E4-2ABC9419A7FA}"/>
    <cellStyle name="Table Text" xfId="52" xr:uid="{74C4EAE4-20CB-4C11-851D-515F16E8074E}"/>
    <cellStyle name="Table Title" xfId="53" xr:uid="{DD08A090-ED5F-404D-96AC-939625769634}"/>
    <cellStyle name="Table Units" xfId="54" xr:uid="{43D66BFD-F287-4167-8AC9-79B982EB55FA}"/>
    <cellStyle name="Text 1" xfId="55" xr:uid="{E6617CF9-6C23-4974-AF28-A9CCC170AB58}"/>
    <cellStyle name="Text 2" xfId="56" xr:uid="{CC1B84FF-C6D6-4984-A2A8-5E25C126826D}"/>
    <cellStyle name="Text Head 1" xfId="57" xr:uid="{6A1E126C-C4C5-4689-9603-B11740655225}"/>
    <cellStyle name="Text Head 2" xfId="58" xr:uid="{9EB8B8BE-5EA4-479A-9868-45F8DA7AD7D1}"/>
    <cellStyle name="Text Indent 1" xfId="59" xr:uid="{CD7211AE-2AB4-4FD1-90DA-180B63C4CDF1}"/>
    <cellStyle name="Text Indent 2" xfId="60" xr:uid="{71D309A3-B31E-451B-99AB-16C6F31E3126}"/>
    <cellStyle name="TOC 1" xfId="61" xr:uid="{3B69E911-A225-45C9-B882-2CFACEC1A051}"/>
    <cellStyle name="TOC 2" xfId="62" xr:uid="{57AD8160-6CB3-4307-8747-72D1AA93F526}"/>
    <cellStyle name="เชื่อมโยงหลายมิติ" xfId="63" xr:uid="{8B80A179-B8F4-49A6-987D-BF848FFD1109}"/>
    <cellStyle name="ตามการเชื่อมโยงหลายมิติ" xfId="64" xr:uid="{BA30E7B5-1816-48AB-910B-8DC2695472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natthanicha_ar-paisri_th_ey_com/Documents/Desktop/&#3629;&#3636;&#3657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"/>
      <sheetName val="PL2"/>
      <sheetName val="SCE_conso2"/>
      <sheetName val="SCE_Company2"/>
      <sheetName val="cash flow2"/>
    </sheetNames>
    <sheetDataSet>
      <sheetData sheetId="0" refreshError="1">
        <row r="11">
          <cell r="G11">
            <v>109854</v>
          </cell>
        </row>
        <row r="79">
          <cell r="E79">
            <v>213750</v>
          </cell>
          <cell r="I79">
            <v>213750</v>
          </cell>
        </row>
        <row r="80">
          <cell r="E80">
            <v>278906</v>
          </cell>
          <cell r="I80">
            <v>278906</v>
          </cell>
        </row>
        <row r="81">
          <cell r="E81">
            <v>-46226</v>
          </cell>
        </row>
        <row r="83">
          <cell r="E83">
            <v>17399</v>
          </cell>
          <cell r="I83">
            <v>14250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BC0B8-CE44-4760-AE62-5A065B9C2FF4}">
  <dimension ref="A1:K96"/>
  <sheetViews>
    <sheetView showGridLines="0" view="pageBreakPreview" topLeftCell="A79" zoomScale="80" zoomScaleNormal="56" zoomScaleSheetLayoutView="80" workbookViewId="0">
      <selection activeCell="A90" sqref="A90"/>
    </sheetView>
  </sheetViews>
  <sheetFormatPr defaultColWidth="10.5703125" defaultRowHeight="12.75"/>
  <cols>
    <col min="1" max="1" width="48.140625" style="38" customWidth="1"/>
    <col min="2" max="2" width="1" style="38" customWidth="1"/>
    <col min="3" max="3" width="6.5703125" style="38" customWidth="1"/>
    <col min="4" max="4" width="1" style="38" customWidth="1"/>
    <col min="5" max="5" width="16.42578125" style="3" customWidth="1"/>
    <col min="6" max="6" width="0.5703125" style="3" customWidth="1"/>
    <col min="7" max="7" width="16.42578125" style="3" customWidth="1"/>
    <col min="8" max="8" width="0.5703125" style="3" customWidth="1"/>
    <col min="9" max="9" width="16.42578125" style="3" customWidth="1"/>
    <col min="10" max="10" width="0.5703125" style="3" customWidth="1"/>
    <col min="11" max="11" width="16.42578125" style="3" customWidth="1"/>
    <col min="12" max="16384" width="10.5703125" style="38"/>
  </cols>
  <sheetData>
    <row r="1" spans="1:11" s="42" customFormat="1" ht="20.25" customHeight="1">
      <c r="A1" s="40" t="s">
        <v>92</v>
      </c>
      <c r="B1" s="40"/>
      <c r="C1" s="40"/>
      <c r="E1" s="1"/>
      <c r="F1" s="1"/>
      <c r="G1" s="1"/>
      <c r="H1" s="1"/>
      <c r="I1" s="1"/>
      <c r="J1" s="1"/>
      <c r="K1" s="1"/>
    </row>
    <row r="2" spans="1:11" s="42" customFormat="1" ht="20.25" customHeight="1">
      <c r="A2" s="40" t="s">
        <v>73</v>
      </c>
      <c r="B2" s="40"/>
      <c r="C2" s="45"/>
      <c r="E2" s="1"/>
      <c r="F2" s="1"/>
      <c r="G2" s="1"/>
      <c r="H2" s="1"/>
      <c r="I2" s="1"/>
      <c r="J2" s="1"/>
      <c r="K2" s="1"/>
    </row>
    <row r="3" spans="1:11" s="86" customFormat="1" ht="20.25" customHeight="1">
      <c r="A3" s="40" t="s">
        <v>177</v>
      </c>
      <c r="B3" s="40"/>
      <c r="C3" s="45"/>
      <c r="E3" s="1"/>
      <c r="F3" s="1"/>
      <c r="G3" s="1"/>
      <c r="H3" s="1"/>
      <c r="I3" s="1"/>
      <c r="J3" s="1"/>
      <c r="K3" s="1"/>
    </row>
    <row r="4" spans="1:11" s="45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50" customFormat="1" ht="21" customHeight="1">
      <c r="A5" s="47"/>
      <c r="B5" s="47"/>
      <c r="C5" s="47"/>
      <c r="D5" s="45"/>
      <c r="E5" s="125" t="s">
        <v>12</v>
      </c>
      <c r="F5" s="125"/>
      <c r="G5" s="125"/>
      <c r="H5" s="5"/>
      <c r="I5" s="125" t="s">
        <v>13</v>
      </c>
      <c r="J5" s="125"/>
      <c r="K5" s="125"/>
    </row>
    <row r="6" spans="1:11" s="50" customFormat="1" ht="21" customHeight="1">
      <c r="A6" s="47"/>
      <c r="B6" s="47"/>
      <c r="C6" s="51" t="s">
        <v>11</v>
      </c>
      <c r="D6" s="68"/>
      <c r="E6" s="9" t="s">
        <v>178</v>
      </c>
      <c r="F6" s="6"/>
      <c r="G6" s="9" t="s">
        <v>179</v>
      </c>
      <c r="H6" s="5"/>
      <c r="I6" s="9" t="s">
        <v>178</v>
      </c>
      <c r="J6" s="6"/>
      <c r="K6" s="9" t="s">
        <v>179</v>
      </c>
    </row>
    <row r="7" spans="1:11" s="50" customFormat="1" ht="21" customHeight="1">
      <c r="A7" s="47"/>
      <c r="B7" s="47"/>
      <c r="C7" s="87"/>
      <c r="D7" s="68"/>
      <c r="E7" s="10" t="s">
        <v>121</v>
      </c>
      <c r="F7" s="6"/>
      <c r="G7" s="10" t="s">
        <v>123</v>
      </c>
      <c r="H7" s="5"/>
      <c r="I7" s="10" t="s">
        <v>121</v>
      </c>
      <c r="J7" s="6"/>
      <c r="K7" s="10" t="s">
        <v>123</v>
      </c>
    </row>
    <row r="8" spans="1:11" s="50" customFormat="1" ht="21" customHeight="1">
      <c r="A8" s="47"/>
      <c r="B8" s="47"/>
      <c r="C8" s="87"/>
      <c r="D8" s="68"/>
      <c r="E8" s="10" t="s">
        <v>122</v>
      </c>
      <c r="F8" s="6"/>
      <c r="G8" s="10"/>
      <c r="H8" s="5"/>
      <c r="I8" s="10" t="s">
        <v>122</v>
      </c>
      <c r="J8" s="6"/>
      <c r="K8" s="10"/>
    </row>
    <row r="9" spans="1:11" s="12" customFormat="1" ht="20.25" customHeight="1">
      <c r="A9" s="11" t="s">
        <v>1</v>
      </c>
      <c r="D9" s="13"/>
      <c r="E9" s="13"/>
      <c r="F9" s="13"/>
      <c r="G9" s="13"/>
      <c r="H9" s="13"/>
      <c r="I9" s="13"/>
      <c r="J9" s="13"/>
    </row>
    <row r="10" spans="1:11" s="12" customFormat="1" ht="20.25" customHeight="1">
      <c r="A10" s="11" t="s">
        <v>14</v>
      </c>
      <c r="E10" s="13"/>
      <c r="F10" s="13"/>
      <c r="G10" s="13"/>
      <c r="H10" s="13"/>
      <c r="I10" s="13"/>
      <c r="J10" s="13"/>
      <c r="K10" s="13"/>
    </row>
    <row r="11" spans="1:11" s="12" customFormat="1" ht="20.25" customHeight="1">
      <c r="A11" s="12" t="s">
        <v>2</v>
      </c>
      <c r="C11" s="14"/>
      <c r="E11" s="20">
        <v>145967</v>
      </c>
      <c r="F11" s="20"/>
      <c r="G11" s="20">
        <v>184903</v>
      </c>
      <c r="H11" s="20"/>
      <c r="I11" s="20">
        <v>94234</v>
      </c>
      <c r="J11" s="30"/>
      <c r="K11" s="20">
        <v>146322</v>
      </c>
    </row>
    <row r="12" spans="1:11" s="12" customFormat="1" ht="20.25" customHeight="1">
      <c r="A12" s="12" t="s">
        <v>118</v>
      </c>
      <c r="C12" s="14"/>
      <c r="E12" s="20">
        <v>4</v>
      </c>
      <c r="F12" s="20"/>
      <c r="G12" s="20">
        <v>4</v>
      </c>
      <c r="H12" s="20"/>
      <c r="I12" s="20">
        <v>1</v>
      </c>
      <c r="J12" s="30"/>
      <c r="K12" s="20">
        <v>1</v>
      </c>
    </row>
    <row r="13" spans="1:11" s="12" customFormat="1" ht="20.25" customHeight="1">
      <c r="A13" s="12" t="s">
        <v>3</v>
      </c>
      <c r="C13" s="14" t="s">
        <v>167</v>
      </c>
      <c r="E13" s="20">
        <v>28254</v>
      </c>
      <c r="F13" s="20"/>
      <c r="G13" s="20">
        <v>30153</v>
      </c>
      <c r="H13" s="20"/>
      <c r="I13" s="20">
        <v>27190</v>
      </c>
      <c r="J13" s="30"/>
      <c r="K13" s="20">
        <v>30969</v>
      </c>
    </row>
    <row r="14" spans="1:11" s="12" customFormat="1" ht="20.25" customHeight="1">
      <c r="A14" s="12" t="s">
        <v>146</v>
      </c>
      <c r="C14" s="14">
        <v>3</v>
      </c>
      <c r="E14" s="21">
        <v>54</v>
      </c>
      <c r="F14" s="20"/>
      <c r="G14" s="21">
        <v>0</v>
      </c>
      <c r="H14" s="20"/>
      <c r="I14" s="20">
        <v>441</v>
      </c>
      <c r="J14" s="30"/>
      <c r="K14" s="20">
        <v>347</v>
      </c>
    </row>
    <row r="15" spans="1:11" s="12" customFormat="1" ht="20.25" customHeight="1">
      <c r="A15" s="12" t="s">
        <v>141</v>
      </c>
      <c r="C15" s="14">
        <v>5</v>
      </c>
      <c r="E15" s="20">
        <v>26361</v>
      </c>
      <c r="F15" s="20"/>
      <c r="G15" s="20">
        <v>8945</v>
      </c>
      <c r="H15" s="20"/>
      <c r="I15" s="20">
        <v>26361</v>
      </c>
      <c r="J15" s="28"/>
      <c r="K15" s="20">
        <v>8945</v>
      </c>
    </row>
    <row r="16" spans="1:11" s="12" customFormat="1" ht="20.25" customHeight="1">
      <c r="A16" s="12" t="s">
        <v>93</v>
      </c>
      <c r="C16" s="14">
        <v>6</v>
      </c>
      <c r="E16" s="20">
        <v>43419</v>
      </c>
      <c r="F16" s="22"/>
      <c r="G16" s="20">
        <v>37794</v>
      </c>
      <c r="H16" s="22"/>
      <c r="I16" s="20">
        <v>38455</v>
      </c>
      <c r="J16" s="30"/>
      <c r="K16" s="20">
        <v>30487</v>
      </c>
    </row>
    <row r="17" spans="1:11" s="12" customFormat="1" ht="20.25" customHeight="1">
      <c r="A17" s="12" t="s">
        <v>4</v>
      </c>
      <c r="C17" s="14"/>
      <c r="E17" s="23">
        <v>12223</v>
      </c>
      <c r="F17" s="24"/>
      <c r="G17" s="23">
        <v>9932</v>
      </c>
      <c r="H17" s="22"/>
      <c r="I17" s="23">
        <v>10276</v>
      </c>
      <c r="J17" s="30"/>
      <c r="K17" s="23">
        <v>7772</v>
      </c>
    </row>
    <row r="18" spans="1:11" s="12" customFormat="1" ht="20.25" customHeight="1">
      <c r="A18" s="11" t="s">
        <v>5</v>
      </c>
      <c r="C18" s="14"/>
      <c r="E18" s="26">
        <f t="shared" ref="E18:F18" si="0">SUM(E11:E17)</f>
        <v>256282</v>
      </c>
      <c r="F18" s="26">
        <f t="shared" si="0"/>
        <v>0</v>
      </c>
      <c r="G18" s="26">
        <f>SUM(G11:G17)</f>
        <v>271731</v>
      </c>
      <c r="H18" s="26">
        <f t="shared" ref="H18:K18" si="1">SUM(H11:H17)</f>
        <v>0</v>
      </c>
      <c r="I18" s="26">
        <f t="shared" si="1"/>
        <v>196958</v>
      </c>
      <c r="J18" s="26">
        <f t="shared" si="1"/>
        <v>0</v>
      </c>
      <c r="K18" s="26">
        <f t="shared" si="1"/>
        <v>224843</v>
      </c>
    </row>
    <row r="19" spans="1:11" s="12" customFormat="1" ht="20.25" customHeight="1">
      <c r="A19" s="11" t="s">
        <v>6</v>
      </c>
      <c r="C19" s="14"/>
      <c r="E19" s="20"/>
      <c r="F19" s="27"/>
      <c r="G19" s="20"/>
      <c r="H19" s="20"/>
      <c r="I19" s="20"/>
      <c r="J19" s="28"/>
      <c r="K19" s="20"/>
    </row>
    <row r="20" spans="1:11" s="12" customFormat="1" ht="20.25" customHeight="1">
      <c r="A20" s="12" t="s">
        <v>147</v>
      </c>
      <c r="C20" s="14">
        <v>3</v>
      </c>
      <c r="E20" s="21">
        <v>193</v>
      </c>
      <c r="F20" s="21"/>
      <c r="G20" s="21">
        <v>0</v>
      </c>
      <c r="H20" s="21"/>
      <c r="I20" s="20">
        <v>22401</v>
      </c>
      <c r="J20" s="28"/>
      <c r="K20" s="20">
        <v>22508</v>
      </c>
    </row>
    <row r="21" spans="1:11" s="12" customFormat="1" ht="20.25" customHeight="1">
      <c r="A21" s="12" t="s">
        <v>142</v>
      </c>
      <c r="C21" s="14">
        <v>5</v>
      </c>
      <c r="E21" s="21">
        <v>8583</v>
      </c>
      <c r="F21" s="21"/>
      <c r="G21" s="21">
        <v>31089</v>
      </c>
      <c r="H21" s="21"/>
      <c r="I21" s="21">
        <v>8583</v>
      </c>
      <c r="J21" s="28"/>
      <c r="K21" s="21">
        <v>31089</v>
      </c>
    </row>
    <row r="22" spans="1:11" s="12" customFormat="1" ht="20.25" customHeight="1">
      <c r="A22" s="12" t="s">
        <v>7</v>
      </c>
      <c r="C22" s="14"/>
      <c r="E22" s="21">
        <v>0</v>
      </c>
      <c r="F22" s="21"/>
      <c r="G22" s="21">
        <v>0</v>
      </c>
      <c r="H22" s="21"/>
      <c r="I22" s="20">
        <v>101705</v>
      </c>
      <c r="J22" s="28"/>
      <c r="K22" s="20">
        <v>101705</v>
      </c>
    </row>
    <row r="23" spans="1:11" s="12" customFormat="1" ht="20.25" customHeight="1">
      <c r="A23" s="12" t="s">
        <v>180</v>
      </c>
      <c r="C23" s="14">
        <v>7</v>
      </c>
      <c r="E23" s="21">
        <v>4682</v>
      </c>
      <c r="F23" s="21"/>
      <c r="G23" s="20">
        <v>424</v>
      </c>
      <c r="H23" s="21"/>
      <c r="I23" s="21">
        <v>0</v>
      </c>
      <c r="J23" s="28"/>
      <c r="K23" s="21">
        <v>0</v>
      </c>
    </row>
    <row r="24" spans="1:11" s="12" customFormat="1" ht="20.25" customHeight="1">
      <c r="A24" s="12" t="s">
        <v>82</v>
      </c>
      <c r="C24" s="14">
        <v>8</v>
      </c>
      <c r="E24" s="20">
        <v>975267</v>
      </c>
      <c r="F24" s="21"/>
      <c r="G24" s="20">
        <v>1030820</v>
      </c>
      <c r="H24" s="21"/>
      <c r="I24" s="20">
        <v>910159</v>
      </c>
      <c r="J24" s="28"/>
      <c r="K24" s="20">
        <v>959458</v>
      </c>
    </row>
    <row r="25" spans="1:11" s="12" customFormat="1" ht="20.25" customHeight="1">
      <c r="A25" s="12" t="s">
        <v>151</v>
      </c>
      <c r="C25" s="14">
        <v>9</v>
      </c>
      <c r="E25" s="20">
        <v>508036</v>
      </c>
      <c r="F25" s="21"/>
      <c r="G25" s="20">
        <v>970788</v>
      </c>
      <c r="H25" s="21"/>
      <c r="I25" s="20">
        <v>487549</v>
      </c>
      <c r="J25" s="28"/>
      <c r="K25" s="20">
        <v>947268</v>
      </c>
    </row>
    <row r="26" spans="1:11" s="12" customFormat="1" ht="20.25" customHeight="1">
      <c r="A26" s="12" t="s">
        <v>119</v>
      </c>
      <c r="C26" s="14"/>
      <c r="E26" s="20">
        <v>24536</v>
      </c>
      <c r="F26" s="21"/>
      <c r="G26" s="20">
        <v>24536</v>
      </c>
      <c r="H26" s="21"/>
      <c r="I26" s="20">
        <v>20340</v>
      </c>
      <c r="J26" s="28"/>
      <c r="K26" s="20">
        <v>20340</v>
      </c>
    </row>
    <row r="27" spans="1:11" s="12" customFormat="1" ht="20.25" customHeight="1">
      <c r="A27" s="12" t="s">
        <v>120</v>
      </c>
      <c r="C27" s="14"/>
      <c r="E27" s="20">
        <v>5923</v>
      </c>
      <c r="F27" s="21"/>
      <c r="G27" s="20">
        <v>7244</v>
      </c>
      <c r="H27" s="21"/>
      <c r="I27" s="20">
        <v>5789</v>
      </c>
      <c r="J27" s="29"/>
      <c r="K27" s="20">
        <v>7185</v>
      </c>
    </row>
    <row r="28" spans="1:11" s="12" customFormat="1" ht="20.25" customHeight="1">
      <c r="A28" s="12" t="s">
        <v>94</v>
      </c>
      <c r="C28" s="14"/>
      <c r="E28" s="20">
        <v>2109</v>
      </c>
      <c r="F28" s="21"/>
      <c r="G28" s="20">
        <v>905</v>
      </c>
      <c r="H28" s="21"/>
      <c r="I28" s="21">
        <v>0</v>
      </c>
      <c r="J28" s="29"/>
      <c r="K28" s="21">
        <v>0</v>
      </c>
    </row>
    <row r="29" spans="1:11" s="12" customFormat="1" ht="20.25" customHeight="1">
      <c r="A29" s="12" t="s">
        <v>131</v>
      </c>
      <c r="C29" s="14">
        <v>10</v>
      </c>
      <c r="E29" s="20">
        <v>77619</v>
      </c>
      <c r="F29" s="27"/>
      <c r="G29" s="20">
        <v>75984</v>
      </c>
      <c r="H29" s="20"/>
      <c r="I29" s="20">
        <v>76555</v>
      </c>
      <c r="J29" s="29"/>
      <c r="K29" s="20">
        <v>74927</v>
      </c>
    </row>
    <row r="30" spans="1:11" s="12" customFormat="1" ht="20.25" customHeight="1">
      <c r="A30" s="12" t="s">
        <v>162</v>
      </c>
      <c r="C30" s="15"/>
      <c r="E30" s="20">
        <v>10662</v>
      </c>
      <c r="F30" s="27"/>
      <c r="G30" s="20">
        <v>2988</v>
      </c>
      <c r="H30" s="20"/>
      <c r="I30" s="20">
        <v>10662</v>
      </c>
      <c r="J30" s="29"/>
      <c r="K30" s="20">
        <v>2988</v>
      </c>
    </row>
    <row r="31" spans="1:11" s="12" customFormat="1" ht="20.25" customHeight="1">
      <c r="A31" s="12" t="s">
        <v>8</v>
      </c>
      <c r="C31" s="15"/>
      <c r="E31" s="23">
        <v>2231</v>
      </c>
      <c r="F31" s="24"/>
      <c r="G31" s="23">
        <v>2593</v>
      </c>
      <c r="H31" s="22"/>
      <c r="I31" s="20">
        <v>2167</v>
      </c>
      <c r="J31" s="30"/>
      <c r="K31" s="20">
        <v>2483</v>
      </c>
    </row>
    <row r="32" spans="1:11" s="12" customFormat="1" ht="20.25" customHeight="1">
      <c r="A32" s="11" t="s">
        <v>9</v>
      </c>
      <c r="C32" s="15"/>
      <c r="E32" s="26">
        <f>SUM(E20:E31)</f>
        <v>1619841</v>
      </c>
      <c r="F32" s="27"/>
      <c r="G32" s="26">
        <f>SUM(G20:G31)</f>
        <v>2147371</v>
      </c>
      <c r="H32" s="20"/>
      <c r="I32" s="26">
        <f>SUM(I20:I31)</f>
        <v>1645910</v>
      </c>
      <c r="J32" s="28"/>
      <c r="K32" s="26">
        <f>SUM(K20:K31)</f>
        <v>2169951</v>
      </c>
    </row>
    <row r="33" spans="1:11" s="12" customFormat="1" ht="20.25" customHeight="1" thickBot="1">
      <c r="A33" s="11" t="s">
        <v>10</v>
      </c>
      <c r="C33" s="15"/>
      <c r="E33" s="16">
        <f>SUM(E18,E32)</f>
        <v>1876123</v>
      </c>
      <c r="G33" s="16">
        <f>SUM(G18,G32)</f>
        <v>2419102</v>
      </c>
      <c r="I33" s="16">
        <f>SUM(I18,I32)</f>
        <v>1842868</v>
      </c>
      <c r="J33" s="31"/>
      <c r="K33" s="114">
        <f>SUM(K18,K32)</f>
        <v>2394794</v>
      </c>
    </row>
    <row r="34" spans="1:11" s="12" customFormat="1" ht="20.25" customHeight="1" thickTop="1">
      <c r="A34" s="11"/>
      <c r="C34" s="15"/>
      <c r="E34" s="88"/>
    </row>
    <row r="35" spans="1:11" ht="20.25" customHeight="1">
      <c r="A35" s="38" t="s">
        <v>223</v>
      </c>
      <c r="E35" s="7"/>
      <c r="G35" s="38"/>
      <c r="H35" s="38"/>
      <c r="I35" s="38"/>
      <c r="J35" s="38"/>
      <c r="K35" s="38"/>
    </row>
    <row r="36" spans="1:11" s="42" customFormat="1" ht="20.25" customHeight="1">
      <c r="A36" s="40" t="s">
        <v>92</v>
      </c>
      <c r="B36" s="40"/>
      <c r="C36" s="40"/>
      <c r="E36" s="1"/>
      <c r="F36" s="1"/>
      <c r="G36" s="1"/>
      <c r="H36" s="1"/>
      <c r="I36" s="1"/>
      <c r="J36" s="1"/>
      <c r="K36" s="1"/>
    </row>
    <row r="37" spans="1:11" s="42" customFormat="1" ht="20.25" customHeight="1">
      <c r="A37" s="40" t="s">
        <v>86</v>
      </c>
      <c r="B37" s="40"/>
      <c r="C37" s="45"/>
      <c r="E37" s="1"/>
      <c r="F37" s="1"/>
      <c r="G37" s="1"/>
      <c r="H37" s="1"/>
      <c r="I37" s="1"/>
      <c r="J37" s="1"/>
      <c r="K37" s="1"/>
    </row>
    <row r="38" spans="1:11" s="86" customFormat="1" ht="20.25" customHeight="1">
      <c r="A38" s="40" t="s">
        <v>177</v>
      </c>
      <c r="B38" s="40"/>
      <c r="C38" s="45"/>
      <c r="E38" s="1"/>
      <c r="F38" s="1"/>
      <c r="G38" s="1"/>
      <c r="H38" s="1"/>
      <c r="I38" s="1"/>
      <c r="J38" s="1"/>
      <c r="K38" s="1"/>
    </row>
    <row r="39" spans="1:11" s="45" customFormat="1" ht="19.5" customHeight="1">
      <c r="E39" s="2"/>
      <c r="F39" s="3"/>
      <c r="G39" s="2"/>
      <c r="H39" s="3"/>
      <c r="I39" s="3"/>
      <c r="J39" s="3"/>
      <c r="K39" s="4" t="s">
        <v>0</v>
      </c>
    </row>
    <row r="40" spans="1:11" s="50" customFormat="1" ht="19.5" customHeight="1">
      <c r="A40" s="47"/>
      <c r="B40" s="47"/>
      <c r="C40" s="47"/>
      <c r="D40" s="45"/>
      <c r="E40" s="125" t="s">
        <v>12</v>
      </c>
      <c r="F40" s="125"/>
      <c r="G40" s="125"/>
      <c r="H40" s="5"/>
      <c r="I40" s="125" t="s">
        <v>13</v>
      </c>
      <c r="J40" s="125"/>
      <c r="K40" s="125"/>
    </row>
    <row r="41" spans="1:11" s="50" customFormat="1" ht="19.5" customHeight="1">
      <c r="A41" s="47"/>
      <c r="B41" s="47"/>
      <c r="C41" s="51" t="s">
        <v>11</v>
      </c>
      <c r="D41" s="68"/>
      <c r="E41" s="9" t="s">
        <v>178</v>
      </c>
      <c r="F41" s="6"/>
      <c r="G41" s="9" t="s">
        <v>179</v>
      </c>
      <c r="H41" s="5"/>
      <c r="I41" s="9" t="s">
        <v>178</v>
      </c>
      <c r="J41" s="6"/>
      <c r="K41" s="9" t="s">
        <v>179</v>
      </c>
    </row>
    <row r="42" spans="1:11" s="50" customFormat="1" ht="21" customHeight="1">
      <c r="A42" s="47"/>
      <c r="B42" s="47"/>
      <c r="C42" s="87"/>
      <c r="D42" s="68"/>
      <c r="E42" s="10" t="s">
        <v>121</v>
      </c>
      <c r="F42" s="6"/>
      <c r="G42" s="10" t="s">
        <v>123</v>
      </c>
      <c r="H42" s="5"/>
      <c r="I42" s="10" t="s">
        <v>121</v>
      </c>
      <c r="J42" s="6"/>
      <c r="K42" s="10" t="s">
        <v>123</v>
      </c>
    </row>
    <row r="43" spans="1:11" s="50" customFormat="1" ht="21" customHeight="1">
      <c r="A43" s="47"/>
      <c r="B43" s="47"/>
      <c r="C43" s="87"/>
      <c r="D43" s="68"/>
      <c r="E43" s="10" t="s">
        <v>122</v>
      </c>
      <c r="F43" s="6"/>
      <c r="G43" s="10"/>
      <c r="H43" s="5"/>
      <c r="I43" s="10" t="s">
        <v>122</v>
      </c>
      <c r="J43" s="6"/>
      <c r="K43" s="10"/>
    </row>
    <row r="44" spans="1:11" s="12" customFormat="1" ht="20.25" customHeight="1">
      <c r="A44" s="11" t="s">
        <v>15</v>
      </c>
      <c r="E44" s="17"/>
      <c r="F44" s="13"/>
      <c r="G44" s="17"/>
      <c r="H44" s="17"/>
      <c r="I44" s="17"/>
      <c r="J44" s="18"/>
      <c r="K44" s="17"/>
    </row>
    <row r="45" spans="1:11" s="12" customFormat="1" ht="20.25" customHeight="1">
      <c r="A45" s="11" t="s">
        <v>16</v>
      </c>
      <c r="E45" s="13"/>
      <c r="F45" s="13"/>
      <c r="G45" s="13"/>
      <c r="H45" s="13"/>
      <c r="I45" s="13"/>
      <c r="J45" s="13"/>
      <c r="K45" s="13"/>
    </row>
    <row r="46" spans="1:11" s="12" customFormat="1" ht="20.25" customHeight="1">
      <c r="A46" s="12" t="s">
        <v>17</v>
      </c>
      <c r="C46" s="14">
        <v>3</v>
      </c>
      <c r="E46" s="20">
        <v>102259</v>
      </c>
      <c r="F46" s="32"/>
      <c r="G46" s="20">
        <v>94140</v>
      </c>
      <c r="H46" s="32"/>
      <c r="I46" s="20">
        <v>114597</v>
      </c>
      <c r="J46" s="29"/>
      <c r="K46" s="20">
        <v>113847</v>
      </c>
    </row>
    <row r="47" spans="1:11" s="12" customFormat="1" ht="20.25" customHeight="1">
      <c r="A47" s="12" t="s">
        <v>132</v>
      </c>
      <c r="C47" s="14">
        <v>11</v>
      </c>
      <c r="E47" s="20">
        <v>43494</v>
      </c>
      <c r="F47" s="32"/>
      <c r="G47" s="20">
        <v>169918</v>
      </c>
      <c r="H47" s="32"/>
      <c r="I47" s="20">
        <v>40008</v>
      </c>
      <c r="J47" s="29"/>
      <c r="K47" s="20">
        <v>159180</v>
      </c>
    </row>
    <row r="48" spans="1:11" s="12" customFormat="1" ht="20.25" customHeight="1">
      <c r="A48" s="12" t="s">
        <v>149</v>
      </c>
      <c r="C48" s="14" t="s">
        <v>168</v>
      </c>
      <c r="E48" s="20">
        <v>140908</v>
      </c>
      <c r="F48" s="32"/>
      <c r="G48" s="20">
        <v>179702</v>
      </c>
      <c r="H48" s="32"/>
      <c r="I48" s="20">
        <v>138603</v>
      </c>
      <c r="J48" s="29"/>
      <c r="K48" s="20">
        <v>176681</v>
      </c>
    </row>
    <row r="49" spans="1:11" s="12" customFormat="1" ht="20.25" customHeight="1">
      <c r="A49" s="12" t="s">
        <v>95</v>
      </c>
      <c r="E49" s="20">
        <v>504</v>
      </c>
      <c r="F49" s="20"/>
      <c r="G49" s="20">
        <v>1765</v>
      </c>
      <c r="H49" s="20"/>
      <c r="I49" s="21">
        <v>0</v>
      </c>
      <c r="J49" s="29"/>
      <c r="K49" s="21">
        <v>0</v>
      </c>
    </row>
    <row r="50" spans="1:11" s="12" customFormat="1" ht="20.25" customHeight="1">
      <c r="A50" s="12" t="s">
        <v>143</v>
      </c>
      <c r="C50" s="14"/>
      <c r="E50" s="20">
        <v>61948</v>
      </c>
      <c r="F50" s="20"/>
      <c r="G50" s="20">
        <v>57194</v>
      </c>
      <c r="H50" s="20"/>
      <c r="I50" s="20">
        <v>61061</v>
      </c>
      <c r="J50" s="29"/>
      <c r="K50" s="20">
        <v>55057</v>
      </c>
    </row>
    <row r="51" spans="1:11" s="12" customFormat="1" ht="20.25" customHeight="1">
      <c r="A51" s="12" t="s">
        <v>91</v>
      </c>
      <c r="C51" s="14"/>
      <c r="E51" s="20">
        <v>8793</v>
      </c>
      <c r="F51" s="20"/>
      <c r="G51" s="20">
        <v>7409</v>
      </c>
      <c r="H51" s="20"/>
      <c r="I51" s="20">
        <v>7706</v>
      </c>
      <c r="J51" s="29"/>
      <c r="K51" s="20">
        <v>6339</v>
      </c>
    </row>
    <row r="52" spans="1:11" s="12" customFormat="1" ht="20.25" customHeight="1">
      <c r="A52" s="11" t="s">
        <v>18</v>
      </c>
      <c r="E52" s="26">
        <f>SUM(E46:E51)</f>
        <v>357906</v>
      </c>
      <c r="F52" s="22"/>
      <c r="G52" s="26">
        <f>SUM(G46:G51)</f>
        <v>510128</v>
      </c>
      <c r="H52" s="22"/>
      <c r="I52" s="26">
        <f>SUM(I46:I51)</f>
        <v>361975</v>
      </c>
      <c r="J52" s="36"/>
      <c r="K52" s="26">
        <f>SUM(K46:K51)</f>
        <v>511104</v>
      </c>
    </row>
    <row r="53" spans="1:11" s="12" customFormat="1" ht="20.25" customHeight="1">
      <c r="A53" s="11" t="s">
        <v>19</v>
      </c>
      <c r="C53" s="14"/>
      <c r="E53" s="20"/>
      <c r="F53" s="20"/>
      <c r="G53" s="20"/>
      <c r="H53" s="22"/>
      <c r="I53" s="34"/>
      <c r="J53" s="36"/>
      <c r="K53" s="34"/>
    </row>
    <row r="54" spans="1:11" s="12" customFormat="1" ht="20.25" customHeight="1">
      <c r="A54" s="12" t="s">
        <v>133</v>
      </c>
      <c r="C54" s="14">
        <v>11</v>
      </c>
      <c r="E54" s="20">
        <v>81263</v>
      </c>
      <c r="F54" s="33"/>
      <c r="G54" s="20">
        <v>441717</v>
      </c>
      <c r="H54" s="33"/>
      <c r="I54" s="20">
        <v>76658</v>
      </c>
      <c r="J54" s="30"/>
      <c r="K54" s="20">
        <v>408305</v>
      </c>
    </row>
    <row r="55" spans="1:11" s="12" customFormat="1" ht="20.25" customHeight="1">
      <c r="A55" s="12" t="s">
        <v>152</v>
      </c>
      <c r="C55" s="14">
        <v>3</v>
      </c>
      <c r="E55" s="20">
        <v>200000</v>
      </c>
      <c r="F55" s="33"/>
      <c r="G55" s="21">
        <v>0</v>
      </c>
      <c r="H55" s="33"/>
      <c r="I55" s="20">
        <v>200000</v>
      </c>
      <c r="J55" s="30"/>
      <c r="K55" s="20">
        <v>28000</v>
      </c>
    </row>
    <row r="56" spans="1:11" s="12" customFormat="1" ht="20.25" customHeight="1">
      <c r="A56" s="12" t="s">
        <v>150</v>
      </c>
      <c r="C56" s="14" t="s">
        <v>168</v>
      </c>
      <c r="E56" s="20">
        <v>440077</v>
      </c>
      <c r="F56" s="33"/>
      <c r="G56" s="20">
        <v>863745</v>
      </c>
      <c r="H56" s="33"/>
      <c r="I56" s="20">
        <v>440077</v>
      </c>
      <c r="J56" s="30"/>
      <c r="K56" s="20">
        <v>862202</v>
      </c>
    </row>
    <row r="57" spans="1:11" s="12" customFormat="1" ht="20.25" customHeight="1">
      <c r="A57" s="12" t="s">
        <v>144</v>
      </c>
      <c r="C57" s="14"/>
      <c r="E57" s="20">
        <v>244</v>
      </c>
      <c r="F57" s="22"/>
      <c r="G57" s="20">
        <v>971</v>
      </c>
      <c r="H57" s="22"/>
      <c r="I57" s="20">
        <v>244</v>
      </c>
      <c r="J57" s="30"/>
      <c r="K57" s="20">
        <v>971</v>
      </c>
    </row>
    <row r="58" spans="1:11" s="12" customFormat="1" ht="20.25" customHeight="1">
      <c r="A58" s="12" t="s">
        <v>20</v>
      </c>
      <c r="C58" s="14"/>
      <c r="E58" s="20">
        <v>4998</v>
      </c>
      <c r="F58" s="22"/>
      <c r="G58" s="20">
        <v>5513</v>
      </c>
      <c r="H58" s="22"/>
      <c r="I58" s="20">
        <v>4058</v>
      </c>
      <c r="J58" s="30"/>
      <c r="K58" s="20">
        <v>4436</v>
      </c>
    </row>
    <row r="59" spans="1:11" s="12" customFormat="1" ht="20.25" customHeight="1">
      <c r="A59" s="12" t="s">
        <v>83</v>
      </c>
      <c r="C59" s="14"/>
      <c r="E59" s="20">
        <v>11162</v>
      </c>
      <c r="F59" s="22"/>
      <c r="G59" s="20">
        <v>10870</v>
      </c>
      <c r="H59" s="22"/>
      <c r="I59" s="20">
        <v>11162</v>
      </c>
      <c r="J59" s="30"/>
      <c r="K59" s="20">
        <v>10870</v>
      </c>
    </row>
    <row r="60" spans="1:11" s="12" customFormat="1" ht="20.25" customHeight="1">
      <c r="A60" s="12" t="s">
        <v>96</v>
      </c>
      <c r="C60" s="15"/>
      <c r="E60" s="23">
        <v>19396</v>
      </c>
      <c r="F60" s="22"/>
      <c r="G60" s="23">
        <v>17157</v>
      </c>
      <c r="H60" s="22"/>
      <c r="I60" s="23">
        <v>18252</v>
      </c>
      <c r="J60" s="30"/>
      <c r="K60" s="23">
        <v>16212</v>
      </c>
    </row>
    <row r="61" spans="1:11" s="12" customFormat="1" ht="20.25" customHeight="1">
      <c r="A61" s="11" t="s">
        <v>21</v>
      </c>
      <c r="E61" s="23">
        <f>SUM(E54:E60)</f>
        <v>757140</v>
      </c>
      <c r="F61" s="20"/>
      <c r="G61" s="23">
        <f>SUM(G54:G60)</f>
        <v>1339973</v>
      </c>
      <c r="H61" s="22"/>
      <c r="I61" s="23">
        <f>SUM(I54:I60)</f>
        <v>750451</v>
      </c>
      <c r="J61" s="36"/>
      <c r="K61" s="23">
        <f>SUM(K54:K60)</f>
        <v>1330996</v>
      </c>
    </row>
    <row r="62" spans="1:11" s="12" customFormat="1" ht="20.25" customHeight="1">
      <c r="A62" s="11" t="s">
        <v>22</v>
      </c>
      <c r="E62" s="23">
        <f>SUM(E52,E61)</f>
        <v>1115046</v>
      </c>
      <c r="F62" s="20"/>
      <c r="G62" s="23">
        <f>SUM(G52,G61)</f>
        <v>1850101</v>
      </c>
      <c r="H62" s="22"/>
      <c r="I62" s="23">
        <f>SUM(I52,I61)</f>
        <v>1112426</v>
      </c>
      <c r="J62" s="28"/>
      <c r="K62" s="23">
        <f>SUM(K52,K61)</f>
        <v>1842100</v>
      </c>
    </row>
    <row r="63" spans="1:11" s="12" customFormat="1" ht="20.25" customHeight="1">
      <c r="A63" s="11"/>
      <c r="E63" s="22"/>
      <c r="F63" s="20"/>
      <c r="G63" s="22"/>
      <c r="H63" s="22"/>
      <c r="I63" s="22"/>
      <c r="J63" s="28"/>
      <c r="K63" s="22"/>
    </row>
    <row r="64" spans="1:11" ht="20.25" customHeight="1">
      <c r="A64" s="38" t="s">
        <v>223</v>
      </c>
      <c r="E64" s="7"/>
      <c r="G64" s="38"/>
      <c r="H64" s="38"/>
      <c r="I64" s="38"/>
      <c r="J64" s="38"/>
      <c r="K64" s="38"/>
    </row>
    <row r="65" spans="1:11" s="42" customFormat="1" ht="20.25" customHeight="1">
      <c r="A65" s="40" t="s">
        <v>92</v>
      </c>
      <c r="B65" s="40"/>
      <c r="C65" s="40"/>
      <c r="E65" s="1"/>
      <c r="F65" s="1"/>
      <c r="G65" s="1"/>
      <c r="H65" s="1"/>
      <c r="I65" s="1"/>
      <c r="J65" s="1"/>
      <c r="K65" s="1"/>
    </row>
    <row r="66" spans="1:11" s="42" customFormat="1" ht="20.25" customHeight="1">
      <c r="A66" s="40" t="s">
        <v>86</v>
      </c>
      <c r="B66" s="40"/>
      <c r="C66" s="45"/>
      <c r="E66" s="1"/>
      <c r="F66" s="1"/>
      <c r="G66" s="1"/>
      <c r="H66" s="1"/>
      <c r="I66" s="1"/>
      <c r="J66" s="1"/>
      <c r="K66" s="1"/>
    </row>
    <row r="67" spans="1:11" s="86" customFormat="1" ht="20.25" customHeight="1">
      <c r="A67" s="40" t="s">
        <v>177</v>
      </c>
      <c r="B67" s="40"/>
      <c r="C67" s="45"/>
      <c r="E67" s="1"/>
      <c r="F67" s="1"/>
      <c r="G67" s="1"/>
      <c r="H67" s="1"/>
      <c r="I67" s="1"/>
      <c r="J67" s="1"/>
      <c r="K67" s="1"/>
    </row>
    <row r="68" spans="1:11" s="45" customFormat="1" ht="19.5" customHeight="1">
      <c r="E68" s="2"/>
      <c r="F68" s="3"/>
      <c r="G68" s="2"/>
      <c r="H68" s="3"/>
      <c r="I68" s="3"/>
      <c r="J68" s="3"/>
      <c r="K68" s="4" t="s">
        <v>0</v>
      </c>
    </row>
    <row r="69" spans="1:11" s="50" customFormat="1" ht="19.5" customHeight="1">
      <c r="A69" s="47"/>
      <c r="B69" s="47"/>
      <c r="C69" s="47"/>
      <c r="D69" s="45"/>
      <c r="E69" s="125" t="s">
        <v>12</v>
      </c>
      <c r="F69" s="125"/>
      <c r="G69" s="125"/>
      <c r="H69" s="5"/>
      <c r="I69" s="125" t="s">
        <v>13</v>
      </c>
      <c r="J69" s="125"/>
      <c r="K69" s="125"/>
    </row>
    <row r="70" spans="1:11" s="50" customFormat="1" ht="19.5" customHeight="1">
      <c r="A70" s="47"/>
      <c r="B70" s="47"/>
      <c r="C70" s="45"/>
      <c r="D70" s="68"/>
      <c r="E70" s="9" t="s">
        <v>178</v>
      </c>
      <c r="F70" s="6"/>
      <c r="G70" s="9" t="s">
        <v>179</v>
      </c>
      <c r="H70" s="5"/>
      <c r="I70" s="9" t="s">
        <v>178</v>
      </c>
      <c r="J70" s="6"/>
      <c r="K70" s="9" t="s">
        <v>179</v>
      </c>
    </row>
    <row r="71" spans="1:11" s="50" customFormat="1" ht="21" customHeight="1">
      <c r="A71" s="47"/>
      <c r="B71" s="47"/>
      <c r="C71" s="87"/>
      <c r="D71" s="68"/>
      <c r="E71" s="10" t="s">
        <v>121</v>
      </c>
      <c r="F71" s="6"/>
      <c r="G71" s="10" t="s">
        <v>123</v>
      </c>
      <c r="H71" s="5"/>
      <c r="I71" s="10" t="s">
        <v>121</v>
      </c>
      <c r="J71" s="6"/>
      <c r="K71" s="10" t="s">
        <v>123</v>
      </c>
    </row>
    <row r="72" spans="1:11" s="50" customFormat="1" ht="21" customHeight="1">
      <c r="A72" s="47"/>
      <c r="B72" s="47"/>
      <c r="C72" s="87"/>
      <c r="D72" s="68"/>
      <c r="E72" s="10" t="s">
        <v>122</v>
      </c>
      <c r="F72" s="6"/>
      <c r="G72" s="10"/>
      <c r="H72" s="5"/>
      <c r="I72" s="10" t="s">
        <v>122</v>
      </c>
      <c r="J72" s="6"/>
      <c r="K72" s="10"/>
    </row>
    <row r="73" spans="1:11" s="12" customFormat="1" ht="20.25" customHeight="1">
      <c r="A73" s="11" t="s">
        <v>71</v>
      </c>
    </row>
    <row r="74" spans="1:11" s="12" customFormat="1" ht="20.25" customHeight="1">
      <c r="A74" s="12" t="s">
        <v>23</v>
      </c>
      <c r="C74" s="14"/>
    </row>
    <row r="75" spans="1:11" s="12" customFormat="1" ht="20.25" customHeight="1">
      <c r="A75" s="12" t="s">
        <v>84</v>
      </c>
      <c r="C75" s="14"/>
    </row>
    <row r="76" spans="1:11" s="12" customFormat="1" ht="20.25" customHeight="1" thickBot="1">
      <c r="A76" s="19" t="s">
        <v>153</v>
      </c>
      <c r="C76" s="14"/>
      <c r="E76" s="35">
        <v>213750</v>
      </c>
      <c r="F76" s="20"/>
      <c r="G76" s="35">
        <v>213750</v>
      </c>
      <c r="H76" s="20"/>
      <c r="I76" s="35">
        <v>213750</v>
      </c>
      <c r="J76" s="28"/>
      <c r="K76" s="35">
        <v>213750</v>
      </c>
    </row>
    <row r="77" spans="1:11" s="12" customFormat="1" ht="20.25" customHeight="1" thickTop="1">
      <c r="A77" s="12" t="s">
        <v>127</v>
      </c>
      <c r="C77" s="14"/>
      <c r="E77" s="20"/>
      <c r="F77" s="20"/>
      <c r="G77" s="20"/>
      <c r="H77" s="20"/>
      <c r="I77" s="20"/>
      <c r="J77" s="28"/>
      <c r="K77" s="20"/>
    </row>
    <row r="78" spans="1:11" s="12" customFormat="1" ht="20.25" customHeight="1">
      <c r="A78" s="19" t="s">
        <v>154</v>
      </c>
      <c r="C78" s="14"/>
      <c r="E78" s="20">
        <v>213750</v>
      </c>
      <c r="F78" s="20"/>
      <c r="G78" s="20">
        <v>213750</v>
      </c>
      <c r="H78" s="22"/>
      <c r="I78" s="20">
        <v>213750</v>
      </c>
      <c r="J78" s="36"/>
      <c r="K78" s="20">
        <v>213750</v>
      </c>
    </row>
    <row r="79" spans="1:11" s="12" customFormat="1" ht="20.25" customHeight="1">
      <c r="A79" s="12" t="s">
        <v>97</v>
      </c>
      <c r="C79" s="14"/>
      <c r="E79" s="20">
        <v>278906</v>
      </c>
      <c r="F79" s="20"/>
      <c r="G79" s="20">
        <v>278906</v>
      </c>
      <c r="H79" s="22"/>
      <c r="I79" s="20">
        <v>278906</v>
      </c>
      <c r="J79" s="36"/>
      <c r="K79" s="20">
        <v>278906</v>
      </c>
    </row>
    <row r="80" spans="1:11" s="12" customFormat="1" ht="20.25" customHeight="1">
      <c r="A80" s="12" t="s">
        <v>145</v>
      </c>
      <c r="C80" s="14"/>
      <c r="E80" s="20">
        <v>-46226</v>
      </c>
      <c r="F80" s="20"/>
      <c r="G80" s="20">
        <v>-46226</v>
      </c>
      <c r="H80" s="22"/>
      <c r="I80" s="21">
        <v>0</v>
      </c>
      <c r="J80" s="36"/>
      <c r="K80" s="21">
        <v>0</v>
      </c>
    </row>
    <row r="81" spans="1:11" s="12" customFormat="1" ht="20.25" customHeight="1">
      <c r="A81" s="12" t="s">
        <v>169</v>
      </c>
      <c r="E81" s="20"/>
      <c r="F81" s="20"/>
      <c r="G81" s="20"/>
      <c r="H81" s="34"/>
      <c r="I81" s="20"/>
      <c r="J81" s="36"/>
      <c r="K81" s="20"/>
    </row>
    <row r="82" spans="1:11" s="12" customFormat="1" ht="20.25" customHeight="1">
      <c r="A82" s="12" t="s">
        <v>24</v>
      </c>
      <c r="C82" s="14"/>
      <c r="E82" s="20">
        <v>17399</v>
      </c>
      <c r="F82" s="20"/>
      <c r="G82" s="20">
        <v>17399</v>
      </c>
      <c r="H82" s="34"/>
      <c r="I82" s="20">
        <v>14250</v>
      </c>
      <c r="J82" s="30"/>
      <c r="K82" s="20">
        <v>14250</v>
      </c>
    </row>
    <row r="83" spans="1:11" s="12" customFormat="1" ht="20.25" customHeight="1">
      <c r="A83" s="12" t="s">
        <v>98</v>
      </c>
      <c r="C83" s="14"/>
      <c r="E83" s="20">
        <v>171864</v>
      </c>
      <c r="F83" s="22"/>
      <c r="G83" s="20">
        <v>-20209</v>
      </c>
      <c r="H83" s="34"/>
      <c r="I83" s="20">
        <v>98158</v>
      </c>
      <c r="J83" s="30"/>
      <c r="K83" s="20">
        <v>-79590</v>
      </c>
    </row>
    <row r="84" spans="1:11" s="12" customFormat="1" ht="20.25" customHeight="1">
      <c r="A84" s="12" t="s">
        <v>110</v>
      </c>
      <c r="C84" s="14"/>
      <c r="E84" s="23">
        <v>125378</v>
      </c>
      <c r="F84" s="22"/>
      <c r="G84" s="23">
        <v>125378</v>
      </c>
      <c r="H84" s="22"/>
      <c r="I84" s="23">
        <v>125378</v>
      </c>
      <c r="J84" s="30"/>
      <c r="K84" s="23">
        <v>125378</v>
      </c>
    </row>
    <row r="85" spans="1:11" s="12" customFormat="1" ht="20.25" customHeight="1">
      <c r="A85" s="12" t="s">
        <v>85</v>
      </c>
      <c r="C85" s="14"/>
      <c r="E85" s="22">
        <f>SUM(E78:E84)</f>
        <v>761071</v>
      </c>
      <c r="F85" s="22"/>
      <c r="G85" s="22">
        <f>SUM(G78:G84)</f>
        <v>568998</v>
      </c>
      <c r="H85" s="22"/>
      <c r="I85" s="22">
        <f>SUM(I78:I84)</f>
        <v>730442</v>
      </c>
      <c r="J85" s="36"/>
      <c r="K85" s="22">
        <f>SUM(K78:K84)</f>
        <v>552694</v>
      </c>
    </row>
    <row r="86" spans="1:11" s="12" customFormat="1" ht="20.25" customHeight="1">
      <c r="A86" s="12" t="s">
        <v>25</v>
      </c>
      <c r="C86" s="14"/>
      <c r="E86" s="23">
        <v>6</v>
      </c>
      <c r="F86" s="20"/>
      <c r="G86" s="23">
        <v>3</v>
      </c>
      <c r="H86" s="22"/>
      <c r="I86" s="25">
        <v>0</v>
      </c>
      <c r="J86" s="29"/>
      <c r="K86" s="25">
        <v>0</v>
      </c>
    </row>
    <row r="87" spans="1:11" s="12" customFormat="1" ht="20.25" customHeight="1">
      <c r="A87" s="11" t="s">
        <v>76</v>
      </c>
      <c r="C87" s="14"/>
      <c r="E87" s="23">
        <f>SUM(E85:E86)</f>
        <v>761077</v>
      </c>
      <c r="F87" s="20"/>
      <c r="G87" s="23">
        <f>SUM(G85:G86)</f>
        <v>569001</v>
      </c>
      <c r="H87" s="22"/>
      <c r="I87" s="23">
        <f>SUM(I85:I86)</f>
        <v>730442</v>
      </c>
      <c r="J87" s="28"/>
      <c r="K87" s="23">
        <f>SUM(K85:K86)</f>
        <v>552694</v>
      </c>
    </row>
    <row r="88" spans="1:11" s="12" customFormat="1" ht="20.25" customHeight="1" thickBot="1">
      <c r="A88" s="11" t="s">
        <v>77</v>
      </c>
      <c r="C88" s="14"/>
      <c r="E88" s="35">
        <f>SUM(E87,E62)</f>
        <v>1876123</v>
      </c>
      <c r="F88" s="20"/>
      <c r="G88" s="35">
        <f>SUM(G87,G62)</f>
        <v>2419102</v>
      </c>
      <c r="H88" s="22"/>
      <c r="I88" s="35">
        <f>SUM(I87,I62)</f>
        <v>1842868</v>
      </c>
      <c r="J88" s="28"/>
      <c r="K88" s="35">
        <f>SUM(K87,K62)</f>
        <v>2394794</v>
      </c>
    </row>
    <row r="89" spans="1:11" s="12" customFormat="1" ht="19.5" customHeight="1" thickTop="1">
      <c r="E89" s="37">
        <f>E88-E33</f>
        <v>0</v>
      </c>
      <c r="F89" s="37"/>
      <c r="G89" s="37">
        <f>G88-G33</f>
        <v>0</v>
      </c>
      <c r="H89" s="37"/>
      <c r="I89" s="37">
        <f>I88-I33</f>
        <v>0</v>
      </c>
      <c r="J89" s="37"/>
      <c r="K89" s="37">
        <f>K88-K33</f>
        <v>0</v>
      </c>
    </row>
    <row r="90" spans="1:11" ht="20.25" customHeight="1">
      <c r="A90" s="38" t="s">
        <v>223</v>
      </c>
      <c r="E90" s="7"/>
      <c r="G90" s="7"/>
      <c r="H90" s="7"/>
      <c r="I90" s="7"/>
      <c r="K90" s="7"/>
    </row>
    <row r="91" spans="1:11" ht="19.5" customHeight="1">
      <c r="E91" s="7"/>
      <c r="G91" s="7"/>
      <c r="H91" s="7"/>
      <c r="I91" s="7"/>
      <c r="K91" s="7"/>
    </row>
    <row r="92" spans="1:11" ht="29.25" customHeight="1">
      <c r="E92" s="7"/>
      <c r="G92" s="7"/>
      <c r="H92" s="7"/>
      <c r="I92" s="7"/>
      <c r="K92" s="7"/>
    </row>
    <row r="93" spans="1:11" ht="20.25" customHeight="1">
      <c r="A93" s="89"/>
    </row>
    <row r="94" spans="1:11" ht="34.5" customHeight="1"/>
    <row r="95" spans="1:11" ht="20.25" customHeight="1">
      <c r="C95" s="38" t="s">
        <v>26</v>
      </c>
    </row>
    <row r="96" spans="1:11" ht="33.75" customHeight="1">
      <c r="A96" s="89"/>
    </row>
  </sheetData>
  <mergeCells count="6">
    <mergeCell ref="E5:G5"/>
    <mergeCell ref="I5:K5"/>
    <mergeCell ref="E40:G40"/>
    <mergeCell ref="I40:K40"/>
    <mergeCell ref="E69:G69"/>
    <mergeCell ref="I69:K69"/>
  </mergeCells>
  <pageMargins left="0.62992125984251968" right="0.35433070866141736" top="0.74803149606299213" bottom="0.55118110236220474" header="0.31496062992125984" footer="0.31496062992125984"/>
  <pageSetup paperSize="9" scale="75" orientation="portrait" r:id="rId1"/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4BAE-D061-4A50-AEFD-FED645A32EB1}">
  <dimension ref="A1:J96"/>
  <sheetViews>
    <sheetView showGridLines="0" view="pageBreakPreview" topLeftCell="A31" zoomScaleNormal="100" zoomScaleSheetLayoutView="100" workbookViewId="0">
      <selection activeCell="A48" sqref="A48"/>
    </sheetView>
  </sheetViews>
  <sheetFormatPr defaultColWidth="10.85546875" defaultRowHeight="18.75" customHeight="1"/>
  <cols>
    <col min="1" max="1" width="46.85546875" style="79" customWidth="1"/>
    <col min="2" max="2" width="6.42578125" style="79" customWidth="1"/>
    <col min="3" max="3" width="0.85546875" style="79" customWidth="1"/>
    <col min="4" max="4" width="14.85546875" style="79" customWidth="1"/>
    <col min="5" max="5" width="1.85546875" style="79" customWidth="1"/>
    <col min="6" max="6" width="14.5703125" style="79" customWidth="1"/>
    <col min="7" max="7" width="1.85546875" style="79" customWidth="1"/>
    <col min="8" max="8" width="12.85546875" style="79" customWidth="1"/>
    <col min="9" max="9" width="1.85546875" style="79" customWidth="1"/>
    <col min="10" max="10" width="13.140625" style="79" customWidth="1"/>
    <col min="11" max="11" width="1.5703125" style="79" customWidth="1"/>
    <col min="12" max="16384" width="10.85546875" style="79"/>
  </cols>
  <sheetData>
    <row r="1" spans="1:10" s="38" customFormat="1" ht="19.5" customHeight="1">
      <c r="J1" s="39" t="s">
        <v>27</v>
      </c>
    </row>
    <row r="2" spans="1:10" s="38" customFormat="1" ht="19.5" customHeight="1">
      <c r="A2" s="40" t="s">
        <v>92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38" customFormat="1" ht="19.5" customHeight="1">
      <c r="A3" s="40" t="s">
        <v>74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s="45" customFormat="1" ht="19.5" customHeight="1">
      <c r="A4" s="42" t="s">
        <v>181</v>
      </c>
      <c r="B4" s="43"/>
      <c r="C4" s="43"/>
      <c r="D4" s="43"/>
      <c r="E4" s="43"/>
      <c r="F4" s="43"/>
      <c r="G4" s="41"/>
      <c r="H4" s="44"/>
      <c r="I4" s="41"/>
      <c r="J4" s="44"/>
    </row>
    <row r="5" spans="1:10" s="45" customFormat="1" ht="19.5" customHeight="1">
      <c r="D5" s="46"/>
      <c r="F5" s="46"/>
      <c r="H5" s="38"/>
      <c r="J5" s="39" t="s">
        <v>0</v>
      </c>
    </row>
    <row r="6" spans="1:10" s="50" customFormat="1" ht="19.5" customHeight="1">
      <c r="A6" s="47"/>
      <c r="B6" s="47"/>
      <c r="C6" s="45"/>
      <c r="D6" s="48"/>
      <c r="E6" s="48" t="s">
        <v>12</v>
      </c>
      <c r="F6" s="48"/>
      <c r="G6" s="47"/>
      <c r="H6" s="48"/>
      <c r="I6" s="49" t="s">
        <v>13</v>
      </c>
      <c r="J6" s="48"/>
    </row>
    <row r="7" spans="1:10" s="50" customFormat="1" ht="19.5" customHeight="1">
      <c r="B7" s="51" t="s">
        <v>11</v>
      </c>
      <c r="C7" s="45"/>
      <c r="D7" s="52">
        <v>2023</v>
      </c>
      <c r="E7" s="53"/>
      <c r="F7" s="52">
        <v>2022</v>
      </c>
      <c r="G7" s="45"/>
      <c r="H7" s="52">
        <v>2023</v>
      </c>
      <c r="I7" s="53"/>
      <c r="J7" s="52">
        <v>2022</v>
      </c>
    </row>
    <row r="8" spans="1:10" s="50" customFormat="1" ht="19.5" customHeight="1">
      <c r="A8" s="54" t="s">
        <v>28</v>
      </c>
      <c r="B8" s="55"/>
      <c r="C8" s="45"/>
      <c r="D8" s="56"/>
      <c r="E8" s="53"/>
      <c r="F8" s="8"/>
      <c r="G8" s="45"/>
      <c r="H8" s="56"/>
      <c r="I8" s="53"/>
      <c r="J8" s="8"/>
    </row>
    <row r="9" spans="1:10" s="38" customFormat="1" ht="19.5" customHeight="1">
      <c r="A9" s="57" t="s">
        <v>29</v>
      </c>
      <c r="B9" s="58"/>
    </row>
    <row r="10" spans="1:10" s="38" customFormat="1" ht="19.5" customHeight="1">
      <c r="A10" s="38" t="s">
        <v>99</v>
      </c>
      <c r="D10" s="59">
        <v>23917</v>
      </c>
      <c r="E10" s="59"/>
      <c r="F10" s="59">
        <v>16167</v>
      </c>
      <c r="G10" s="59"/>
      <c r="H10" s="59">
        <v>11781</v>
      </c>
      <c r="I10" s="59"/>
      <c r="J10" s="59">
        <v>6129</v>
      </c>
    </row>
    <row r="11" spans="1:10" s="38" customFormat="1" ht="19.5" customHeight="1">
      <c r="A11" s="38" t="s">
        <v>100</v>
      </c>
      <c r="B11" s="58"/>
      <c r="D11" s="59">
        <v>359897</v>
      </c>
      <c r="E11" s="59"/>
      <c r="F11" s="59">
        <v>179641</v>
      </c>
      <c r="G11" s="59"/>
      <c r="H11" s="59">
        <v>351941</v>
      </c>
      <c r="I11" s="59"/>
      <c r="J11" s="59">
        <v>176452</v>
      </c>
    </row>
    <row r="12" spans="1:10" s="38" customFormat="1" ht="19.5" customHeight="1">
      <c r="A12" s="38" t="s">
        <v>148</v>
      </c>
      <c r="B12" s="58"/>
      <c r="D12" s="59">
        <v>328</v>
      </c>
      <c r="E12" s="59"/>
      <c r="F12" s="59">
        <v>390</v>
      </c>
      <c r="G12" s="59"/>
      <c r="H12" s="59">
        <v>1011</v>
      </c>
      <c r="I12" s="59"/>
      <c r="J12" s="59">
        <v>54</v>
      </c>
    </row>
    <row r="13" spans="1:10" s="38" customFormat="1" ht="19.5" customHeight="1">
      <c r="A13" s="38" t="s">
        <v>30</v>
      </c>
      <c r="D13" s="59">
        <v>4894</v>
      </c>
      <c r="E13" s="59"/>
      <c r="F13" s="59">
        <v>1712</v>
      </c>
      <c r="G13" s="59"/>
      <c r="H13" s="59">
        <v>5488</v>
      </c>
      <c r="I13" s="59"/>
      <c r="J13" s="59">
        <v>3097</v>
      </c>
    </row>
    <row r="14" spans="1:10" s="38" customFormat="1" ht="19.5" customHeight="1">
      <c r="A14" s="57" t="s">
        <v>31</v>
      </c>
      <c r="D14" s="60">
        <f>SUM(D10:D13)</f>
        <v>389036</v>
      </c>
      <c r="E14" s="59"/>
      <c r="F14" s="60">
        <f>SUM(F10:F13)</f>
        <v>197910</v>
      </c>
      <c r="G14" s="59"/>
      <c r="H14" s="60">
        <f>SUM(H10:H13)</f>
        <v>370221</v>
      </c>
      <c r="I14" s="59"/>
      <c r="J14" s="60">
        <f>SUM(J10:J13)</f>
        <v>185732</v>
      </c>
    </row>
    <row r="15" spans="1:10" s="38" customFormat="1" ht="19.5" customHeight="1">
      <c r="A15" s="57" t="s">
        <v>32</v>
      </c>
      <c r="B15" s="58"/>
      <c r="D15" s="59"/>
      <c r="E15" s="59"/>
      <c r="F15" s="59"/>
      <c r="G15" s="59"/>
      <c r="H15" s="59"/>
      <c r="I15" s="59"/>
      <c r="J15" s="59"/>
    </row>
    <row r="16" spans="1:10" s="38" customFormat="1" ht="19.5" customHeight="1">
      <c r="A16" s="38" t="s">
        <v>101</v>
      </c>
      <c r="D16" s="59">
        <v>15005</v>
      </c>
      <c r="E16" s="59"/>
      <c r="F16" s="59">
        <v>9665</v>
      </c>
      <c r="G16" s="59"/>
      <c r="H16" s="59">
        <v>7196</v>
      </c>
      <c r="I16" s="59"/>
      <c r="J16" s="59">
        <v>4318</v>
      </c>
    </row>
    <row r="17" spans="1:10" s="38" customFormat="1" ht="19.5" customHeight="1">
      <c r="A17" s="38" t="s">
        <v>102</v>
      </c>
      <c r="D17" s="59">
        <v>246034</v>
      </c>
      <c r="E17" s="59"/>
      <c r="F17" s="59">
        <v>158236</v>
      </c>
      <c r="G17" s="59"/>
      <c r="H17" s="59">
        <v>249169</v>
      </c>
      <c r="I17" s="59"/>
      <c r="J17" s="59">
        <v>155695</v>
      </c>
    </row>
    <row r="18" spans="1:10" s="38" customFormat="1" ht="19.5" customHeight="1">
      <c r="A18" s="38" t="s">
        <v>136</v>
      </c>
      <c r="D18" s="59">
        <v>11512</v>
      </c>
      <c r="E18" s="59"/>
      <c r="F18" s="59">
        <v>10090</v>
      </c>
      <c r="G18" s="59"/>
      <c r="H18" s="59">
        <v>9319</v>
      </c>
      <c r="I18" s="59"/>
      <c r="J18" s="59">
        <v>7515</v>
      </c>
    </row>
    <row r="19" spans="1:10" s="38" customFormat="1" ht="19.5" customHeight="1">
      <c r="A19" s="38" t="s">
        <v>33</v>
      </c>
      <c r="B19" s="58"/>
      <c r="D19" s="61">
        <v>24665</v>
      </c>
      <c r="E19" s="59"/>
      <c r="F19" s="61">
        <v>22410</v>
      </c>
      <c r="G19" s="59"/>
      <c r="H19" s="61">
        <v>21407</v>
      </c>
      <c r="I19" s="59"/>
      <c r="J19" s="61">
        <v>19718</v>
      </c>
    </row>
    <row r="20" spans="1:10" s="38" customFormat="1" ht="19.5" customHeight="1">
      <c r="A20" s="57" t="s">
        <v>34</v>
      </c>
      <c r="D20" s="61">
        <f>SUM(D16:D19)</f>
        <v>297216</v>
      </c>
      <c r="E20" s="59"/>
      <c r="F20" s="61">
        <f>SUM(F16:F19)</f>
        <v>200401</v>
      </c>
      <c r="G20" s="59"/>
      <c r="H20" s="61">
        <f>SUM(H16:H19)</f>
        <v>287091</v>
      </c>
      <c r="I20" s="59"/>
      <c r="J20" s="61">
        <f>SUM(J16:J19)</f>
        <v>187246</v>
      </c>
    </row>
    <row r="21" spans="1:10" s="38" customFormat="1" ht="19.5" customHeight="1">
      <c r="A21" s="57" t="s">
        <v>208</v>
      </c>
      <c r="B21" s="58"/>
      <c r="D21" s="59">
        <f>D14-D20</f>
        <v>91820</v>
      </c>
      <c r="E21" s="59"/>
      <c r="F21" s="59">
        <f>F14-F20</f>
        <v>-2491</v>
      </c>
      <c r="G21" s="59"/>
      <c r="H21" s="59">
        <f>H14-H20</f>
        <v>83130</v>
      </c>
      <c r="I21" s="59"/>
      <c r="J21" s="59">
        <f>J14-J20</f>
        <v>-1514</v>
      </c>
    </row>
    <row r="22" spans="1:10" s="38" customFormat="1" ht="19.5" customHeight="1">
      <c r="A22" s="38" t="s">
        <v>185</v>
      </c>
      <c r="B22" s="116">
        <v>7.2</v>
      </c>
      <c r="D22" s="59">
        <v>-257</v>
      </c>
      <c r="E22" s="59"/>
      <c r="F22" s="59">
        <v>0</v>
      </c>
      <c r="G22" s="59"/>
      <c r="H22" s="59">
        <v>0</v>
      </c>
      <c r="I22" s="59"/>
      <c r="J22" s="59">
        <v>0</v>
      </c>
    </row>
    <row r="23" spans="1:10" s="38" customFormat="1" ht="19.5" customHeight="1">
      <c r="A23" s="38" t="s">
        <v>35</v>
      </c>
      <c r="B23" s="58"/>
      <c r="D23" s="61">
        <v>-10107</v>
      </c>
      <c r="E23" s="59"/>
      <c r="F23" s="61">
        <v>-13667</v>
      </c>
      <c r="G23" s="59"/>
      <c r="H23" s="61">
        <v>-10024</v>
      </c>
      <c r="I23" s="59"/>
      <c r="J23" s="61">
        <v>-13306</v>
      </c>
    </row>
    <row r="24" spans="1:10" s="38" customFormat="1" ht="19.5" customHeight="1">
      <c r="A24" s="57" t="s">
        <v>209</v>
      </c>
      <c r="B24" s="58"/>
      <c r="D24" s="59">
        <f>SUM(D21:D23)</f>
        <v>81456</v>
      </c>
      <c r="E24" s="59"/>
      <c r="F24" s="59">
        <f>SUM(F21:F23)</f>
        <v>-16158</v>
      </c>
      <c r="G24" s="59"/>
      <c r="H24" s="59">
        <f>SUM(H21:H23)</f>
        <v>73106</v>
      </c>
      <c r="I24" s="59"/>
      <c r="J24" s="59">
        <f>SUM(J21:J23)</f>
        <v>-14820</v>
      </c>
    </row>
    <row r="25" spans="1:10" s="38" customFormat="1" ht="19.5" customHeight="1">
      <c r="A25" s="38" t="s">
        <v>213</v>
      </c>
      <c r="B25" s="58">
        <v>13</v>
      </c>
      <c r="D25" s="61">
        <v>43</v>
      </c>
      <c r="E25" s="59"/>
      <c r="F25" s="59">
        <v>1174</v>
      </c>
      <c r="G25" s="59"/>
      <c r="H25" s="61">
        <v>-334</v>
      </c>
      <c r="I25" s="59"/>
      <c r="J25" s="59">
        <v>929</v>
      </c>
    </row>
    <row r="26" spans="1:10" s="38" customFormat="1" ht="19.5" customHeight="1">
      <c r="A26" s="40" t="s">
        <v>210</v>
      </c>
      <c r="B26" s="58"/>
      <c r="D26" s="60">
        <f>SUM(D24:D25)</f>
        <v>81499</v>
      </c>
      <c r="E26" s="59"/>
      <c r="F26" s="60">
        <f>SUM(F24:F25)</f>
        <v>-14984</v>
      </c>
      <c r="G26" s="59"/>
      <c r="H26" s="60">
        <f>SUM(H24:H25)</f>
        <v>72772</v>
      </c>
      <c r="I26" s="59"/>
      <c r="J26" s="60">
        <f>SUM(J24:J25)</f>
        <v>-13891</v>
      </c>
    </row>
    <row r="27" spans="1:10" s="38" customFormat="1" ht="19.5" customHeight="1">
      <c r="A27" s="40"/>
      <c r="B27" s="58"/>
      <c r="D27" s="59"/>
      <c r="E27" s="59"/>
      <c r="F27" s="59"/>
      <c r="G27" s="59"/>
      <c r="H27" s="59"/>
      <c r="I27" s="59"/>
      <c r="J27" s="59"/>
    </row>
    <row r="28" spans="1:10" s="38" customFormat="1" ht="19.5" customHeight="1">
      <c r="A28" s="40" t="s">
        <v>117</v>
      </c>
      <c r="B28" s="58"/>
      <c r="D28" s="59"/>
      <c r="E28" s="59"/>
      <c r="F28" s="59"/>
      <c r="G28" s="59"/>
      <c r="H28" s="59"/>
      <c r="I28" s="59"/>
      <c r="J28" s="59"/>
    </row>
    <row r="29" spans="1:10" s="38" customFormat="1" ht="19.5" customHeight="1">
      <c r="A29" s="45" t="s">
        <v>113</v>
      </c>
      <c r="B29" s="58"/>
      <c r="D29" s="61">
        <v>0</v>
      </c>
      <c r="E29" s="59"/>
      <c r="F29" s="61">
        <v>0</v>
      </c>
      <c r="G29" s="59"/>
      <c r="H29" s="61">
        <v>0</v>
      </c>
      <c r="I29" s="59"/>
      <c r="J29" s="61">
        <v>0</v>
      </c>
    </row>
    <row r="30" spans="1:10" s="38" customFormat="1" ht="19.5" customHeight="1">
      <c r="A30" s="40" t="s">
        <v>128</v>
      </c>
      <c r="B30" s="58"/>
      <c r="D30" s="60">
        <f>SUM(D29)</f>
        <v>0</v>
      </c>
      <c r="E30" s="59"/>
      <c r="F30" s="60">
        <f>SUM(F29)</f>
        <v>0</v>
      </c>
      <c r="G30" s="59"/>
      <c r="H30" s="60">
        <f>SUM(H29)</f>
        <v>0</v>
      </c>
      <c r="I30" s="59"/>
      <c r="J30" s="60">
        <f>SUM(J29)</f>
        <v>0</v>
      </c>
    </row>
    <row r="31" spans="1:10" s="38" customFormat="1" ht="19.5" customHeight="1" thickBot="1">
      <c r="A31" s="62" t="s">
        <v>36</v>
      </c>
      <c r="B31" s="58"/>
      <c r="D31" s="63">
        <f>SUM(D26:D29)</f>
        <v>81499</v>
      </c>
      <c r="E31" s="64"/>
      <c r="F31" s="63">
        <f>SUM(F26:F29)</f>
        <v>-14984</v>
      </c>
      <c r="G31" s="65"/>
      <c r="H31" s="63">
        <f>SUM(H26:H29)</f>
        <v>72772</v>
      </c>
      <c r="I31" s="64"/>
      <c r="J31" s="63">
        <f>SUM(J26:J29)</f>
        <v>-13891</v>
      </c>
    </row>
    <row r="32" spans="1:10" s="38" customFormat="1" ht="19.5" customHeight="1" thickTop="1">
      <c r="A32" s="62"/>
      <c r="B32" s="58"/>
      <c r="D32" s="66"/>
      <c r="E32" s="64"/>
      <c r="F32" s="66"/>
      <c r="G32" s="65"/>
      <c r="H32" s="66"/>
      <c r="I32" s="64"/>
      <c r="J32" s="66"/>
    </row>
    <row r="33" spans="1:10" s="38" customFormat="1" ht="18.75" customHeight="1">
      <c r="A33" s="40" t="s">
        <v>103</v>
      </c>
      <c r="B33" s="67"/>
      <c r="D33" s="59"/>
      <c r="E33" s="59"/>
      <c r="F33" s="59"/>
      <c r="G33" s="59"/>
      <c r="H33" s="59"/>
      <c r="I33" s="59"/>
      <c r="J33" s="59"/>
    </row>
    <row r="34" spans="1:10" s="38" customFormat="1" ht="18.75" customHeight="1" thickBot="1">
      <c r="A34" s="45" t="s">
        <v>37</v>
      </c>
      <c r="B34" s="58"/>
      <c r="D34" s="68">
        <f>+D31-D35</f>
        <v>81498</v>
      </c>
      <c r="E34" s="59"/>
      <c r="F34" s="68">
        <f>+F31-F35</f>
        <v>-14984</v>
      </c>
      <c r="G34" s="59"/>
      <c r="H34" s="69">
        <f>SUM(H26)</f>
        <v>72772</v>
      </c>
      <c r="I34" s="70"/>
      <c r="J34" s="69">
        <f>SUM(J26)</f>
        <v>-13891</v>
      </c>
    </row>
    <row r="35" spans="1:10" s="38" customFormat="1" ht="18.75" customHeight="1" thickTop="1">
      <c r="A35" s="45" t="s">
        <v>25</v>
      </c>
      <c r="B35" s="67"/>
      <c r="D35" s="110">
        <v>1</v>
      </c>
      <c r="E35" s="59"/>
      <c r="F35" s="59">
        <v>0</v>
      </c>
      <c r="G35" s="59"/>
      <c r="H35" s="59"/>
      <c r="I35" s="59"/>
      <c r="J35" s="59"/>
    </row>
    <row r="36" spans="1:10" s="38" customFormat="1" ht="18.75" customHeight="1" thickBot="1">
      <c r="A36" s="45"/>
      <c r="B36" s="67"/>
      <c r="D36" s="71">
        <f>SUM(D34:D35)</f>
        <v>81499</v>
      </c>
      <c r="E36" s="72"/>
      <c r="F36" s="71">
        <f>SUM(F34:F35)</f>
        <v>-14984</v>
      </c>
      <c r="G36" s="59"/>
      <c r="H36" s="59"/>
      <c r="I36" s="59"/>
      <c r="J36" s="59"/>
    </row>
    <row r="37" spans="1:10" s="38" customFormat="1" ht="18.75" customHeight="1" thickTop="1">
      <c r="A37" s="45"/>
      <c r="B37" s="67"/>
      <c r="D37" s="59"/>
      <c r="E37" s="59"/>
      <c r="F37" s="59"/>
      <c r="G37" s="59"/>
      <c r="H37" s="59"/>
      <c r="I37" s="59"/>
      <c r="J37" s="59"/>
    </row>
    <row r="38" spans="1:10" s="38" customFormat="1" ht="18.75" customHeight="1">
      <c r="A38" s="40" t="s">
        <v>38</v>
      </c>
      <c r="B38" s="67"/>
      <c r="D38" s="59"/>
      <c r="E38" s="59"/>
      <c r="F38" s="59"/>
      <c r="G38" s="59"/>
      <c r="H38" s="59"/>
      <c r="I38" s="59"/>
      <c r="J38" s="59"/>
    </row>
    <row r="39" spans="1:10" s="38" customFormat="1" ht="18.75" customHeight="1" thickBot="1">
      <c r="A39" s="45" t="s">
        <v>37</v>
      </c>
      <c r="B39" s="67"/>
      <c r="D39" s="59">
        <f>SUM(D31-D40)</f>
        <v>81498</v>
      </c>
      <c r="E39" s="59"/>
      <c r="F39" s="59">
        <f>SUM(F31-F40)</f>
        <v>-14984</v>
      </c>
      <c r="G39" s="59"/>
      <c r="H39" s="73">
        <f>SUM(H31)</f>
        <v>72772</v>
      </c>
      <c r="I39" s="70"/>
      <c r="J39" s="73">
        <f>SUM(J31)</f>
        <v>-13891</v>
      </c>
    </row>
    <row r="40" spans="1:10" s="38" customFormat="1" ht="18.75" customHeight="1" thickTop="1">
      <c r="A40" s="45" t="s">
        <v>25</v>
      </c>
      <c r="B40" s="67"/>
      <c r="D40" s="110">
        <v>1</v>
      </c>
      <c r="E40" s="68"/>
      <c r="F40" s="59">
        <v>0</v>
      </c>
      <c r="G40" s="59"/>
      <c r="H40" s="59"/>
      <c r="I40" s="59"/>
      <c r="J40" s="59"/>
    </row>
    <row r="41" spans="1:10" s="38" customFormat="1" ht="18.75" customHeight="1" thickBot="1">
      <c r="A41" s="45"/>
      <c r="B41" s="67"/>
      <c r="D41" s="71">
        <f>SUM(D39:D40)</f>
        <v>81499</v>
      </c>
      <c r="E41" s="72"/>
      <c r="F41" s="71">
        <f>SUM(F39:F40)</f>
        <v>-14984</v>
      </c>
      <c r="G41" s="59"/>
      <c r="H41" s="59"/>
      <c r="I41" s="59"/>
      <c r="J41" s="59"/>
    </row>
    <row r="42" spans="1:10" s="38" customFormat="1" ht="18.75" customHeight="1" thickTop="1">
      <c r="A42" s="74"/>
      <c r="B42" s="45"/>
      <c r="C42" s="45"/>
      <c r="D42" s="46"/>
      <c r="E42" s="45"/>
      <c r="F42" s="46"/>
      <c r="G42" s="45"/>
      <c r="I42" s="45"/>
      <c r="J42" s="39" t="s">
        <v>156</v>
      </c>
    </row>
    <row r="43" spans="1:10" s="38" customFormat="1" ht="18.75" customHeight="1">
      <c r="A43" s="40" t="s">
        <v>39</v>
      </c>
      <c r="B43" s="58"/>
      <c r="D43" s="59"/>
      <c r="E43" s="59"/>
      <c r="F43" s="59"/>
      <c r="G43" s="59"/>
      <c r="H43" s="59"/>
      <c r="I43" s="59"/>
      <c r="J43" s="75"/>
    </row>
    <row r="44" spans="1:10" s="38" customFormat="1" ht="18.75" customHeight="1">
      <c r="A44" s="45" t="s">
        <v>211</v>
      </c>
      <c r="B44" s="58"/>
      <c r="D44" s="59"/>
      <c r="E44" s="59"/>
      <c r="F44" s="59"/>
      <c r="G44" s="59"/>
      <c r="H44" s="59"/>
      <c r="I44" s="59"/>
      <c r="J44" s="59"/>
    </row>
    <row r="45" spans="1:10" s="38" customFormat="1" ht="18.75" customHeight="1" thickBot="1">
      <c r="A45" s="45" t="s">
        <v>212</v>
      </c>
      <c r="B45" s="67"/>
      <c r="D45" s="111">
        <f>+D41/855000</f>
        <v>9.5320467836257305E-2</v>
      </c>
      <c r="E45" s="77"/>
      <c r="F45" s="111">
        <v>-1.7525146198830409E-2</v>
      </c>
      <c r="G45" s="78"/>
      <c r="H45" s="111">
        <f>+H39/855000</f>
        <v>8.5113450292397655E-2</v>
      </c>
      <c r="I45" s="78"/>
      <c r="J45" s="111">
        <v>-1.6246783625730996E-2</v>
      </c>
    </row>
    <row r="46" spans="1:10" s="38" customFormat="1" ht="18.75" customHeight="1" thickTop="1">
      <c r="A46" s="45"/>
      <c r="B46" s="67"/>
      <c r="D46" s="59"/>
      <c r="E46" s="59"/>
      <c r="F46" s="59"/>
      <c r="G46" s="59"/>
      <c r="H46" s="59"/>
      <c r="I46" s="59"/>
      <c r="J46" s="59"/>
    </row>
    <row r="47" spans="1:10" s="38" customFormat="1" ht="18.75" customHeight="1">
      <c r="A47" s="45"/>
      <c r="B47" s="67"/>
      <c r="D47" s="59"/>
      <c r="E47" s="59"/>
      <c r="F47" s="59"/>
      <c r="G47" s="59"/>
      <c r="H47" s="59"/>
      <c r="I47" s="59"/>
      <c r="J47" s="59"/>
    </row>
    <row r="48" spans="1:10" s="38" customFormat="1" ht="18.75" customHeight="1">
      <c r="A48" s="38" t="s">
        <v>223</v>
      </c>
      <c r="B48" s="58"/>
      <c r="D48" s="59"/>
      <c r="E48" s="59"/>
      <c r="F48" s="59"/>
      <c r="G48" s="59"/>
      <c r="H48" s="59"/>
      <c r="I48" s="59"/>
      <c r="J48" s="59"/>
    </row>
    <row r="49" spans="1:10" s="38" customFormat="1" ht="19.5" customHeight="1">
      <c r="J49" s="39" t="s">
        <v>27</v>
      </c>
    </row>
    <row r="50" spans="1:10" s="38" customFormat="1" ht="19.5" customHeight="1">
      <c r="A50" s="40" t="s">
        <v>92</v>
      </c>
      <c r="B50" s="41"/>
      <c r="C50" s="41"/>
      <c r="D50" s="41"/>
      <c r="E50" s="41"/>
      <c r="F50" s="41"/>
      <c r="G50" s="41"/>
      <c r="H50" s="41"/>
      <c r="I50" s="41"/>
      <c r="J50" s="41"/>
    </row>
    <row r="51" spans="1:10" s="38" customFormat="1" ht="19.5" customHeight="1">
      <c r="A51" s="40" t="s">
        <v>74</v>
      </c>
      <c r="B51" s="41"/>
      <c r="C51" s="41"/>
      <c r="D51" s="41"/>
      <c r="E51" s="41"/>
      <c r="F51" s="41"/>
      <c r="G51" s="41"/>
      <c r="H51" s="41"/>
      <c r="I51" s="41"/>
      <c r="J51" s="41"/>
    </row>
    <row r="52" spans="1:10" s="45" customFormat="1" ht="19.5" customHeight="1">
      <c r="A52" s="42" t="s">
        <v>182</v>
      </c>
      <c r="B52" s="43"/>
      <c r="C52" s="43"/>
      <c r="D52" s="43"/>
      <c r="E52" s="43"/>
      <c r="F52" s="43"/>
      <c r="G52" s="41"/>
      <c r="H52" s="44"/>
      <c r="I52" s="41"/>
      <c r="J52" s="44"/>
    </row>
    <row r="53" spans="1:10" s="45" customFormat="1" ht="19.5" customHeight="1">
      <c r="D53" s="46"/>
      <c r="F53" s="46"/>
      <c r="H53" s="38"/>
      <c r="J53" s="39" t="s">
        <v>0</v>
      </c>
    </row>
    <row r="54" spans="1:10" s="50" customFormat="1" ht="19.5" customHeight="1">
      <c r="A54" s="47"/>
      <c r="B54" s="47"/>
      <c r="C54" s="45"/>
      <c r="D54" s="48"/>
      <c r="E54" s="48" t="s">
        <v>12</v>
      </c>
      <c r="F54" s="48"/>
      <c r="G54" s="47"/>
      <c r="H54" s="48"/>
      <c r="I54" s="49" t="s">
        <v>13</v>
      </c>
      <c r="J54" s="48"/>
    </row>
    <row r="55" spans="1:10" s="50" customFormat="1" ht="19.5" customHeight="1">
      <c r="B55" s="51" t="s">
        <v>11</v>
      </c>
      <c r="C55" s="45"/>
      <c r="D55" s="52">
        <v>2023</v>
      </c>
      <c r="E55" s="53"/>
      <c r="F55" s="52">
        <v>2022</v>
      </c>
      <c r="G55" s="45"/>
      <c r="H55" s="52">
        <v>2023</v>
      </c>
      <c r="I55" s="53"/>
      <c r="J55" s="52">
        <v>2022</v>
      </c>
    </row>
    <row r="56" spans="1:10" s="50" customFormat="1" ht="19.5" customHeight="1">
      <c r="A56" s="54" t="s">
        <v>28</v>
      </c>
      <c r="B56" s="55"/>
      <c r="C56" s="45"/>
      <c r="D56" s="56"/>
      <c r="E56" s="53"/>
      <c r="F56" s="8"/>
      <c r="G56" s="45"/>
      <c r="H56" s="56"/>
      <c r="I56" s="53"/>
      <c r="J56" s="8"/>
    </row>
    <row r="57" spans="1:10" s="38" customFormat="1" ht="19.5" customHeight="1">
      <c r="A57" s="57" t="s">
        <v>29</v>
      </c>
      <c r="B57" s="58"/>
    </row>
    <row r="58" spans="1:10" s="38" customFormat="1" ht="19.5" customHeight="1">
      <c r="A58" s="38" t="s">
        <v>99</v>
      </c>
      <c r="D58" s="121">
        <v>69808</v>
      </c>
      <c r="E58" s="59"/>
      <c r="F58" s="59">
        <v>74370</v>
      </c>
      <c r="G58" s="59"/>
      <c r="H58" s="59">
        <v>31309</v>
      </c>
      <c r="I58" s="59"/>
      <c r="J58" s="59">
        <v>22111</v>
      </c>
    </row>
    <row r="59" spans="1:10" s="38" customFormat="1" ht="19.5" customHeight="1">
      <c r="A59" s="38" t="s">
        <v>100</v>
      </c>
      <c r="B59" s="58"/>
      <c r="D59" s="59">
        <v>990531</v>
      </c>
      <c r="E59" s="59"/>
      <c r="F59" s="59">
        <v>363871</v>
      </c>
      <c r="G59" s="59"/>
      <c r="H59" s="59">
        <v>967949</v>
      </c>
      <c r="I59" s="59"/>
      <c r="J59" s="59">
        <v>358050</v>
      </c>
    </row>
    <row r="60" spans="1:10" s="38" customFormat="1" ht="19.5" customHeight="1">
      <c r="A60" s="38" t="s">
        <v>148</v>
      </c>
      <c r="B60" s="58"/>
      <c r="D60" s="59">
        <v>1141</v>
      </c>
      <c r="E60" s="59"/>
      <c r="F60" s="59">
        <v>1154</v>
      </c>
      <c r="G60" s="59"/>
      <c r="H60" s="59">
        <v>3137</v>
      </c>
      <c r="I60" s="59"/>
      <c r="J60" s="59">
        <v>1462</v>
      </c>
    </row>
    <row r="61" spans="1:10" s="38" customFormat="1" ht="19.5" customHeight="1">
      <c r="A61" s="38" t="s">
        <v>30</v>
      </c>
      <c r="D61" s="59">
        <v>11940</v>
      </c>
      <c r="E61" s="59"/>
      <c r="F61" s="59">
        <v>6817</v>
      </c>
      <c r="G61" s="59"/>
      <c r="H61" s="59">
        <v>18218</v>
      </c>
      <c r="I61" s="59"/>
      <c r="J61" s="59">
        <v>9917</v>
      </c>
    </row>
    <row r="62" spans="1:10" s="38" customFormat="1" ht="19.5" customHeight="1">
      <c r="A62" s="57" t="s">
        <v>31</v>
      </c>
      <c r="D62" s="60">
        <f>SUM(D58:D61)</f>
        <v>1073420</v>
      </c>
      <c r="E62" s="59"/>
      <c r="F62" s="60">
        <f>SUM(F58:F61)</f>
        <v>446212</v>
      </c>
      <c r="G62" s="59"/>
      <c r="H62" s="60">
        <f>SUM(H58:H61)</f>
        <v>1020613</v>
      </c>
      <c r="I62" s="59"/>
      <c r="J62" s="60">
        <f>SUM(J58:J61)</f>
        <v>391540</v>
      </c>
    </row>
    <row r="63" spans="1:10" s="38" customFormat="1" ht="19.5" customHeight="1">
      <c r="A63" s="57" t="s">
        <v>32</v>
      </c>
      <c r="B63" s="58"/>
      <c r="D63" s="59"/>
      <c r="E63" s="59"/>
      <c r="F63" s="59"/>
      <c r="G63" s="59"/>
      <c r="H63" s="59"/>
      <c r="I63" s="59"/>
      <c r="J63" s="59"/>
    </row>
    <row r="64" spans="1:10" s="38" customFormat="1" ht="19.5" customHeight="1">
      <c r="A64" s="38" t="s">
        <v>101</v>
      </c>
      <c r="D64" s="59">
        <v>49075</v>
      </c>
      <c r="E64" s="59"/>
      <c r="F64" s="59">
        <v>45089</v>
      </c>
      <c r="G64" s="59"/>
      <c r="H64" s="59">
        <v>19306</v>
      </c>
      <c r="I64" s="59"/>
      <c r="J64" s="59">
        <v>16024</v>
      </c>
    </row>
    <row r="65" spans="1:10" s="38" customFormat="1" ht="19.5" customHeight="1">
      <c r="A65" s="38" t="s">
        <v>102</v>
      </c>
      <c r="D65" s="59">
        <v>695533</v>
      </c>
      <c r="E65" s="59"/>
      <c r="F65" s="59">
        <v>373161</v>
      </c>
      <c r="G65" s="59"/>
      <c r="H65" s="59">
        <v>704801</v>
      </c>
      <c r="I65" s="59"/>
      <c r="J65" s="59">
        <v>367825</v>
      </c>
    </row>
    <row r="66" spans="1:10" s="38" customFormat="1" ht="19.5" customHeight="1">
      <c r="A66" s="38" t="s">
        <v>136</v>
      </c>
      <c r="D66" s="59">
        <v>34172</v>
      </c>
      <c r="E66" s="59"/>
      <c r="F66" s="59">
        <v>24595</v>
      </c>
      <c r="G66" s="59"/>
      <c r="H66" s="59">
        <v>26808</v>
      </c>
      <c r="I66" s="59"/>
      <c r="J66" s="59">
        <v>18395</v>
      </c>
    </row>
    <row r="67" spans="1:10" s="38" customFormat="1" ht="19.5" customHeight="1">
      <c r="A67" s="38" t="s">
        <v>33</v>
      </c>
      <c r="B67" s="58"/>
      <c r="D67" s="61">
        <v>63813</v>
      </c>
      <c r="E67" s="59"/>
      <c r="F67" s="61">
        <v>68294</v>
      </c>
      <c r="G67" s="59"/>
      <c r="H67" s="61">
        <v>54429</v>
      </c>
      <c r="I67" s="59"/>
      <c r="J67" s="61">
        <v>60712</v>
      </c>
    </row>
    <row r="68" spans="1:10" s="38" customFormat="1" ht="19.5" customHeight="1">
      <c r="A68" s="57" t="s">
        <v>34</v>
      </c>
      <c r="D68" s="61">
        <f>SUM(D64:D67)</f>
        <v>842593</v>
      </c>
      <c r="E68" s="59"/>
      <c r="F68" s="61">
        <f>SUM(F64:F67)</f>
        <v>511139</v>
      </c>
      <c r="G68" s="59"/>
      <c r="H68" s="61">
        <f>SUM(H64:H67)</f>
        <v>805344</v>
      </c>
      <c r="I68" s="59"/>
      <c r="J68" s="61">
        <f>SUM(J64:J67)</f>
        <v>462956</v>
      </c>
    </row>
    <row r="69" spans="1:10" s="38" customFormat="1" ht="19.5" customHeight="1">
      <c r="A69" s="57" t="s">
        <v>208</v>
      </c>
      <c r="B69" s="58"/>
      <c r="D69" s="59">
        <f>D62-D68</f>
        <v>230827</v>
      </c>
      <c r="E69" s="59"/>
      <c r="F69" s="59">
        <f>F62-F68</f>
        <v>-64927</v>
      </c>
      <c r="G69" s="59"/>
      <c r="H69" s="59">
        <f>H62-H68</f>
        <v>215269</v>
      </c>
      <c r="I69" s="59"/>
      <c r="J69" s="59">
        <f>J62-J68</f>
        <v>-71416</v>
      </c>
    </row>
    <row r="70" spans="1:10" s="38" customFormat="1" ht="19.5" customHeight="1">
      <c r="A70" s="38" t="s">
        <v>185</v>
      </c>
      <c r="B70" s="116">
        <v>7.2</v>
      </c>
      <c r="D70" s="59">
        <v>-842</v>
      </c>
      <c r="E70" s="59"/>
      <c r="F70" s="59">
        <v>0</v>
      </c>
      <c r="G70" s="59"/>
      <c r="H70" s="59">
        <v>0</v>
      </c>
      <c r="I70" s="59"/>
      <c r="J70" s="59">
        <v>0</v>
      </c>
    </row>
    <row r="71" spans="1:10" s="38" customFormat="1" ht="19.5" customHeight="1">
      <c r="A71" s="38" t="s">
        <v>35</v>
      </c>
      <c r="B71" s="58"/>
      <c r="D71" s="61">
        <v>-37329</v>
      </c>
      <c r="E71" s="61">
        <v>-34905</v>
      </c>
      <c r="F71" s="61">
        <v>-34905</v>
      </c>
      <c r="G71" s="59"/>
      <c r="H71" s="61">
        <v>-37229</v>
      </c>
      <c r="I71" s="59"/>
      <c r="J71" s="61">
        <v>-34127</v>
      </c>
    </row>
    <row r="72" spans="1:10" s="38" customFormat="1" ht="19.5" customHeight="1">
      <c r="A72" s="57" t="s">
        <v>209</v>
      </c>
      <c r="B72" s="58"/>
      <c r="D72" s="59">
        <f>SUM(D69:D71)</f>
        <v>192656</v>
      </c>
      <c r="E72" s="59"/>
      <c r="F72" s="59">
        <f>SUM(F69:F71)</f>
        <v>-99832</v>
      </c>
      <c r="G72" s="59"/>
      <c r="H72" s="59">
        <f>SUM(H69:H71)</f>
        <v>178040</v>
      </c>
      <c r="I72" s="59"/>
      <c r="J72" s="59">
        <f>SUM(J69:J71)</f>
        <v>-105543</v>
      </c>
    </row>
    <row r="73" spans="1:10" s="38" customFormat="1" ht="19.5" customHeight="1">
      <c r="A73" s="38" t="s">
        <v>213</v>
      </c>
      <c r="B73" s="58">
        <v>13</v>
      </c>
      <c r="D73" s="59">
        <v>-580</v>
      </c>
      <c r="E73" s="59"/>
      <c r="F73" s="59">
        <v>-1853</v>
      </c>
      <c r="G73" s="59"/>
      <c r="H73" s="59">
        <v>-292</v>
      </c>
      <c r="I73" s="59"/>
      <c r="J73" s="59">
        <v>351</v>
      </c>
    </row>
    <row r="74" spans="1:10" s="38" customFormat="1" ht="19.5" customHeight="1">
      <c r="A74" s="40" t="s">
        <v>210</v>
      </c>
      <c r="B74" s="58"/>
      <c r="D74" s="60">
        <f>SUM(D72:D73)</f>
        <v>192076</v>
      </c>
      <c r="E74" s="59"/>
      <c r="F74" s="60">
        <f>SUM(F72:F73)</f>
        <v>-101685</v>
      </c>
      <c r="G74" s="59"/>
      <c r="H74" s="60">
        <f>SUM(H72:H73)</f>
        <v>177748</v>
      </c>
      <c r="I74" s="59"/>
      <c r="J74" s="60">
        <f>SUM(J72:J73)</f>
        <v>-105192</v>
      </c>
    </row>
    <row r="75" spans="1:10" s="38" customFormat="1" ht="19.5" customHeight="1">
      <c r="A75" s="40"/>
      <c r="B75" s="58"/>
      <c r="D75" s="59"/>
      <c r="E75" s="59"/>
      <c r="F75" s="59"/>
      <c r="G75" s="59"/>
      <c r="H75" s="59"/>
      <c r="I75" s="59"/>
      <c r="J75" s="59"/>
    </row>
    <row r="76" spans="1:10" s="38" customFormat="1" ht="19.5" customHeight="1">
      <c r="A76" s="40" t="s">
        <v>117</v>
      </c>
      <c r="B76" s="58"/>
      <c r="D76" s="59"/>
      <c r="E76" s="59"/>
      <c r="F76" s="59"/>
      <c r="G76" s="59"/>
      <c r="H76" s="59"/>
      <c r="I76" s="59"/>
      <c r="J76" s="59"/>
    </row>
    <row r="77" spans="1:10" s="38" customFormat="1" ht="19.5" customHeight="1">
      <c r="A77" s="45" t="s">
        <v>113</v>
      </c>
      <c r="B77" s="58"/>
      <c r="D77" s="61">
        <v>0</v>
      </c>
      <c r="E77" s="59"/>
      <c r="F77" s="61">
        <v>0</v>
      </c>
      <c r="G77" s="59"/>
      <c r="H77" s="61">
        <v>0</v>
      </c>
      <c r="I77" s="59"/>
      <c r="J77" s="61">
        <v>0</v>
      </c>
    </row>
    <row r="78" spans="1:10" s="38" customFormat="1" ht="19.5" customHeight="1">
      <c r="A78" s="40" t="s">
        <v>128</v>
      </c>
      <c r="B78" s="58"/>
      <c r="D78" s="60">
        <f>SUM(D77)</f>
        <v>0</v>
      </c>
      <c r="E78" s="59"/>
      <c r="F78" s="60">
        <f>SUM(F77)</f>
        <v>0</v>
      </c>
      <c r="G78" s="59"/>
      <c r="H78" s="60">
        <f>SUM(H77)</f>
        <v>0</v>
      </c>
      <c r="I78" s="59"/>
      <c r="J78" s="60">
        <f>SUM(J77)</f>
        <v>0</v>
      </c>
    </row>
    <row r="79" spans="1:10" s="38" customFormat="1" ht="19.5" customHeight="1" thickBot="1">
      <c r="A79" s="62" t="s">
        <v>36</v>
      </c>
      <c r="B79" s="58"/>
      <c r="D79" s="63">
        <f>SUM(D74:D77)</f>
        <v>192076</v>
      </c>
      <c r="E79" s="64"/>
      <c r="F79" s="63">
        <f>SUM(F74:F77)</f>
        <v>-101685</v>
      </c>
      <c r="G79" s="65"/>
      <c r="H79" s="63">
        <f>SUM(H74:H77)</f>
        <v>177748</v>
      </c>
      <c r="I79" s="64"/>
      <c r="J79" s="63">
        <f>SUM(J74:J77)</f>
        <v>-105192</v>
      </c>
    </row>
    <row r="80" spans="1:10" s="38" customFormat="1" ht="19.5" customHeight="1" thickTop="1">
      <c r="A80" s="62"/>
      <c r="B80" s="58"/>
      <c r="D80" s="66"/>
      <c r="E80" s="64"/>
      <c r="F80" s="66"/>
      <c r="G80" s="65"/>
      <c r="H80" s="66"/>
      <c r="I80" s="64"/>
      <c r="J80" s="66"/>
    </row>
    <row r="81" spans="1:10" s="38" customFormat="1" ht="18.75" customHeight="1">
      <c r="A81" s="40" t="s">
        <v>103</v>
      </c>
      <c r="B81" s="67"/>
      <c r="D81" s="59"/>
      <c r="E81" s="59"/>
      <c r="F81" s="59"/>
      <c r="G81" s="59"/>
      <c r="H81" s="59"/>
      <c r="I81" s="59"/>
      <c r="J81" s="59"/>
    </row>
    <row r="82" spans="1:10" s="38" customFormat="1" ht="18.75" customHeight="1" thickBot="1">
      <c r="A82" s="45" t="s">
        <v>37</v>
      </c>
      <c r="B82" s="58"/>
      <c r="D82" s="68">
        <f>+D79-D83</f>
        <v>192073</v>
      </c>
      <c r="E82" s="59"/>
      <c r="F82" s="68">
        <f>+F79-F83</f>
        <v>-101685</v>
      </c>
      <c r="G82" s="59"/>
      <c r="H82" s="69">
        <f>SUM(H74)</f>
        <v>177748</v>
      </c>
      <c r="I82" s="70"/>
      <c r="J82" s="69">
        <f>SUM(J74)</f>
        <v>-105192</v>
      </c>
    </row>
    <row r="83" spans="1:10" s="38" customFormat="1" ht="18.75" customHeight="1" thickTop="1">
      <c r="A83" s="45" t="s">
        <v>25</v>
      </c>
      <c r="B83" s="67"/>
      <c r="D83" s="61">
        <v>3</v>
      </c>
      <c r="E83" s="59"/>
      <c r="F83" s="59">
        <v>0</v>
      </c>
      <c r="G83" s="59"/>
      <c r="H83" s="59"/>
      <c r="I83" s="59"/>
      <c r="J83" s="59"/>
    </row>
    <row r="84" spans="1:10" s="38" customFormat="1" ht="18.75" customHeight="1" thickBot="1">
      <c r="A84" s="45"/>
      <c r="B84" s="67"/>
      <c r="D84" s="71">
        <f>SUM(D82:D83)</f>
        <v>192076</v>
      </c>
      <c r="E84" s="72"/>
      <c r="F84" s="71">
        <f>SUM(F82:F83)</f>
        <v>-101685</v>
      </c>
      <c r="G84" s="59"/>
      <c r="H84" s="59"/>
      <c r="I84" s="59"/>
      <c r="J84" s="59"/>
    </row>
    <row r="85" spans="1:10" s="38" customFormat="1" ht="18.75" customHeight="1" thickTop="1">
      <c r="A85" s="45"/>
      <c r="B85" s="67"/>
      <c r="D85" s="59"/>
      <c r="E85" s="59"/>
      <c r="F85" s="59"/>
      <c r="G85" s="59"/>
      <c r="H85" s="59"/>
      <c r="I85" s="59"/>
      <c r="J85" s="59"/>
    </row>
    <row r="86" spans="1:10" s="38" customFormat="1" ht="18.75" customHeight="1">
      <c r="A86" s="40" t="s">
        <v>38</v>
      </c>
      <c r="B86" s="67"/>
      <c r="D86" s="59"/>
      <c r="E86" s="59"/>
      <c r="F86" s="59"/>
      <c r="G86" s="59"/>
      <c r="H86" s="59"/>
      <c r="I86" s="59"/>
      <c r="J86" s="59"/>
    </row>
    <row r="87" spans="1:10" s="38" customFormat="1" ht="18.75" customHeight="1" thickBot="1">
      <c r="A87" s="45" t="s">
        <v>37</v>
      </c>
      <c r="B87" s="67"/>
      <c r="D87" s="59">
        <f>D82</f>
        <v>192073</v>
      </c>
      <c r="E87" s="59"/>
      <c r="F87" s="59">
        <f>F82</f>
        <v>-101685</v>
      </c>
      <c r="G87" s="59"/>
      <c r="H87" s="73">
        <f>SUM(H79)</f>
        <v>177748</v>
      </c>
      <c r="I87" s="70"/>
      <c r="J87" s="73">
        <f>SUM(J79)</f>
        <v>-105192</v>
      </c>
    </row>
    <row r="88" spans="1:10" s="38" customFormat="1" ht="18.75" customHeight="1" thickTop="1">
      <c r="A88" s="45" t="s">
        <v>25</v>
      </c>
      <c r="B88" s="67"/>
      <c r="D88" s="61">
        <f>D83</f>
        <v>3</v>
      </c>
      <c r="E88" s="68"/>
      <c r="F88" s="61">
        <f>F83</f>
        <v>0</v>
      </c>
      <c r="G88" s="59"/>
      <c r="H88" s="59"/>
      <c r="I88" s="59"/>
      <c r="J88" s="59"/>
    </row>
    <row r="89" spans="1:10" s="38" customFormat="1" ht="18.75" customHeight="1" thickBot="1">
      <c r="A89" s="45"/>
      <c r="B89" s="67"/>
      <c r="D89" s="71">
        <f>SUM(D87:D88)</f>
        <v>192076</v>
      </c>
      <c r="E89" s="72"/>
      <c r="F89" s="71">
        <f>SUM(F87:F88)</f>
        <v>-101685</v>
      </c>
      <c r="G89" s="59"/>
      <c r="H89" s="59"/>
      <c r="I89" s="59"/>
      <c r="J89" s="59"/>
    </row>
    <row r="90" spans="1:10" s="38" customFormat="1" ht="18.75" customHeight="1" thickTop="1">
      <c r="A90" s="74"/>
      <c r="B90" s="45"/>
      <c r="C90" s="45"/>
      <c r="D90" s="46"/>
      <c r="E90" s="45"/>
      <c r="F90" s="46"/>
      <c r="G90" s="45"/>
      <c r="I90" s="45"/>
      <c r="J90" s="39" t="s">
        <v>156</v>
      </c>
    </row>
    <row r="91" spans="1:10" s="38" customFormat="1" ht="18.75" customHeight="1">
      <c r="A91" s="40" t="s">
        <v>39</v>
      </c>
      <c r="B91" s="58"/>
      <c r="D91" s="110"/>
      <c r="E91" s="59"/>
      <c r="F91" s="59"/>
      <c r="G91" s="59"/>
      <c r="H91" s="59"/>
      <c r="I91" s="59"/>
      <c r="J91" s="75"/>
    </row>
    <row r="92" spans="1:10" s="38" customFormat="1" ht="18.75" customHeight="1">
      <c r="A92" s="45" t="s">
        <v>211</v>
      </c>
      <c r="B92" s="58"/>
      <c r="D92" s="110"/>
      <c r="E92" s="59"/>
      <c r="F92" s="59"/>
      <c r="G92" s="59"/>
      <c r="H92" s="59"/>
      <c r="I92" s="59"/>
      <c r="J92" s="59"/>
    </row>
    <row r="93" spans="1:10" s="38" customFormat="1" ht="18.75" customHeight="1" thickBot="1">
      <c r="A93" s="45" t="s">
        <v>212</v>
      </c>
      <c r="B93" s="67"/>
      <c r="D93" s="111">
        <f>+D89/855000</f>
        <v>0.22465029239766082</v>
      </c>
      <c r="E93" s="77"/>
      <c r="F93" s="76">
        <v>-0.11892982456140351</v>
      </c>
      <c r="G93" s="78"/>
      <c r="H93" s="111">
        <f>+H87/855000</f>
        <v>0.20789239766081871</v>
      </c>
      <c r="I93" s="78"/>
      <c r="J93" s="76">
        <v>-0.12303157894736842</v>
      </c>
    </row>
    <row r="94" spans="1:10" s="38" customFormat="1" ht="18.75" customHeight="1" thickTop="1">
      <c r="A94" s="45"/>
      <c r="B94" s="67"/>
      <c r="D94" s="59"/>
      <c r="E94" s="59"/>
      <c r="F94" s="59"/>
      <c r="G94" s="59"/>
      <c r="H94" s="59"/>
      <c r="I94" s="59"/>
      <c r="J94" s="59"/>
    </row>
    <row r="95" spans="1:10" s="38" customFormat="1" ht="18.75" customHeight="1">
      <c r="A95" s="45"/>
      <c r="B95" s="67"/>
      <c r="D95" s="59"/>
      <c r="E95" s="59"/>
      <c r="F95" s="59"/>
      <c r="G95" s="59"/>
      <c r="H95" s="59"/>
      <c r="I95" s="59"/>
      <c r="J95" s="59"/>
    </row>
    <row r="96" spans="1:10" s="38" customFormat="1" ht="18.75" customHeight="1">
      <c r="A96" s="38" t="s">
        <v>223</v>
      </c>
      <c r="B96" s="58"/>
      <c r="D96" s="59"/>
      <c r="E96" s="59"/>
      <c r="F96" s="59"/>
      <c r="G96" s="59"/>
      <c r="H96" s="59"/>
      <c r="I96" s="59"/>
      <c r="J96" s="5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5496-25A7-4D89-889F-D1914246C339}">
  <sheetPr>
    <tabColor theme="0" tint="-0.14999847407452621"/>
  </sheetPr>
  <dimension ref="A1:W26"/>
  <sheetViews>
    <sheetView showGridLines="0" view="pageBreakPreview" topLeftCell="A7" zoomScale="70" zoomScaleNormal="100" zoomScaleSheetLayoutView="70" workbookViewId="0">
      <selection activeCell="A26" sqref="A26"/>
    </sheetView>
  </sheetViews>
  <sheetFormatPr defaultColWidth="9.42578125" defaultRowHeight="19.5" customHeight="1"/>
  <cols>
    <col min="1" max="2" width="11.42578125" style="90" customWidth="1"/>
    <col min="3" max="3" width="15.42578125" style="90" customWidth="1"/>
    <col min="4" max="4" width="1.5703125" style="90" customWidth="1"/>
    <col min="5" max="5" width="13.5703125" style="90" customWidth="1"/>
    <col min="6" max="6" width="1.5703125" style="90" customWidth="1"/>
    <col min="7" max="7" width="13.5703125" style="90" customWidth="1"/>
    <col min="8" max="8" width="1.5703125" style="90" customWidth="1"/>
    <col min="9" max="9" width="16.42578125" style="90" customWidth="1"/>
    <col min="10" max="10" width="1.5703125" style="90" customWidth="1"/>
    <col min="11" max="11" width="13.5703125" style="90" customWidth="1"/>
    <col min="12" max="12" width="1.5703125" style="90" customWidth="1"/>
    <col min="13" max="13" width="13.5703125" style="90" customWidth="1"/>
    <col min="14" max="14" width="1.5703125" style="90" customWidth="1"/>
    <col min="15" max="15" width="19.42578125" style="90" customWidth="1"/>
    <col min="16" max="16" width="1.5703125" style="90" customWidth="1"/>
    <col min="17" max="17" width="15.5703125" style="90" customWidth="1"/>
    <col min="18" max="18" width="1.5703125" style="90" customWidth="1"/>
    <col min="19" max="19" width="13.5703125" style="90" customWidth="1"/>
    <col min="20" max="20" width="1.5703125" style="90" customWidth="1"/>
    <col min="21" max="21" width="13.5703125" style="90" customWidth="1"/>
    <col min="22" max="22" width="1.5703125" style="90" customWidth="1"/>
    <col min="23" max="23" width="13.5703125" style="90" customWidth="1"/>
    <col min="24" max="24" width="0.5703125" style="90" customWidth="1"/>
    <col min="25" max="16384" width="9.42578125" style="90"/>
  </cols>
  <sheetData>
    <row r="1" spans="1:23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2"/>
      <c r="T1" s="91"/>
      <c r="U1" s="91"/>
      <c r="V1" s="91"/>
      <c r="W1" s="93" t="s">
        <v>27</v>
      </c>
    </row>
    <row r="2" spans="1:23" ht="19.5" customHeight="1">
      <c r="A2" s="94" t="s">
        <v>92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2"/>
      <c r="T2" s="91"/>
      <c r="U2" s="91"/>
      <c r="V2" s="91"/>
      <c r="W2" s="91"/>
    </row>
    <row r="3" spans="1:23" ht="19.5" customHeight="1">
      <c r="A3" s="94" t="s">
        <v>72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9.5" customHeight="1">
      <c r="A4" s="42" t="s">
        <v>182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19.5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3"/>
      <c r="R5" s="95"/>
      <c r="S5" s="93"/>
      <c r="T5" s="95"/>
      <c r="U5" s="95"/>
      <c r="V5" s="95"/>
      <c r="W5" s="93" t="s">
        <v>0</v>
      </c>
    </row>
    <row r="6" spans="1:23" s="97" customFormat="1" ht="19.5" customHeight="1">
      <c r="A6" s="96"/>
      <c r="B6" s="96"/>
      <c r="C6" s="96"/>
      <c r="E6" s="126" t="s">
        <v>12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23" s="97" customFormat="1" ht="19.5" customHeight="1">
      <c r="A7" s="96"/>
      <c r="B7" s="96"/>
      <c r="C7" s="96"/>
      <c r="D7" s="90"/>
      <c r="E7" s="127" t="s">
        <v>75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96"/>
      <c r="U7" s="98"/>
      <c r="V7" s="96"/>
      <c r="W7" s="96"/>
    </row>
    <row r="8" spans="1:23" s="97" customFormat="1" ht="19.5" customHeight="1">
      <c r="A8" s="96"/>
      <c r="B8" s="96"/>
      <c r="C8" s="9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27" t="s">
        <v>110</v>
      </c>
      <c r="P8" s="127"/>
      <c r="Q8" s="127"/>
      <c r="R8" s="90"/>
      <c r="S8" s="90"/>
      <c r="T8" s="96"/>
      <c r="U8" s="98"/>
      <c r="V8" s="96"/>
      <c r="W8" s="96"/>
    </row>
    <row r="9" spans="1:23" s="98" customFormat="1" ht="19.5" customHeight="1">
      <c r="O9" s="98" t="s">
        <v>56</v>
      </c>
    </row>
    <row r="10" spans="1:23" s="98" customFormat="1" ht="19.5" customHeight="1">
      <c r="I10" s="98" t="s">
        <v>129</v>
      </c>
      <c r="O10" s="112" t="s">
        <v>57</v>
      </c>
      <c r="S10" s="98" t="s">
        <v>58</v>
      </c>
      <c r="U10" s="98" t="s">
        <v>59</v>
      </c>
    </row>
    <row r="11" spans="1:23" s="98" customFormat="1" ht="19.5" customHeight="1">
      <c r="E11" s="98" t="s">
        <v>60</v>
      </c>
      <c r="I11" s="99" t="s">
        <v>130</v>
      </c>
      <c r="K11" s="128" t="s">
        <v>169</v>
      </c>
      <c r="L11" s="128"/>
      <c r="M11" s="128"/>
      <c r="O11" s="98" t="s">
        <v>104</v>
      </c>
      <c r="Q11" s="98" t="s">
        <v>63</v>
      </c>
      <c r="S11" s="98" t="s">
        <v>61</v>
      </c>
      <c r="U11" s="98" t="s">
        <v>62</v>
      </c>
      <c r="W11" s="98" t="s">
        <v>63</v>
      </c>
    </row>
    <row r="12" spans="1:23" s="98" customFormat="1" ht="19.5" customHeight="1">
      <c r="E12" s="98" t="s">
        <v>124</v>
      </c>
      <c r="I12" s="98" t="s">
        <v>107</v>
      </c>
      <c r="K12" s="98" t="s">
        <v>79</v>
      </c>
      <c r="O12" s="98" t="s">
        <v>105</v>
      </c>
      <c r="Q12" s="98" t="s">
        <v>109</v>
      </c>
      <c r="S12" s="98" t="s">
        <v>64</v>
      </c>
      <c r="U12" s="98" t="s">
        <v>65</v>
      </c>
      <c r="W12" s="98" t="s">
        <v>66</v>
      </c>
    </row>
    <row r="13" spans="1:23" s="98" customFormat="1" ht="19.5" customHeight="1">
      <c r="E13" s="112" t="s">
        <v>55</v>
      </c>
      <c r="G13" s="112" t="s">
        <v>97</v>
      </c>
      <c r="I13" s="112" t="s">
        <v>108</v>
      </c>
      <c r="K13" s="112" t="s">
        <v>78</v>
      </c>
      <c r="M13" s="112" t="s">
        <v>67</v>
      </c>
      <c r="O13" s="112" t="s">
        <v>106</v>
      </c>
      <c r="Q13" s="112" t="s">
        <v>80</v>
      </c>
      <c r="S13" s="112" t="s">
        <v>68</v>
      </c>
      <c r="U13" s="112" t="s">
        <v>69</v>
      </c>
      <c r="W13" s="112" t="s">
        <v>70</v>
      </c>
    </row>
    <row r="14" spans="1:23" ht="19.5" customHeight="1">
      <c r="A14" s="94" t="s">
        <v>161</v>
      </c>
      <c r="D14" s="98"/>
      <c r="E14" s="100">
        <v>213750</v>
      </c>
      <c r="F14" s="100"/>
      <c r="G14" s="100">
        <v>278906</v>
      </c>
      <c r="H14" s="100"/>
      <c r="I14" s="100">
        <v>-46226</v>
      </c>
      <c r="J14" s="100"/>
      <c r="K14" s="100">
        <v>17399</v>
      </c>
      <c r="L14" s="100"/>
      <c r="M14" s="100">
        <v>64093</v>
      </c>
      <c r="N14" s="100"/>
      <c r="O14" s="100">
        <v>90567</v>
      </c>
      <c r="P14" s="100"/>
      <c r="Q14" s="100">
        <v>90567</v>
      </c>
      <c r="R14" s="100"/>
      <c r="S14" s="100">
        <v>618489</v>
      </c>
      <c r="T14" s="100"/>
      <c r="U14" s="100">
        <v>3</v>
      </c>
      <c r="V14" s="100"/>
      <c r="W14" s="100">
        <v>618492</v>
      </c>
    </row>
    <row r="15" spans="1:23" ht="19.5" customHeight="1">
      <c r="A15" s="101" t="s">
        <v>155</v>
      </c>
      <c r="D15" s="98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-101685</v>
      </c>
      <c r="N15" s="100"/>
      <c r="O15" s="100">
        <v>0</v>
      </c>
      <c r="P15" s="100"/>
      <c r="Q15" s="100">
        <v>0</v>
      </c>
      <c r="R15" s="100"/>
      <c r="S15" s="100">
        <v>-101685</v>
      </c>
      <c r="T15" s="100"/>
      <c r="U15" s="100">
        <v>0</v>
      </c>
      <c r="V15" s="100"/>
      <c r="W15" s="100">
        <v>-101685</v>
      </c>
    </row>
    <row r="16" spans="1:23" ht="19.5" customHeight="1">
      <c r="A16" s="101" t="s">
        <v>113</v>
      </c>
      <c r="D16" s="98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0</v>
      </c>
      <c r="P16" s="100"/>
      <c r="Q16" s="102">
        <v>0</v>
      </c>
      <c r="R16" s="100"/>
      <c r="S16" s="102">
        <v>0</v>
      </c>
      <c r="T16" s="100"/>
      <c r="U16" s="100">
        <v>0</v>
      </c>
      <c r="V16" s="100"/>
      <c r="W16" s="100">
        <v>0</v>
      </c>
    </row>
    <row r="17" spans="1:23" ht="19.5" customHeight="1">
      <c r="A17" s="101" t="s">
        <v>134</v>
      </c>
      <c r="D17" s="98"/>
      <c r="E17" s="103">
        <f>SUM(E15:E16)</f>
        <v>0</v>
      </c>
      <c r="F17" s="100"/>
      <c r="G17" s="103">
        <f>SUM(G15:G16)</f>
        <v>0</v>
      </c>
      <c r="H17" s="100"/>
      <c r="I17" s="103">
        <f>SUM(I15:I16)</f>
        <v>0</v>
      </c>
      <c r="J17" s="100"/>
      <c r="K17" s="103">
        <f>SUM(K15:K16)</f>
        <v>0</v>
      </c>
      <c r="L17" s="100"/>
      <c r="M17" s="103">
        <f>SUM(M15:M16)</f>
        <v>-101685</v>
      </c>
      <c r="N17" s="100"/>
      <c r="O17" s="103">
        <f>SUM(O15:O16)</f>
        <v>0</v>
      </c>
      <c r="P17" s="100"/>
      <c r="Q17" s="103">
        <f>SUM(Q15:Q16)</f>
        <v>0</v>
      </c>
      <c r="R17" s="100"/>
      <c r="S17" s="100">
        <f t="shared" ref="S17" si="0">SUM(E17:N17,Q17)</f>
        <v>-101685</v>
      </c>
      <c r="T17" s="100"/>
      <c r="U17" s="103">
        <f>SUM(U15:U16)</f>
        <v>0</v>
      </c>
      <c r="V17" s="100"/>
      <c r="W17" s="103">
        <f>SUM(W15:W16)</f>
        <v>-101685</v>
      </c>
    </row>
    <row r="18" spans="1:23" ht="19.5" customHeight="1" thickBot="1">
      <c r="A18" s="94" t="s">
        <v>170</v>
      </c>
      <c r="D18" s="98"/>
      <c r="E18" s="104">
        <f>SUM(E14,E17:E17)</f>
        <v>213750</v>
      </c>
      <c r="F18" s="100"/>
      <c r="G18" s="104">
        <f>SUM(G14,G17:G17)</f>
        <v>278906</v>
      </c>
      <c r="H18" s="100"/>
      <c r="I18" s="104">
        <f>SUM(I14,I17:I17)</f>
        <v>-46226</v>
      </c>
      <c r="J18" s="100"/>
      <c r="K18" s="104">
        <f>SUM(K14,K17:K17)</f>
        <v>17399</v>
      </c>
      <c r="L18" s="100"/>
      <c r="M18" s="104">
        <f>SUM(M14,M17:M17)</f>
        <v>-37592</v>
      </c>
      <c r="N18" s="100"/>
      <c r="O18" s="104">
        <f>SUM(O14,O17:O17)</f>
        <v>90567</v>
      </c>
      <c r="P18" s="100"/>
      <c r="Q18" s="104">
        <f>SUM(Q14,Q17:Q17)</f>
        <v>90567</v>
      </c>
      <c r="R18" s="100"/>
      <c r="S18" s="104">
        <f>SUM(S14,S17:S17)</f>
        <v>516804</v>
      </c>
      <c r="T18" s="100"/>
      <c r="U18" s="104">
        <f>SUM(U14,U17:U17)</f>
        <v>3</v>
      </c>
      <c r="V18" s="100"/>
      <c r="W18" s="104">
        <f>SUM(W14,W17:W17)</f>
        <v>516807</v>
      </c>
    </row>
    <row r="19" spans="1:23" ht="19.5" customHeight="1" thickTop="1">
      <c r="A19" s="97"/>
      <c r="D19" s="98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</row>
    <row r="20" spans="1:23" ht="19.5" customHeight="1">
      <c r="A20" s="94" t="s">
        <v>183</v>
      </c>
      <c r="D20" s="98"/>
      <c r="E20" s="100">
        <v>213750</v>
      </c>
      <c r="F20" s="100"/>
      <c r="G20" s="100">
        <v>278906</v>
      </c>
      <c r="H20" s="100"/>
      <c r="I20" s="100">
        <v>-46226</v>
      </c>
      <c r="J20" s="100"/>
      <c r="K20" s="100">
        <v>17399</v>
      </c>
      <c r="L20" s="100"/>
      <c r="M20" s="100">
        <v>-20209</v>
      </c>
      <c r="N20" s="100"/>
      <c r="O20" s="100">
        <v>125378</v>
      </c>
      <c r="P20" s="100"/>
      <c r="Q20" s="100">
        <v>125378</v>
      </c>
      <c r="R20" s="100"/>
      <c r="S20" s="100">
        <v>568998</v>
      </c>
      <c r="T20" s="100"/>
      <c r="U20" s="100">
        <v>3</v>
      </c>
      <c r="V20" s="100"/>
      <c r="W20" s="100">
        <v>569001</v>
      </c>
    </row>
    <row r="21" spans="1:23" ht="19.5" customHeight="1">
      <c r="A21" s="101" t="s">
        <v>207</v>
      </c>
      <c r="D21" s="98"/>
      <c r="E21" s="100">
        <v>0</v>
      </c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100">
        <v>192073</v>
      </c>
      <c r="N21" s="100"/>
      <c r="O21" s="100">
        <v>0</v>
      </c>
      <c r="P21" s="100"/>
      <c r="Q21" s="100">
        <f t="shared" ref="Q21:Q22" si="1">SUM(O21:O21)</f>
        <v>0</v>
      </c>
      <c r="R21" s="100"/>
      <c r="S21" s="100">
        <f>SUM(E21:N21,Q21)</f>
        <v>192073</v>
      </c>
      <c r="T21" s="100"/>
      <c r="U21" s="100">
        <v>3</v>
      </c>
      <c r="V21" s="100"/>
      <c r="W21" s="100">
        <f>SUM(S21:U21)</f>
        <v>192076</v>
      </c>
    </row>
    <row r="22" spans="1:23" ht="19.5" customHeight="1">
      <c r="A22" s="101" t="s">
        <v>113</v>
      </c>
      <c r="D22" s="98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0</v>
      </c>
      <c r="N22" s="100"/>
      <c r="O22" s="100">
        <v>0</v>
      </c>
      <c r="P22" s="100"/>
      <c r="Q22" s="102">
        <f t="shared" si="1"/>
        <v>0</v>
      </c>
      <c r="R22" s="100"/>
      <c r="S22" s="102">
        <f>SUM(E22:N22,Q22)</f>
        <v>0</v>
      </c>
      <c r="T22" s="100"/>
      <c r="U22" s="100">
        <v>0</v>
      </c>
      <c r="V22" s="100"/>
      <c r="W22" s="100">
        <f>SUM(S22:U22)</f>
        <v>0</v>
      </c>
    </row>
    <row r="23" spans="1:23" ht="19.5" customHeight="1">
      <c r="A23" s="101" t="s">
        <v>134</v>
      </c>
      <c r="D23" s="98"/>
      <c r="E23" s="103">
        <f>SUM(E21:E22)</f>
        <v>0</v>
      </c>
      <c r="F23" s="100"/>
      <c r="G23" s="103">
        <f>SUM(G21:G22)</f>
        <v>0</v>
      </c>
      <c r="H23" s="100"/>
      <c r="I23" s="103">
        <f>SUM(I21:I22)</f>
        <v>0</v>
      </c>
      <c r="J23" s="100"/>
      <c r="K23" s="103">
        <f>SUM(K21:K22)</f>
        <v>0</v>
      </c>
      <c r="L23" s="100"/>
      <c r="M23" s="103">
        <f>SUM(M21:M22)</f>
        <v>192073</v>
      </c>
      <c r="N23" s="100"/>
      <c r="O23" s="103">
        <f>SUM(O21:O22)</f>
        <v>0</v>
      </c>
      <c r="P23" s="100"/>
      <c r="Q23" s="103">
        <f>SUM(Q21:Q22)</f>
        <v>0</v>
      </c>
      <c r="R23" s="100"/>
      <c r="S23" s="100">
        <f>SUM(E23:N23,Q23)</f>
        <v>192073</v>
      </c>
      <c r="T23" s="100"/>
      <c r="U23" s="103">
        <f>SUM(U21:U22)</f>
        <v>3</v>
      </c>
      <c r="V23" s="100"/>
      <c r="W23" s="103">
        <f>SUM(W21:W22)</f>
        <v>192076</v>
      </c>
    </row>
    <row r="24" spans="1:23" ht="19.5" customHeight="1" thickBot="1">
      <c r="A24" s="94" t="s">
        <v>184</v>
      </c>
      <c r="D24" s="98"/>
      <c r="E24" s="104">
        <f>SUM(E20,E23:E23)</f>
        <v>213750</v>
      </c>
      <c r="F24" s="100"/>
      <c r="G24" s="104">
        <f>SUM(G20,G23:G23)</f>
        <v>278906</v>
      </c>
      <c r="H24" s="100"/>
      <c r="I24" s="104">
        <f>SUM(I20,I23:I23)</f>
        <v>-46226</v>
      </c>
      <c r="J24" s="100"/>
      <c r="K24" s="104">
        <f>SUM(K20,K23:K23)</f>
        <v>17399</v>
      </c>
      <c r="L24" s="100"/>
      <c r="M24" s="104">
        <f>SUM(M20,M23:M23)</f>
        <v>171864</v>
      </c>
      <c r="N24" s="100"/>
      <c r="O24" s="104">
        <f>SUM(O20,O23:O23)</f>
        <v>125378</v>
      </c>
      <c r="P24" s="100"/>
      <c r="Q24" s="104">
        <f>SUM(Q20,Q23:Q23)</f>
        <v>125378</v>
      </c>
      <c r="R24" s="100"/>
      <c r="S24" s="104">
        <f>SUM(S20,S23:S23)</f>
        <v>761071</v>
      </c>
      <c r="T24" s="100"/>
      <c r="U24" s="104">
        <f>SUM(U20,U23:U23)</f>
        <v>6</v>
      </c>
      <c r="V24" s="100"/>
      <c r="W24" s="104">
        <f>SUM(W20,W23:W23)</f>
        <v>761077</v>
      </c>
    </row>
    <row r="25" spans="1:23" ht="19.5" customHeight="1" thickTop="1">
      <c r="A25" s="97"/>
      <c r="D25" s="98"/>
      <c r="E25" s="105">
        <f>E24-[2]BS2!E79</f>
        <v>0</v>
      </c>
      <c r="F25" s="105"/>
      <c r="G25" s="105">
        <f>G24-[2]BS2!E80</f>
        <v>0</v>
      </c>
      <c r="H25" s="105"/>
      <c r="I25" s="105">
        <f>I24-[2]BS2!E81</f>
        <v>0</v>
      </c>
      <c r="J25" s="105"/>
      <c r="K25" s="105">
        <f>K24-[2]BS2!E83</f>
        <v>0</v>
      </c>
      <c r="L25" s="105"/>
      <c r="M25" s="118">
        <f>M24-BS!E83</f>
        <v>0</v>
      </c>
      <c r="N25" s="105"/>
      <c r="O25" s="105"/>
      <c r="P25" s="105"/>
      <c r="Q25" s="105">
        <f>Q24-BS!E84</f>
        <v>0</v>
      </c>
      <c r="R25" s="105"/>
      <c r="S25" s="105">
        <f>S24-BS!E85</f>
        <v>0</v>
      </c>
      <c r="T25" s="105"/>
      <c r="U25" s="105">
        <f>U24-BS!E86</f>
        <v>0</v>
      </c>
      <c r="V25" s="105"/>
      <c r="W25" s="105">
        <f>W24-BS!E87</f>
        <v>0</v>
      </c>
    </row>
    <row r="26" spans="1:23" ht="19.5" customHeight="1">
      <c r="A26" s="101" t="s">
        <v>223</v>
      </c>
    </row>
  </sheetData>
  <mergeCells count="4">
    <mergeCell ref="E6:W6"/>
    <mergeCell ref="E7:S7"/>
    <mergeCell ref="O8:Q8"/>
    <mergeCell ref="K11:M11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F7F7-8024-4D72-AF8F-D0C3EA15A412}">
  <sheetPr>
    <tabColor theme="0" tint="-0.14999847407452621"/>
  </sheetPr>
  <dimension ref="A1:S26"/>
  <sheetViews>
    <sheetView showGridLines="0" view="pageBreakPreview" topLeftCell="A8" zoomScale="90" zoomScaleNormal="100" zoomScaleSheetLayoutView="90" workbookViewId="0">
      <selection activeCell="A25" sqref="A25"/>
    </sheetView>
  </sheetViews>
  <sheetFormatPr defaultColWidth="9.42578125" defaultRowHeight="19.5" customHeight="1"/>
  <cols>
    <col min="1" max="2" width="11.42578125" style="90" customWidth="1"/>
    <col min="3" max="3" width="14" style="90" customWidth="1"/>
    <col min="4" max="4" width="7.42578125" style="106" customWidth="1"/>
    <col min="5" max="5" width="1.5703125" style="90" customWidth="1"/>
    <col min="6" max="6" width="13.5703125" style="90" customWidth="1"/>
    <col min="7" max="7" width="1.5703125" style="90" customWidth="1"/>
    <col min="8" max="8" width="13.5703125" style="90" customWidth="1"/>
    <col min="9" max="9" width="1.5703125" style="90" customWidth="1"/>
    <col min="10" max="10" width="13.5703125" style="90" customWidth="1"/>
    <col min="11" max="11" width="1.5703125" style="90" customWidth="1"/>
    <col min="12" max="12" width="13.5703125" style="90" customWidth="1"/>
    <col min="13" max="13" width="1.5703125" style="90" customWidth="1"/>
    <col min="14" max="14" width="16.5703125" style="90" customWidth="1"/>
    <col min="15" max="15" width="1.5703125" style="90" customWidth="1"/>
    <col min="16" max="16" width="15.42578125" style="90" customWidth="1"/>
    <col min="17" max="17" width="1.5703125" style="90" customWidth="1"/>
    <col min="18" max="18" width="13.5703125" style="90" customWidth="1"/>
    <col min="19" max="19" width="0.5703125" style="90" customWidth="1"/>
    <col min="20" max="16384" width="9.42578125" style="90"/>
  </cols>
  <sheetData>
    <row r="1" spans="1:19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1"/>
      <c r="R1" s="93" t="s">
        <v>27</v>
      </c>
    </row>
    <row r="2" spans="1:19" ht="19.5" customHeight="1">
      <c r="A2" s="94" t="s">
        <v>92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1"/>
      <c r="R2" s="91"/>
    </row>
    <row r="3" spans="1:19" ht="19.5" customHeight="1">
      <c r="A3" s="94" t="s">
        <v>140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9" ht="19.5" customHeight="1">
      <c r="A4" s="42" t="s">
        <v>182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9" ht="19.5" customHeight="1">
      <c r="B5" s="95"/>
      <c r="C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3"/>
      <c r="Q5" s="95"/>
      <c r="R5" s="93" t="s">
        <v>0</v>
      </c>
    </row>
    <row r="6" spans="1:19" s="97" customFormat="1" ht="19.5" customHeight="1">
      <c r="A6" s="96"/>
      <c r="B6" s="96"/>
      <c r="C6" s="96"/>
      <c r="D6" s="106"/>
      <c r="F6" s="126" t="s">
        <v>13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9" s="97" customFormat="1" ht="19.5" customHeight="1">
      <c r="A7" s="96"/>
      <c r="B7" s="96"/>
      <c r="C7" s="96"/>
      <c r="D7" s="88"/>
      <c r="E7" s="90"/>
      <c r="F7" s="90"/>
      <c r="G7" s="90"/>
      <c r="H7" s="90"/>
      <c r="I7" s="90"/>
      <c r="J7" s="90"/>
      <c r="K7" s="90"/>
      <c r="L7" s="90"/>
      <c r="M7" s="128" t="s">
        <v>110</v>
      </c>
      <c r="N7" s="128"/>
      <c r="O7" s="128"/>
      <c r="P7" s="128"/>
      <c r="Q7" s="90"/>
      <c r="R7" s="96"/>
    </row>
    <row r="8" spans="1:19" s="98" customFormat="1" ht="19.5" customHeight="1">
      <c r="D8" s="107"/>
      <c r="N8" s="98" t="s">
        <v>56</v>
      </c>
    </row>
    <row r="9" spans="1:19" s="98" customFormat="1" ht="19.5" customHeight="1">
      <c r="D9" s="107"/>
      <c r="N9" s="112" t="s">
        <v>57</v>
      </c>
    </row>
    <row r="10" spans="1:19" s="98" customFormat="1" ht="19.5" customHeight="1">
      <c r="D10" s="107"/>
      <c r="F10" s="98" t="s">
        <v>60</v>
      </c>
      <c r="J10" s="128" t="s">
        <v>169</v>
      </c>
      <c r="K10" s="128"/>
      <c r="L10" s="128"/>
      <c r="N10" s="98" t="s">
        <v>104</v>
      </c>
      <c r="P10" s="98" t="s">
        <v>63</v>
      </c>
      <c r="R10" s="98" t="s">
        <v>63</v>
      </c>
    </row>
    <row r="11" spans="1:19" s="98" customFormat="1" ht="19.5" customHeight="1">
      <c r="D11" s="107"/>
      <c r="F11" s="98" t="s">
        <v>124</v>
      </c>
      <c r="J11" s="98" t="s">
        <v>79</v>
      </c>
      <c r="N11" s="98" t="s">
        <v>105</v>
      </c>
      <c r="P11" s="98" t="s">
        <v>109</v>
      </c>
      <c r="R11" s="98" t="s">
        <v>66</v>
      </c>
    </row>
    <row r="12" spans="1:19" s="98" customFormat="1" ht="19.5" customHeight="1">
      <c r="D12" s="106"/>
      <c r="F12" s="112" t="s">
        <v>55</v>
      </c>
      <c r="H12" s="112" t="s">
        <v>97</v>
      </c>
      <c r="J12" s="112" t="s">
        <v>78</v>
      </c>
      <c r="L12" s="112" t="s">
        <v>67</v>
      </c>
      <c r="N12" s="112" t="s">
        <v>106</v>
      </c>
      <c r="P12" s="112" t="s">
        <v>80</v>
      </c>
      <c r="R12" s="112" t="s">
        <v>70</v>
      </c>
    </row>
    <row r="13" spans="1:19" ht="19.5" customHeight="1">
      <c r="A13" s="94" t="s">
        <v>161</v>
      </c>
      <c r="D13" s="108"/>
      <c r="E13" s="98"/>
      <c r="F13" s="100">
        <v>213750</v>
      </c>
      <c r="G13" s="100"/>
      <c r="H13" s="100">
        <v>278906</v>
      </c>
      <c r="I13" s="100"/>
      <c r="J13" s="100">
        <v>14250</v>
      </c>
      <c r="K13" s="100"/>
      <c r="L13" s="100">
        <v>15595</v>
      </c>
      <c r="M13" s="100"/>
      <c r="N13" s="100">
        <v>90567</v>
      </c>
      <c r="O13" s="100"/>
      <c r="P13" s="100">
        <v>90567</v>
      </c>
      <c r="Q13" s="100"/>
      <c r="R13" s="100">
        <v>613068</v>
      </c>
      <c r="S13" s="100"/>
    </row>
    <row r="14" spans="1:19" ht="19.5" customHeight="1">
      <c r="A14" s="101" t="s">
        <v>155</v>
      </c>
      <c r="D14" s="108"/>
      <c r="E14" s="98"/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-105192</v>
      </c>
      <c r="M14" s="100"/>
      <c r="N14" s="100">
        <v>0</v>
      </c>
      <c r="O14" s="100"/>
      <c r="P14" s="100">
        <v>0</v>
      </c>
      <c r="Q14" s="100"/>
      <c r="R14" s="100">
        <v>-105192</v>
      </c>
      <c r="S14" s="100"/>
    </row>
    <row r="15" spans="1:19" ht="19.5" customHeight="1">
      <c r="A15" s="101" t="s">
        <v>113</v>
      </c>
      <c r="D15" s="108"/>
      <c r="E15" s="98"/>
      <c r="F15" s="100">
        <v>0</v>
      </c>
      <c r="G15" s="100"/>
      <c r="H15" s="100">
        <v>0</v>
      </c>
      <c r="I15" s="100"/>
      <c r="J15" s="100">
        <v>0</v>
      </c>
      <c r="K15" s="100"/>
      <c r="L15" s="100">
        <v>0</v>
      </c>
      <c r="M15" s="100"/>
      <c r="N15" s="100">
        <v>0</v>
      </c>
      <c r="O15" s="100"/>
      <c r="P15" s="100">
        <v>0</v>
      </c>
      <c r="Q15" s="100"/>
      <c r="R15" s="100">
        <v>0</v>
      </c>
      <c r="S15" s="100"/>
    </row>
    <row r="16" spans="1:19" ht="19.5" customHeight="1">
      <c r="A16" s="101" t="s">
        <v>134</v>
      </c>
      <c r="D16" s="108"/>
      <c r="E16" s="98"/>
      <c r="F16" s="103">
        <f>SUM(F14:F15)</f>
        <v>0</v>
      </c>
      <c r="G16" s="100"/>
      <c r="H16" s="103">
        <f>SUM(H14:H15)</f>
        <v>0</v>
      </c>
      <c r="I16" s="100"/>
      <c r="J16" s="103">
        <f>SUM(J14:J15)</f>
        <v>0</v>
      </c>
      <c r="K16" s="100"/>
      <c r="L16" s="103">
        <f>SUM(L14:L15)</f>
        <v>-105192</v>
      </c>
      <c r="M16" s="100"/>
      <c r="N16" s="103">
        <f>SUM(N14:N15)</f>
        <v>0</v>
      </c>
      <c r="O16" s="100"/>
      <c r="P16" s="103">
        <f>SUM(P14:P15)</f>
        <v>0</v>
      </c>
      <c r="Q16" s="100"/>
      <c r="R16" s="103">
        <f>SUM(R14:R15)</f>
        <v>-105192</v>
      </c>
      <c r="S16" s="100"/>
    </row>
    <row r="17" spans="1:19" ht="19.5" customHeight="1" thickBot="1">
      <c r="A17" s="94" t="s">
        <v>170</v>
      </c>
      <c r="E17" s="98"/>
      <c r="F17" s="104">
        <f>SUM(F13,F16:F16)</f>
        <v>213750</v>
      </c>
      <c r="G17" s="100"/>
      <c r="H17" s="104">
        <f>SUM(H13,H16:H16)</f>
        <v>278906</v>
      </c>
      <c r="I17" s="100"/>
      <c r="J17" s="104">
        <f>SUM(J13,J16:J16)</f>
        <v>14250</v>
      </c>
      <c r="K17" s="100"/>
      <c r="L17" s="104">
        <f>SUM(L13,L16:L16)</f>
        <v>-89597</v>
      </c>
      <c r="M17" s="100"/>
      <c r="N17" s="104">
        <f>SUM(N13,N16:N16)</f>
        <v>90567</v>
      </c>
      <c r="O17" s="100"/>
      <c r="P17" s="104">
        <f>SUM(P13,P16:P16)</f>
        <v>90567</v>
      </c>
      <c r="Q17" s="100"/>
      <c r="R17" s="104">
        <f>SUM(R13,R16:R16)</f>
        <v>507876</v>
      </c>
      <c r="S17" s="100"/>
    </row>
    <row r="18" spans="1:19" ht="19.5" customHeight="1" thickTop="1">
      <c r="A18" s="97"/>
      <c r="E18" s="98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 ht="19.5" customHeight="1">
      <c r="A19" s="94" t="s">
        <v>183</v>
      </c>
      <c r="E19" s="98"/>
      <c r="F19" s="100">
        <v>213750</v>
      </c>
      <c r="G19" s="100"/>
      <c r="H19" s="100">
        <v>278906</v>
      </c>
      <c r="I19" s="100"/>
      <c r="J19" s="100">
        <v>14250</v>
      </c>
      <c r="K19" s="100"/>
      <c r="L19" s="100">
        <v>-79590</v>
      </c>
      <c r="M19" s="100"/>
      <c r="N19" s="100">
        <v>125378</v>
      </c>
      <c r="O19" s="100"/>
      <c r="P19" s="100">
        <v>125378</v>
      </c>
      <c r="Q19" s="100"/>
      <c r="R19" s="100">
        <v>552694</v>
      </c>
      <c r="S19" s="100"/>
    </row>
    <row r="20" spans="1:19" ht="19.5" customHeight="1">
      <c r="A20" s="101" t="s">
        <v>207</v>
      </c>
      <c r="E20" s="98"/>
      <c r="F20" s="100">
        <v>0</v>
      </c>
      <c r="G20" s="100"/>
      <c r="H20" s="100">
        <v>0</v>
      </c>
      <c r="I20" s="100"/>
      <c r="J20" s="100">
        <v>0</v>
      </c>
      <c r="K20" s="100">
        <v>0</v>
      </c>
      <c r="L20" s="100">
        <v>177748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177748</v>
      </c>
      <c r="S20" s="100"/>
    </row>
    <row r="21" spans="1:19" ht="19.5" customHeight="1">
      <c r="A21" s="101" t="s">
        <v>113</v>
      </c>
      <c r="E21" s="98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100">
        <f>SUM(N21)</f>
        <v>0</v>
      </c>
      <c r="Q21" s="100"/>
      <c r="R21" s="100">
        <f>SUM(F21:L21,P21)</f>
        <v>0</v>
      </c>
      <c r="S21" s="100"/>
    </row>
    <row r="22" spans="1:19" ht="19.5" customHeight="1">
      <c r="A22" s="101" t="s">
        <v>134</v>
      </c>
      <c r="E22" s="98"/>
      <c r="F22" s="103">
        <f>SUM(F20:F20)</f>
        <v>0</v>
      </c>
      <c r="G22" s="100"/>
      <c r="H22" s="103">
        <f>SUM(H20:H20)</f>
        <v>0</v>
      </c>
      <c r="I22" s="100"/>
      <c r="J22" s="103">
        <f>SUM(J20:J20)</f>
        <v>0</v>
      </c>
      <c r="K22" s="100"/>
      <c r="L22" s="103">
        <f>SUM(L20:L20)</f>
        <v>177748</v>
      </c>
      <c r="M22" s="100"/>
      <c r="N22" s="103">
        <f>SUM(N20:N20)</f>
        <v>0</v>
      </c>
      <c r="O22" s="100"/>
      <c r="P22" s="103">
        <f>SUM(P20:P20)</f>
        <v>0</v>
      </c>
      <c r="Q22" s="100"/>
      <c r="R22" s="103">
        <f>SUM(R20:R20)</f>
        <v>177748</v>
      </c>
      <c r="S22" s="100"/>
    </row>
    <row r="23" spans="1:19" ht="19.5" customHeight="1" thickBot="1">
      <c r="A23" s="94" t="s">
        <v>184</v>
      </c>
      <c r="D23" s="108"/>
      <c r="E23" s="98"/>
      <c r="F23" s="104">
        <f>SUM(F19,F22:F22)</f>
        <v>213750</v>
      </c>
      <c r="G23" s="100"/>
      <c r="H23" s="104">
        <f>SUM(H19,H22:H22)</f>
        <v>278906</v>
      </c>
      <c r="I23" s="100"/>
      <c r="J23" s="104">
        <f>SUM(J19,J22:J22)</f>
        <v>14250</v>
      </c>
      <c r="K23" s="100"/>
      <c r="L23" s="104">
        <f>SUM(L19,L22:L22)</f>
        <v>98158</v>
      </c>
      <c r="M23" s="100"/>
      <c r="N23" s="104">
        <f>SUM(N19,N22:N22)</f>
        <v>125378</v>
      </c>
      <c r="O23" s="100"/>
      <c r="P23" s="104">
        <f>SUM(P19,P22:P22)</f>
        <v>125378</v>
      </c>
      <c r="Q23" s="100"/>
      <c r="R23" s="104">
        <f>SUM(R19,R22:R22)</f>
        <v>730442</v>
      </c>
      <c r="S23" s="100"/>
    </row>
    <row r="24" spans="1:19" ht="19.5" customHeight="1" thickTop="1">
      <c r="A24" s="97"/>
      <c r="D24" s="109"/>
      <c r="E24" s="98"/>
      <c r="F24" s="105">
        <f>F23-[2]BS2!I79</f>
        <v>0</v>
      </c>
      <c r="G24" s="105"/>
      <c r="H24" s="105">
        <f>H23-[2]BS2!I80</f>
        <v>0</v>
      </c>
      <c r="I24" s="105"/>
      <c r="J24" s="105">
        <f>J23-[2]BS2!I83</f>
        <v>0</v>
      </c>
      <c r="K24" s="105"/>
      <c r="L24" s="105">
        <f>L23-BS!I83</f>
        <v>0</v>
      </c>
      <c r="M24" s="105"/>
      <c r="N24" s="105">
        <f>N23-BS!I84</f>
        <v>0</v>
      </c>
      <c r="O24" s="105"/>
      <c r="P24" s="105">
        <f>P23-BS!I84</f>
        <v>0</v>
      </c>
      <c r="Q24" s="105"/>
      <c r="R24" s="105">
        <f>R23-BS!I85</f>
        <v>0</v>
      </c>
      <c r="S24" s="105"/>
    </row>
    <row r="25" spans="1:19" ht="19.5" customHeight="1">
      <c r="A25" s="101" t="s">
        <v>223</v>
      </c>
      <c r="D25" s="109"/>
    </row>
    <row r="26" spans="1:19" ht="19.5" customHeight="1">
      <c r="D26" s="10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752B-681E-44E8-8632-DF9407C907D0}">
  <dimension ref="A1:I96"/>
  <sheetViews>
    <sheetView showGridLines="0" tabSelected="1" view="pageBreakPreview" topLeftCell="A79" zoomScaleNormal="100" zoomScaleSheetLayoutView="100" workbookViewId="0">
      <selection activeCell="C70" sqref="C70"/>
    </sheetView>
  </sheetViews>
  <sheetFormatPr defaultColWidth="10.85546875" defaultRowHeight="21.75" customHeight="1"/>
  <cols>
    <col min="1" max="1" width="58.42578125" style="79" customWidth="1"/>
    <col min="2" max="2" width="1.85546875" style="79" customWidth="1"/>
    <col min="3" max="3" width="15.85546875" style="79" customWidth="1"/>
    <col min="4" max="4" width="1.85546875" style="79" customWidth="1"/>
    <col min="5" max="5" width="15.85546875" style="79" customWidth="1"/>
    <col min="6" max="6" width="1.85546875" style="79" customWidth="1"/>
    <col min="7" max="7" width="15.85546875" style="79" customWidth="1"/>
    <col min="8" max="8" width="1.85546875" style="79" customWidth="1"/>
    <col min="9" max="9" width="15.85546875" style="79" customWidth="1"/>
    <col min="10" max="16384" width="10.85546875" style="79"/>
  </cols>
  <sheetData>
    <row r="1" spans="1:9" ht="21.75" customHeight="1">
      <c r="A1" s="38"/>
      <c r="B1" s="38"/>
      <c r="C1" s="38"/>
      <c r="D1" s="38"/>
      <c r="E1" s="38"/>
      <c r="F1" s="38"/>
      <c r="G1" s="38"/>
      <c r="H1" s="38"/>
      <c r="I1" s="39" t="s">
        <v>27</v>
      </c>
    </row>
    <row r="2" spans="1:9" ht="21.75" customHeight="1">
      <c r="A2" s="42" t="s">
        <v>92</v>
      </c>
      <c r="B2" s="41"/>
      <c r="C2" s="41"/>
      <c r="D2" s="41"/>
      <c r="E2" s="41"/>
      <c r="F2" s="41"/>
      <c r="G2" s="41"/>
      <c r="H2" s="41"/>
      <c r="I2" s="41"/>
    </row>
    <row r="3" spans="1:9" ht="21.75" customHeight="1">
      <c r="A3" s="42" t="s">
        <v>89</v>
      </c>
      <c r="B3" s="41"/>
      <c r="C3" s="41"/>
      <c r="D3" s="41"/>
      <c r="E3" s="41"/>
      <c r="F3" s="41"/>
      <c r="G3" s="41"/>
      <c r="H3" s="41"/>
      <c r="I3" s="41"/>
    </row>
    <row r="4" spans="1:9" s="80" customFormat="1" ht="21.75" customHeight="1">
      <c r="A4" s="42" t="s">
        <v>182</v>
      </c>
      <c r="B4" s="43"/>
      <c r="C4" s="43"/>
      <c r="D4" s="43"/>
      <c r="E4" s="43"/>
      <c r="F4" s="41"/>
      <c r="G4" s="44"/>
      <c r="H4" s="41"/>
      <c r="I4" s="44"/>
    </row>
    <row r="5" spans="1:9" s="80" customFormat="1" ht="21.75" customHeight="1">
      <c r="A5" s="45"/>
      <c r="B5" s="45"/>
      <c r="C5" s="46"/>
      <c r="D5" s="45"/>
      <c r="E5" s="46"/>
      <c r="F5" s="45"/>
      <c r="G5" s="38"/>
      <c r="H5" s="45"/>
      <c r="I5" s="39" t="s">
        <v>0</v>
      </c>
    </row>
    <row r="6" spans="1:9" s="81" customFormat="1" ht="21.75" customHeight="1">
      <c r="A6" s="47"/>
      <c r="B6" s="47"/>
      <c r="C6" s="48"/>
      <c r="D6" s="48" t="s">
        <v>12</v>
      </c>
      <c r="E6" s="48"/>
      <c r="F6" s="47"/>
      <c r="G6" s="48"/>
      <c r="H6" s="49" t="s">
        <v>13</v>
      </c>
      <c r="I6" s="48"/>
    </row>
    <row r="7" spans="1:9" s="81" customFormat="1" ht="21.75" customHeight="1">
      <c r="A7" s="50"/>
      <c r="B7" s="55"/>
      <c r="C7" s="52">
        <v>2023</v>
      </c>
      <c r="D7" s="53"/>
      <c r="E7" s="52">
        <v>2022</v>
      </c>
      <c r="F7" s="45"/>
      <c r="G7" s="52">
        <v>2023</v>
      </c>
      <c r="H7" s="53"/>
      <c r="I7" s="52">
        <v>2022</v>
      </c>
    </row>
    <row r="8" spans="1:9" s="81" customFormat="1" ht="21.75" customHeight="1">
      <c r="A8" s="57" t="s">
        <v>40</v>
      </c>
      <c r="B8" s="38"/>
      <c r="C8" s="38"/>
      <c r="D8" s="38"/>
      <c r="E8" s="38"/>
      <c r="F8" s="38"/>
      <c r="G8" s="38"/>
      <c r="H8" s="38"/>
      <c r="I8" s="38"/>
    </row>
    <row r="9" spans="1:9" ht="21.75" customHeight="1">
      <c r="A9" s="45" t="s">
        <v>194</v>
      </c>
      <c r="B9" s="38"/>
      <c r="C9" s="59">
        <f>PL!D72</f>
        <v>192656</v>
      </c>
      <c r="D9" s="59"/>
      <c r="E9" s="59">
        <v>-99832</v>
      </c>
      <c r="F9" s="59"/>
      <c r="G9" s="59">
        <f>PL!H72</f>
        <v>178040</v>
      </c>
      <c r="H9" s="59"/>
      <c r="I9" s="59">
        <v>-105543</v>
      </c>
    </row>
    <row r="10" spans="1:9" ht="21.75" customHeight="1">
      <c r="A10" s="38" t="s">
        <v>193</v>
      </c>
      <c r="B10" s="38"/>
      <c r="C10" s="59"/>
      <c r="D10" s="59"/>
      <c r="E10" s="59"/>
      <c r="F10" s="59"/>
      <c r="G10" s="59"/>
      <c r="H10" s="59"/>
      <c r="I10" s="59"/>
    </row>
    <row r="11" spans="1:9" ht="21.75" customHeight="1">
      <c r="A11" s="38" t="s">
        <v>87</v>
      </c>
      <c r="B11" s="38"/>
      <c r="C11" s="59"/>
      <c r="D11" s="59"/>
      <c r="E11" s="59"/>
      <c r="F11" s="59"/>
      <c r="G11" s="59"/>
      <c r="H11" s="59"/>
      <c r="I11" s="59"/>
    </row>
    <row r="12" spans="1:9" ht="21.75" customHeight="1">
      <c r="A12" s="38" t="s">
        <v>41</v>
      </c>
      <c r="B12" s="38"/>
      <c r="C12" s="59">
        <v>210827</v>
      </c>
      <c r="D12" s="59"/>
      <c r="E12" s="59">
        <v>230256</v>
      </c>
      <c r="F12" s="59"/>
      <c r="G12" s="59">
        <v>200391</v>
      </c>
      <c r="H12" s="59"/>
      <c r="I12" s="59">
        <v>220696</v>
      </c>
    </row>
    <row r="13" spans="1:9" ht="21.75" customHeight="1">
      <c r="A13" s="38" t="s">
        <v>160</v>
      </c>
      <c r="B13" s="38"/>
      <c r="C13" s="59">
        <v>90</v>
      </c>
      <c r="D13" s="59"/>
      <c r="E13" s="59">
        <v>1075</v>
      </c>
      <c r="F13" s="59"/>
      <c r="G13" s="59">
        <v>90</v>
      </c>
      <c r="H13" s="59"/>
      <c r="I13" s="59">
        <v>1075</v>
      </c>
    </row>
    <row r="14" spans="1:9" ht="21.75" customHeight="1">
      <c r="A14" s="115" t="s">
        <v>186</v>
      </c>
      <c r="B14" s="38"/>
      <c r="C14" s="59">
        <v>842</v>
      </c>
      <c r="D14" s="59"/>
      <c r="E14" s="59">
        <v>0</v>
      </c>
      <c r="F14" s="59"/>
      <c r="G14" s="59">
        <v>0</v>
      </c>
      <c r="H14" s="59"/>
      <c r="I14" s="59">
        <v>0</v>
      </c>
    </row>
    <row r="15" spans="1:9" ht="21.75" customHeight="1">
      <c r="A15" s="38" t="s">
        <v>195</v>
      </c>
      <c r="B15" s="38"/>
      <c r="C15" s="59">
        <v>-883</v>
      </c>
      <c r="D15" s="59"/>
      <c r="E15" s="59">
        <v>-372</v>
      </c>
      <c r="F15" s="59"/>
      <c r="G15" s="59">
        <v>-838</v>
      </c>
      <c r="H15" s="59"/>
      <c r="I15" s="59">
        <v>-98</v>
      </c>
    </row>
    <row r="16" spans="1:9" ht="21.75" customHeight="1">
      <c r="A16" s="45" t="s">
        <v>215</v>
      </c>
      <c r="B16" s="38"/>
      <c r="C16" s="66">
        <v>585</v>
      </c>
      <c r="D16" s="59"/>
      <c r="E16" s="66">
        <v>-2190</v>
      </c>
      <c r="F16" s="59"/>
      <c r="G16" s="66">
        <v>-315</v>
      </c>
      <c r="H16" s="59"/>
      <c r="I16" s="66">
        <v>-3482</v>
      </c>
    </row>
    <row r="17" spans="1:9" ht="21.75" customHeight="1">
      <c r="A17" s="45" t="s">
        <v>171</v>
      </c>
      <c r="B17" s="38"/>
      <c r="C17" s="66">
        <v>-1059</v>
      </c>
      <c r="D17" s="59"/>
      <c r="E17" s="66">
        <v>-22</v>
      </c>
      <c r="F17" s="59"/>
      <c r="G17" s="66">
        <v>-983</v>
      </c>
      <c r="H17" s="59"/>
      <c r="I17" s="66">
        <v>-19</v>
      </c>
    </row>
    <row r="18" spans="1:9" ht="21.75" customHeight="1">
      <c r="A18" s="45" t="s">
        <v>196</v>
      </c>
      <c r="B18" s="38"/>
      <c r="C18" s="66"/>
      <c r="D18" s="59"/>
      <c r="E18" s="66"/>
      <c r="F18" s="59"/>
      <c r="G18" s="66"/>
      <c r="H18" s="59"/>
      <c r="I18" s="66"/>
    </row>
    <row r="19" spans="1:9" ht="21.75" customHeight="1">
      <c r="A19" s="45" t="s">
        <v>197</v>
      </c>
      <c r="B19" s="38"/>
      <c r="C19" s="66">
        <v>3726</v>
      </c>
      <c r="D19" s="59"/>
      <c r="E19" s="59">
        <v>6402</v>
      </c>
      <c r="F19" s="59"/>
      <c r="G19" s="66">
        <v>3726</v>
      </c>
      <c r="H19" s="59"/>
      <c r="I19" s="59">
        <v>6402</v>
      </c>
    </row>
    <row r="20" spans="1:9" ht="21.75" customHeight="1">
      <c r="A20" s="45" t="s">
        <v>176</v>
      </c>
      <c r="B20" s="38"/>
      <c r="C20" s="66">
        <v>-14314</v>
      </c>
      <c r="D20" s="59"/>
      <c r="E20" s="59">
        <v>-1684</v>
      </c>
      <c r="F20" s="59"/>
      <c r="G20" s="66">
        <v>-14314</v>
      </c>
      <c r="H20" s="59"/>
      <c r="I20" s="59">
        <v>-1684</v>
      </c>
    </row>
    <row r="21" spans="1:9" ht="21.75" customHeight="1">
      <c r="A21" s="117" t="s">
        <v>187</v>
      </c>
      <c r="B21" s="38"/>
      <c r="C21" s="66">
        <v>-107</v>
      </c>
      <c r="D21" s="59"/>
      <c r="E21" s="59">
        <v>0</v>
      </c>
      <c r="F21" s="59"/>
      <c r="G21" s="66">
        <v>-107</v>
      </c>
      <c r="H21" s="59"/>
      <c r="I21" s="59">
        <v>0</v>
      </c>
    </row>
    <row r="22" spans="1:9" ht="21.75" customHeight="1">
      <c r="A22" s="45" t="s">
        <v>221</v>
      </c>
      <c r="B22" s="38"/>
      <c r="C22" s="66"/>
      <c r="D22" s="59"/>
      <c r="E22" s="59"/>
      <c r="F22" s="59"/>
      <c r="G22" s="66"/>
      <c r="H22" s="59"/>
      <c r="I22" s="59"/>
    </row>
    <row r="23" spans="1:9" ht="21.75" customHeight="1">
      <c r="A23" s="45" t="s">
        <v>222</v>
      </c>
      <c r="B23" s="38"/>
      <c r="C23" s="66">
        <v>0</v>
      </c>
      <c r="D23" s="59"/>
      <c r="E23" s="59">
        <v>-1438</v>
      </c>
      <c r="F23" s="59"/>
      <c r="G23" s="66">
        <v>0</v>
      </c>
      <c r="H23" s="59"/>
      <c r="I23" s="59">
        <v>-1438</v>
      </c>
    </row>
    <row r="24" spans="1:9" ht="21.75" customHeight="1">
      <c r="A24" s="45" t="s">
        <v>158</v>
      </c>
      <c r="B24" s="38"/>
      <c r="C24" s="66">
        <v>-8241</v>
      </c>
      <c r="D24" s="59"/>
      <c r="E24" s="59">
        <v>-67989</v>
      </c>
      <c r="F24" s="59"/>
      <c r="G24" s="66">
        <v>-8241</v>
      </c>
      <c r="H24" s="59"/>
      <c r="I24" s="59">
        <v>-66719</v>
      </c>
    </row>
    <row r="25" spans="1:9" ht="21.75" customHeight="1">
      <c r="A25" s="45" t="s">
        <v>159</v>
      </c>
      <c r="B25" s="38"/>
      <c r="C25" s="66">
        <v>-1238</v>
      </c>
      <c r="D25" s="59"/>
      <c r="E25" s="59">
        <v>-9485</v>
      </c>
      <c r="F25" s="59"/>
      <c r="G25" s="66">
        <v>-1238</v>
      </c>
      <c r="H25" s="59"/>
      <c r="I25" s="59">
        <v>-9039</v>
      </c>
    </row>
    <row r="26" spans="1:9" ht="21.75" customHeight="1">
      <c r="A26" s="45" t="s">
        <v>165</v>
      </c>
      <c r="B26" s="38"/>
      <c r="C26" s="66">
        <v>0</v>
      </c>
      <c r="D26" s="59"/>
      <c r="E26" s="59">
        <v>0</v>
      </c>
      <c r="F26" s="59"/>
      <c r="G26" s="66">
        <v>0</v>
      </c>
      <c r="H26" s="59"/>
      <c r="I26" s="59">
        <v>187</v>
      </c>
    </row>
    <row r="27" spans="1:9" ht="21.75" customHeight="1">
      <c r="A27" s="45" t="s">
        <v>175</v>
      </c>
      <c r="B27" s="38"/>
      <c r="C27" s="66">
        <v>532</v>
      </c>
      <c r="D27" s="59"/>
      <c r="E27" s="59">
        <v>12</v>
      </c>
      <c r="F27" s="59"/>
      <c r="G27" s="66">
        <v>434</v>
      </c>
      <c r="H27" s="59"/>
      <c r="I27" s="59">
        <v>-105</v>
      </c>
    </row>
    <row r="28" spans="1:9" ht="21.75" customHeight="1">
      <c r="A28" s="45" t="s">
        <v>198</v>
      </c>
      <c r="B28" s="38"/>
      <c r="C28" s="66">
        <v>610</v>
      </c>
      <c r="D28" s="59"/>
      <c r="E28" s="59">
        <v>393</v>
      </c>
      <c r="F28" s="59"/>
      <c r="G28" s="66">
        <v>610</v>
      </c>
      <c r="H28" s="59"/>
      <c r="I28" s="59">
        <v>327</v>
      </c>
    </row>
    <row r="29" spans="1:9" ht="21.75" customHeight="1">
      <c r="A29" s="117" t="s">
        <v>191</v>
      </c>
      <c r="B29" s="38"/>
      <c r="C29" s="66">
        <v>0</v>
      </c>
      <c r="D29" s="59"/>
      <c r="E29" s="59">
        <v>0</v>
      </c>
      <c r="F29" s="59"/>
      <c r="G29" s="66">
        <v>-3732</v>
      </c>
      <c r="H29" s="59"/>
      <c r="I29" s="59">
        <v>0</v>
      </c>
    </row>
    <row r="30" spans="1:9" ht="21.75" customHeight="1">
      <c r="A30" s="38" t="s">
        <v>137</v>
      </c>
      <c r="B30" s="38"/>
      <c r="C30" s="66">
        <v>-1130</v>
      </c>
      <c r="D30" s="59"/>
      <c r="E30" s="66">
        <v>-1125</v>
      </c>
      <c r="F30" s="59"/>
      <c r="G30" s="66">
        <v>-3127</v>
      </c>
      <c r="H30" s="59"/>
      <c r="I30" s="66">
        <v>-1438</v>
      </c>
    </row>
    <row r="31" spans="1:9" ht="21.75" customHeight="1">
      <c r="A31" s="38" t="s">
        <v>81</v>
      </c>
      <c r="B31" s="38"/>
      <c r="C31" s="82">
        <v>37329</v>
      </c>
      <c r="D31" s="59"/>
      <c r="E31" s="82">
        <v>34905</v>
      </c>
      <c r="F31" s="59"/>
      <c r="G31" s="82">
        <v>37229</v>
      </c>
      <c r="H31" s="59"/>
      <c r="I31" s="82">
        <v>34127</v>
      </c>
    </row>
    <row r="32" spans="1:9" ht="21.75" customHeight="1">
      <c r="A32" s="57" t="s">
        <v>201</v>
      </c>
      <c r="B32" s="38"/>
      <c r="C32" s="75"/>
      <c r="D32" s="59"/>
      <c r="E32" s="75"/>
      <c r="F32" s="59"/>
      <c r="G32" s="83"/>
      <c r="H32" s="59"/>
      <c r="I32" s="83"/>
    </row>
    <row r="33" spans="1:9" ht="21.75" customHeight="1">
      <c r="A33" s="57" t="s">
        <v>42</v>
      </c>
      <c r="B33" s="38"/>
      <c r="C33" s="83">
        <f>SUM(C9:C31)</f>
        <v>420225</v>
      </c>
      <c r="D33" s="59"/>
      <c r="E33" s="83">
        <f>SUM(E9:E31)</f>
        <v>88906</v>
      </c>
      <c r="F33" s="59"/>
      <c r="G33" s="83">
        <f>SUM(G9:G31)</f>
        <v>387625</v>
      </c>
      <c r="H33" s="59"/>
      <c r="I33" s="83">
        <f>SUM(I9:I31)</f>
        <v>73249</v>
      </c>
    </row>
    <row r="34" spans="1:9" ht="21.75" customHeight="1">
      <c r="A34" s="38" t="s">
        <v>43</v>
      </c>
      <c r="B34" s="38"/>
      <c r="C34" s="59"/>
      <c r="D34" s="59"/>
      <c r="E34" s="59"/>
      <c r="F34" s="59"/>
      <c r="G34" s="59"/>
      <c r="H34" s="59"/>
      <c r="I34" s="59"/>
    </row>
    <row r="35" spans="1:9" ht="21.75" customHeight="1">
      <c r="A35" s="38" t="s">
        <v>44</v>
      </c>
      <c r="B35" s="38"/>
      <c r="C35" s="59">
        <v>2782</v>
      </c>
      <c r="D35" s="59"/>
      <c r="E35" s="59">
        <v>-3092</v>
      </c>
      <c r="F35" s="59"/>
      <c r="G35" s="59">
        <v>4617</v>
      </c>
      <c r="H35" s="59"/>
      <c r="I35" s="59">
        <v>-6819</v>
      </c>
    </row>
    <row r="36" spans="1:9" ht="21.75" customHeight="1">
      <c r="A36" s="38" t="s">
        <v>111</v>
      </c>
      <c r="B36" s="38"/>
      <c r="C36" s="59">
        <v>-6210</v>
      </c>
      <c r="D36" s="59"/>
      <c r="E36" s="59">
        <v>-588</v>
      </c>
      <c r="F36" s="59"/>
      <c r="G36" s="59">
        <v>-7653</v>
      </c>
      <c r="H36" s="59"/>
      <c r="I36" s="59">
        <v>-850</v>
      </c>
    </row>
    <row r="37" spans="1:9" ht="21.75" customHeight="1">
      <c r="A37" s="38" t="s">
        <v>45</v>
      </c>
      <c r="B37" s="38"/>
      <c r="C37" s="59">
        <v>-740</v>
      </c>
      <c r="D37" s="59"/>
      <c r="E37" s="59">
        <v>93</v>
      </c>
      <c r="F37" s="59"/>
      <c r="G37" s="59">
        <v>-1064</v>
      </c>
      <c r="H37" s="59"/>
      <c r="I37" s="59">
        <v>-382</v>
      </c>
    </row>
    <row r="38" spans="1:9" ht="21.75" customHeight="1">
      <c r="A38" s="38" t="s">
        <v>135</v>
      </c>
      <c r="B38" s="38"/>
      <c r="C38" s="59">
        <v>-1964</v>
      </c>
      <c r="D38" s="59"/>
      <c r="E38" s="59">
        <v>1329</v>
      </c>
      <c r="F38" s="59"/>
      <c r="G38" s="59">
        <v>-1964</v>
      </c>
      <c r="H38" s="59"/>
      <c r="I38" s="59">
        <v>1774</v>
      </c>
    </row>
    <row r="39" spans="1:9" ht="21.75" customHeight="1">
      <c r="A39" s="38" t="s">
        <v>46</v>
      </c>
      <c r="B39" s="38"/>
      <c r="C39" s="83">
        <v>-334</v>
      </c>
      <c r="D39" s="59"/>
      <c r="E39" s="83">
        <v>2053</v>
      </c>
      <c r="F39" s="59"/>
      <c r="G39" s="83">
        <v>-362</v>
      </c>
      <c r="H39" s="59"/>
      <c r="I39" s="83">
        <v>2049</v>
      </c>
    </row>
    <row r="40" spans="1:9" ht="21.75" customHeight="1">
      <c r="A40" s="38" t="s">
        <v>199</v>
      </c>
      <c r="B40" s="38"/>
      <c r="C40" s="59"/>
      <c r="D40" s="59"/>
      <c r="E40" s="59"/>
      <c r="F40" s="59"/>
      <c r="G40" s="59"/>
      <c r="H40" s="59"/>
      <c r="I40" s="59"/>
    </row>
    <row r="41" spans="1:9" ht="21.75" customHeight="1">
      <c r="A41" s="38" t="s">
        <v>47</v>
      </c>
      <c r="B41" s="38"/>
      <c r="C41" s="59">
        <v>8477</v>
      </c>
      <c r="D41" s="59"/>
      <c r="E41" s="59">
        <v>36874</v>
      </c>
      <c r="F41" s="59"/>
      <c r="G41" s="59">
        <v>1123</v>
      </c>
      <c r="H41" s="59"/>
      <c r="I41" s="59">
        <v>41599</v>
      </c>
    </row>
    <row r="42" spans="1:9" ht="21.75" customHeight="1">
      <c r="A42" s="38" t="s">
        <v>112</v>
      </c>
      <c r="B42" s="38"/>
      <c r="C42" s="59">
        <v>4027</v>
      </c>
      <c r="D42" s="59"/>
      <c r="E42" s="59">
        <v>716</v>
      </c>
      <c r="F42" s="59"/>
      <c r="G42" s="59">
        <v>5277</v>
      </c>
      <c r="H42" s="59"/>
      <c r="I42" s="59">
        <v>237</v>
      </c>
    </row>
    <row r="43" spans="1:9" ht="21.75" customHeight="1">
      <c r="A43" s="38" t="s">
        <v>90</v>
      </c>
      <c r="B43" s="38"/>
      <c r="C43" s="59">
        <v>1384</v>
      </c>
      <c r="D43" s="59"/>
      <c r="E43" s="59">
        <v>3301</v>
      </c>
      <c r="F43" s="59"/>
      <c r="G43" s="59">
        <v>1367</v>
      </c>
      <c r="H43" s="59"/>
      <c r="I43" s="59">
        <v>3372</v>
      </c>
    </row>
    <row r="44" spans="1:9" ht="21.75" customHeight="1">
      <c r="A44" s="115" t="s">
        <v>48</v>
      </c>
      <c r="B44" s="38"/>
      <c r="C44" s="119">
        <v>1952</v>
      </c>
      <c r="D44" s="59"/>
      <c r="E44" s="119">
        <v>-1416</v>
      </c>
      <c r="F44" s="119"/>
      <c r="G44" s="119">
        <v>1764</v>
      </c>
      <c r="H44" s="119"/>
      <c r="I44" s="119">
        <v>-1510</v>
      </c>
    </row>
    <row r="45" spans="1:9" ht="21.75" customHeight="1">
      <c r="A45" s="115" t="s">
        <v>214</v>
      </c>
      <c r="B45" s="38"/>
      <c r="C45" s="61">
        <v>-1047</v>
      </c>
      <c r="D45" s="59"/>
      <c r="E45" s="61">
        <v>0</v>
      </c>
      <c r="F45" s="59"/>
      <c r="G45" s="61">
        <v>-812</v>
      </c>
      <c r="H45" s="59"/>
      <c r="I45" s="61">
        <v>0</v>
      </c>
    </row>
    <row r="46" spans="1:9" ht="21.75" customHeight="1">
      <c r="A46" s="57" t="s">
        <v>40</v>
      </c>
      <c r="B46" s="38"/>
      <c r="C46" s="59">
        <f>SUM(C33:C45)</f>
        <v>428552</v>
      </c>
      <c r="D46" s="59"/>
      <c r="E46" s="59">
        <f>SUM(E33:E45)</f>
        <v>128176</v>
      </c>
      <c r="F46" s="59"/>
      <c r="G46" s="59">
        <f>SUM(G33:G45)</f>
        <v>389918</v>
      </c>
      <c r="H46" s="59"/>
      <c r="I46" s="59">
        <f>SUM(I33:I45)</f>
        <v>112719</v>
      </c>
    </row>
    <row r="47" spans="1:9" ht="21.75" customHeight="1">
      <c r="A47" s="38" t="s">
        <v>114</v>
      </c>
      <c r="B47" s="38"/>
      <c r="C47" s="59">
        <v>-35427</v>
      </c>
      <c r="D47" s="59"/>
      <c r="E47" s="59">
        <v>-25036</v>
      </c>
      <c r="F47" s="59"/>
      <c r="G47" s="59">
        <v>-35365</v>
      </c>
      <c r="H47" s="59"/>
      <c r="I47" s="59">
        <v>-24674</v>
      </c>
    </row>
    <row r="48" spans="1:9" ht="21.75" customHeight="1">
      <c r="A48" s="38" t="s">
        <v>115</v>
      </c>
      <c r="B48" s="38"/>
      <c r="C48" s="59">
        <v>-4315</v>
      </c>
      <c r="D48" s="59"/>
      <c r="E48" s="59">
        <v>-1362</v>
      </c>
      <c r="F48" s="59"/>
      <c r="G48" s="59">
        <v>-1434</v>
      </c>
      <c r="H48" s="59"/>
      <c r="I48" s="59">
        <v>-341</v>
      </c>
    </row>
    <row r="49" spans="1:9" ht="21.75" customHeight="1">
      <c r="A49" s="57" t="s">
        <v>200</v>
      </c>
      <c r="B49" s="38"/>
      <c r="C49" s="60">
        <f>SUM(C46:C48)</f>
        <v>388810</v>
      </c>
      <c r="D49" s="59"/>
      <c r="E49" s="60">
        <f>SUM(E46:E48)</f>
        <v>101778</v>
      </c>
      <c r="F49" s="59"/>
      <c r="G49" s="60">
        <f>SUM(G46:G48)</f>
        <v>353119</v>
      </c>
      <c r="H49" s="59"/>
      <c r="I49" s="60">
        <f>SUM(I46:I48)</f>
        <v>87704</v>
      </c>
    </row>
    <row r="50" spans="1:9" ht="13.5" customHeight="1">
      <c r="A50" s="38"/>
      <c r="B50" s="38"/>
      <c r="C50" s="59"/>
      <c r="D50" s="59"/>
      <c r="E50" s="59"/>
      <c r="F50" s="59"/>
      <c r="G50" s="59"/>
      <c r="H50" s="45"/>
      <c r="I50" s="45"/>
    </row>
    <row r="51" spans="1:9" ht="21.75" customHeight="1">
      <c r="A51" s="101" t="s">
        <v>223</v>
      </c>
      <c r="B51" s="38"/>
      <c r="C51" s="38"/>
      <c r="D51" s="38"/>
      <c r="E51" s="38"/>
      <c r="F51" s="38"/>
      <c r="G51" s="38"/>
      <c r="H51" s="38"/>
      <c r="I51" s="38"/>
    </row>
    <row r="52" spans="1:9" ht="21.75" customHeight="1">
      <c r="A52" s="38"/>
      <c r="B52" s="38"/>
      <c r="C52" s="38"/>
      <c r="D52" s="38"/>
      <c r="E52" s="38"/>
      <c r="F52" s="38"/>
      <c r="G52" s="38"/>
      <c r="H52" s="38"/>
      <c r="I52" s="39" t="s">
        <v>27</v>
      </c>
    </row>
    <row r="53" spans="1:9" ht="21.75" customHeight="1">
      <c r="A53" s="42" t="s">
        <v>92</v>
      </c>
      <c r="B53" s="41"/>
      <c r="C53" s="41"/>
      <c r="D53" s="41"/>
      <c r="E53" s="41"/>
      <c r="F53" s="41"/>
      <c r="G53" s="41"/>
      <c r="H53" s="41"/>
      <c r="I53" s="41"/>
    </row>
    <row r="54" spans="1:9" ht="21.75" customHeight="1">
      <c r="A54" s="42" t="s">
        <v>88</v>
      </c>
      <c r="B54" s="41"/>
      <c r="C54" s="41"/>
      <c r="D54" s="41"/>
      <c r="E54" s="41"/>
      <c r="F54" s="41"/>
      <c r="G54" s="41"/>
      <c r="H54" s="41"/>
      <c r="I54" s="41"/>
    </row>
    <row r="55" spans="1:9" ht="21.75" customHeight="1">
      <c r="A55" s="42" t="s">
        <v>182</v>
      </c>
      <c r="B55" s="43"/>
      <c r="C55" s="43"/>
      <c r="D55" s="43"/>
      <c r="E55" s="43"/>
      <c r="F55" s="41"/>
      <c r="G55" s="44"/>
      <c r="H55" s="41"/>
      <c r="I55" s="44"/>
    </row>
    <row r="56" spans="1:9" ht="21.75" customHeight="1">
      <c r="A56" s="45"/>
      <c r="B56" s="45"/>
      <c r="C56" s="46"/>
      <c r="D56" s="45"/>
      <c r="E56" s="46"/>
      <c r="F56" s="45"/>
      <c r="G56" s="38"/>
      <c r="H56" s="45"/>
      <c r="I56" s="39" t="s">
        <v>0</v>
      </c>
    </row>
    <row r="57" spans="1:9" ht="21.75" customHeight="1">
      <c r="A57" s="47"/>
      <c r="B57" s="47"/>
      <c r="C57" s="48"/>
      <c r="D57" s="48" t="s">
        <v>12</v>
      </c>
      <c r="E57" s="48"/>
      <c r="F57" s="47"/>
      <c r="G57" s="48"/>
      <c r="H57" s="49" t="s">
        <v>13</v>
      </c>
      <c r="I57" s="48"/>
    </row>
    <row r="58" spans="1:9" ht="21.75" customHeight="1">
      <c r="A58" s="50"/>
      <c r="B58" s="55"/>
      <c r="C58" s="52">
        <v>2023</v>
      </c>
      <c r="D58" s="53"/>
      <c r="E58" s="52">
        <v>2022</v>
      </c>
      <c r="F58" s="45"/>
      <c r="G58" s="52">
        <v>2023</v>
      </c>
      <c r="H58" s="53"/>
      <c r="I58" s="52">
        <v>2022</v>
      </c>
    </row>
    <row r="59" spans="1:9" ht="21.75" customHeight="1">
      <c r="A59" s="57" t="s">
        <v>49</v>
      </c>
      <c r="B59" s="38"/>
      <c r="C59" s="38"/>
      <c r="D59" s="38"/>
      <c r="E59" s="38"/>
      <c r="F59" s="38"/>
      <c r="G59" s="38"/>
      <c r="H59" s="38"/>
      <c r="I59" s="38"/>
    </row>
    <row r="60" spans="1:9" ht="21.75" customHeight="1">
      <c r="A60" s="38" t="s">
        <v>188</v>
      </c>
      <c r="B60" s="38"/>
      <c r="C60" s="38">
        <v>-5100</v>
      </c>
      <c r="D60" s="38"/>
      <c r="E60" s="66">
        <v>0</v>
      </c>
      <c r="F60" s="38"/>
      <c r="G60" s="66">
        <v>0</v>
      </c>
      <c r="H60" s="38"/>
      <c r="I60" s="66">
        <v>0</v>
      </c>
    </row>
    <row r="61" spans="1:9" ht="21.75" customHeight="1">
      <c r="A61" s="38" t="s">
        <v>224</v>
      </c>
      <c r="B61" s="38"/>
      <c r="C61" s="38"/>
      <c r="D61" s="38"/>
      <c r="E61" s="66"/>
      <c r="F61" s="38"/>
      <c r="G61" s="66"/>
      <c r="H61" s="38"/>
      <c r="I61" s="66"/>
    </row>
    <row r="62" spans="1:9" ht="21.75" customHeight="1">
      <c r="A62" s="38" t="s">
        <v>225</v>
      </c>
      <c r="B62" s="38"/>
      <c r="C62" s="66">
        <v>-47626</v>
      </c>
      <c r="D62" s="59"/>
      <c r="E62" s="66">
        <v>-100601</v>
      </c>
      <c r="F62" s="59"/>
      <c r="G62" s="66">
        <v>-46526</v>
      </c>
      <c r="H62" s="59"/>
      <c r="I62" s="66">
        <v>-91530</v>
      </c>
    </row>
    <row r="63" spans="1:9" ht="21.75" customHeight="1">
      <c r="A63" s="38" t="s">
        <v>125</v>
      </c>
      <c r="B63" s="38"/>
      <c r="C63" s="66">
        <v>-100</v>
      </c>
      <c r="D63" s="59"/>
      <c r="E63" s="66">
        <v>-284</v>
      </c>
      <c r="F63" s="59"/>
      <c r="G63" s="66">
        <v>-12</v>
      </c>
      <c r="H63" s="59"/>
      <c r="I63" s="66">
        <v>-284</v>
      </c>
    </row>
    <row r="64" spans="1:9" ht="21" customHeight="1">
      <c r="A64" s="38" t="s">
        <v>172</v>
      </c>
      <c r="B64" s="38"/>
      <c r="C64" s="66">
        <v>40</v>
      </c>
      <c r="D64" s="59"/>
      <c r="E64" s="66">
        <v>0</v>
      </c>
      <c r="F64" s="59"/>
      <c r="G64" s="66">
        <v>300</v>
      </c>
      <c r="H64" s="59"/>
      <c r="I64" s="66">
        <v>35</v>
      </c>
    </row>
    <row r="65" spans="1:9" ht="21.75" customHeight="1">
      <c r="A65" s="38" t="s">
        <v>166</v>
      </c>
      <c r="B65" s="38"/>
      <c r="C65" s="66">
        <v>1164</v>
      </c>
      <c r="D65" s="59"/>
      <c r="E65" s="66">
        <v>22</v>
      </c>
      <c r="F65" s="59"/>
      <c r="G65" s="66">
        <v>1097</v>
      </c>
      <c r="H65" s="59"/>
      <c r="I65" s="66">
        <v>19</v>
      </c>
    </row>
    <row r="66" spans="1:9" ht="21.75" customHeight="1">
      <c r="A66" s="115" t="s">
        <v>189</v>
      </c>
      <c r="B66" s="38"/>
      <c r="C66" s="66">
        <v>5000</v>
      </c>
      <c r="D66" s="59"/>
      <c r="E66" s="66">
        <v>0</v>
      </c>
      <c r="F66" s="59"/>
      <c r="G66" s="66">
        <v>5000</v>
      </c>
      <c r="H66" s="59"/>
      <c r="I66" s="66">
        <v>0</v>
      </c>
    </row>
    <row r="67" spans="1:9" ht="21.75" customHeight="1">
      <c r="A67" s="115" t="s">
        <v>192</v>
      </c>
      <c r="B67" s="38"/>
      <c r="C67" s="66">
        <v>0</v>
      </c>
      <c r="D67" s="59"/>
      <c r="E67" s="66">
        <v>0</v>
      </c>
      <c r="F67" s="59"/>
      <c r="G67" s="66">
        <v>3732</v>
      </c>
      <c r="H67" s="59"/>
      <c r="I67" s="66">
        <v>0</v>
      </c>
    </row>
    <row r="68" spans="1:9" ht="21.75" customHeight="1">
      <c r="A68" s="38" t="s">
        <v>138</v>
      </c>
      <c r="B68" s="38"/>
      <c r="C68" s="66">
        <v>330</v>
      </c>
      <c r="D68" s="59"/>
      <c r="E68" s="83">
        <v>47</v>
      </c>
      <c r="F68" s="59"/>
      <c r="G68" s="66">
        <v>2338</v>
      </c>
      <c r="H68" s="59"/>
      <c r="I68" s="66">
        <v>369</v>
      </c>
    </row>
    <row r="69" spans="1:9" ht="21.75" customHeight="1">
      <c r="A69" s="57" t="s">
        <v>163</v>
      </c>
      <c r="B69" s="38"/>
      <c r="C69" s="60">
        <f>SUM(C60:C68)</f>
        <v>-46292</v>
      </c>
      <c r="D69" s="59"/>
      <c r="E69" s="60">
        <f>SUM(E62:E68)</f>
        <v>-100816</v>
      </c>
      <c r="F69" s="59"/>
      <c r="G69" s="60">
        <f>SUM(G62:G68)</f>
        <v>-34071</v>
      </c>
      <c r="H69" s="59"/>
      <c r="I69" s="60">
        <f>SUM(I62:I68)</f>
        <v>-91391</v>
      </c>
    </row>
    <row r="70" spans="1:9" ht="21.75" customHeight="1">
      <c r="A70" s="57" t="s">
        <v>50</v>
      </c>
      <c r="B70" s="38"/>
    </row>
    <row r="71" spans="1:9" s="80" customFormat="1" ht="21.75" customHeight="1">
      <c r="A71" s="38" t="s">
        <v>204</v>
      </c>
      <c r="B71" s="38"/>
      <c r="C71" s="83">
        <v>-94576</v>
      </c>
      <c r="D71" s="59"/>
      <c r="E71" s="83">
        <v>-54546</v>
      </c>
      <c r="F71" s="59"/>
      <c r="G71" s="83">
        <v>-92317</v>
      </c>
      <c r="H71" s="59"/>
      <c r="I71" s="83">
        <v>-53611</v>
      </c>
    </row>
    <row r="72" spans="1:9" s="80" customFormat="1" ht="21.75" customHeight="1">
      <c r="A72" s="38" t="s">
        <v>139</v>
      </c>
      <c r="B72" s="38"/>
      <c r="C72" s="83">
        <v>130000</v>
      </c>
      <c r="D72" s="59"/>
      <c r="E72" s="83">
        <v>75000</v>
      </c>
      <c r="F72" s="59"/>
      <c r="G72" s="83">
        <v>130000</v>
      </c>
      <c r="H72" s="59"/>
      <c r="I72" s="83">
        <v>75000</v>
      </c>
    </row>
    <row r="73" spans="1:9" s="80" customFormat="1" ht="21.75" customHeight="1">
      <c r="A73" s="115" t="s">
        <v>190</v>
      </c>
      <c r="B73" s="38"/>
      <c r="C73" s="83">
        <v>200000</v>
      </c>
      <c r="D73" s="59"/>
      <c r="E73" s="83">
        <v>0</v>
      </c>
      <c r="F73" s="59"/>
      <c r="G73" s="83">
        <v>200000</v>
      </c>
      <c r="H73" s="59"/>
      <c r="I73" s="83">
        <v>0</v>
      </c>
    </row>
    <row r="74" spans="1:9" s="80" customFormat="1" ht="21.75" customHeight="1">
      <c r="A74" s="38" t="s">
        <v>202</v>
      </c>
      <c r="B74" s="38"/>
      <c r="C74" s="59">
        <v>-616878</v>
      </c>
      <c r="D74" s="59"/>
      <c r="E74" s="59">
        <v>0</v>
      </c>
      <c r="F74" s="59"/>
      <c r="G74" s="59">
        <v>-580819</v>
      </c>
      <c r="H74" s="59"/>
      <c r="I74" s="59">
        <v>0</v>
      </c>
    </row>
    <row r="75" spans="1:9" s="81" customFormat="1" ht="21.75" customHeight="1">
      <c r="A75" s="115" t="s">
        <v>203</v>
      </c>
      <c r="B75" s="38"/>
      <c r="C75" s="59">
        <v>0</v>
      </c>
      <c r="D75" s="59"/>
      <c r="E75" s="59">
        <v>0</v>
      </c>
      <c r="F75" s="59"/>
      <c r="G75" s="59">
        <v>-28000</v>
      </c>
      <c r="H75" s="59"/>
      <c r="I75" s="59">
        <v>-2000</v>
      </c>
    </row>
    <row r="76" spans="1:9" s="81" customFormat="1" ht="21.75" customHeight="1">
      <c r="A76" s="57" t="s">
        <v>216</v>
      </c>
      <c r="B76" s="38"/>
      <c r="C76" s="60">
        <f>SUM(C71:C75)</f>
        <v>-381454</v>
      </c>
      <c r="D76" s="59"/>
      <c r="E76" s="60">
        <f>SUM(E71:E75)</f>
        <v>20454</v>
      </c>
      <c r="F76" s="59"/>
      <c r="G76" s="60">
        <f>SUM(G71:G75)</f>
        <v>-371136</v>
      </c>
      <c r="I76" s="60">
        <f>SUM(I71:I75)</f>
        <v>19389</v>
      </c>
    </row>
    <row r="77" spans="1:9" s="81" customFormat="1" ht="21.75" customHeight="1">
      <c r="A77" s="57" t="s">
        <v>164</v>
      </c>
      <c r="B77" s="38"/>
      <c r="C77" s="59">
        <f>SUM(C49,C69,C76)</f>
        <v>-38936</v>
      </c>
      <c r="D77" s="59"/>
      <c r="E77" s="59">
        <f>SUM(E49,E69,E76)</f>
        <v>21416</v>
      </c>
      <c r="F77" s="59"/>
      <c r="G77" s="59">
        <f>SUM(G49,G69,G76)</f>
        <v>-52088</v>
      </c>
      <c r="H77" s="59"/>
      <c r="I77" s="59">
        <f>SUM(I49,I69,I76)</f>
        <v>15702</v>
      </c>
    </row>
    <row r="78" spans="1:9" ht="21.75" customHeight="1">
      <c r="A78" s="38" t="s">
        <v>51</v>
      </c>
      <c r="B78" s="38"/>
      <c r="C78" s="84">
        <v>184903</v>
      </c>
      <c r="D78" s="59"/>
      <c r="E78" s="84">
        <v>109854</v>
      </c>
      <c r="F78" s="59"/>
      <c r="G78" s="84">
        <v>146322</v>
      </c>
      <c r="H78" s="59"/>
      <c r="I78" s="84">
        <v>79629</v>
      </c>
    </row>
    <row r="79" spans="1:9" ht="21.75" customHeight="1" thickBot="1">
      <c r="A79" s="57" t="s">
        <v>52</v>
      </c>
      <c r="B79" s="38"/>
      <c r="C79" s="69">
        <f>SUM(C77:C78)</f>
        <v>145967</v>
      </c>
      <c r="D79" s="59"/>
      <c r="E79" s="69">
        <f>SUM(E77:E78)</f>
        <v>131270</v>
      </c>
      <c r="F79" s="59"/>
      <c r="G79" s="69">
        <f>SUM(G77:G78)</f>
        <v>94234</v>
      </c>
      <c r="H79" s="59"/>
      <c r="I79" s="69">
        <f>SUM(I77:I78)</f>
        <v>95331</v>
      </c>
    </row>
    <row r="80" spans="1:9" ht="21.75" customHeight="1" thickTop="1">
      <c r="A80" s="38"/>
      <c r="B80" s="38"/>
      <c r="C80" s="59"/>
      <c r="D80" s="59"/>
      <c r="E80" s="59"/>
      <c r="F80" s="59"/>
      <c r="G80" s="59"/>
      <c r="H80" s="59"/>
      <c r="I80" s="59"/>
    </row>
    <row r="81" spans="1:9" ht="21.75" customHeight="1">
      <c r="A81" s="57" t="s">
        <v>53</v>
      </c>
      <c r="B81" s="38"/>
      <c r="C81" s="59"/>
      <c r="D81" s="59"/>
      <c r="E81" s="59"/>
      <c r="F81" s="59"/>
      <c r="G81" s="59"/>
      <c r="H81" s="59"/>
      <c r="I81" s="59"/>
    </row>
    <row r="82" spans="1:9" ht="21.75" customHeight="1">
      <c r="A82" s="38" t="s">
        <v>54</v>
      </c>
      <c r="B82" s="38"/>
      <c r="C82" s="59"/>
      <c r="D82" s="59"/>
      <c r="E82" s="59"/>
      <c r="F82" s="59"/>
      <c r="G82" s="59"/>
      <c r="H82" s="59"/>
      <c r="I82" s="59"/>
    </row>
    <row r="83" spans="1:9" ht="21.75" customHeight="1">
      <c r="A83" s="38" t="s">
        <v>173</v>
      </c>
      <c r="B83" s="38"/>
      <c r="D83" s="85"/>
      <c r="F83" s="85"/>
      <c r="H83" s="85"/>
    </row>
    <row r="84" spans="1:9" ht="21.75" customHeight="1">
      <c r="A84" s="38" t="s">
        <v>116</v>
      </c>
      <c r="B84" s="38"/>
      <c r="C84" s="120">
        <v>-358</v>
      </c>
      <c r="D84" s="113"/>
      <c r="E84" s="113">
        <v>4051</v>
      </c>
      <c r="F84" s="113"/>
      <c r="G84" s="120">
        <v>-373</v>
      </c>
      <c r="H84" s="113"/>
      <c r="I84" s="113">
        <v>3827</v>
      </c>
    </row>
    <row r="85" spans="1:9" ht="21.75" customHeight="1">
      <c r="A85" s="38" t="s">
        <v>206</v>
      </c>
      <c r="B85" s="38"/>
      <c r="C85" s="110"/>
      <c r="D85" s="59"/>
      <c r="E85" s="59"/>
      <c r="F85" s="59"/>
      <c r="G85" s="110"/>
    </row>
    <row r="86" spans="1:9" ht="21.75" customHeight="1">
      <c r="A86" s="38" t="s">
        <v>126</v>
      </c>
      <c r="B86" s="38"/>
      <c r="C86" s="110">
        <v>247</v>
      </c>
      <c r="D86" s="59"/>
      <c r="E86" s="59">
        <v>187</v>
      </c>
      <c r="F86" s="59"/>
      <c r="G86" s="105">
        <v>238</v>
      </c>
      <c r="H86" s="59"/>
      <c r="I86" s="59">
        <v>187</v>
      </c>
    </row>
    <row r="87" spans="1:9" ht="21.75" customHeight="1">
      <c r="A87" s="38" t="s">
        <v>217</v>
      </c>
      <c r="B87" s="38"/>
      <c r="D87" s="59"/>
      <c r="E87" s="59"/>
      <c r="F87" s="59"/>
      <c r="H87" s="59"/>
      <c r="I87" s="59"/>
    </row>
    <row r="88" spans="1:9" ht="21.75" customHeight="1">
      <c r="A88" s="38" t="s">
        <v>205</v>
      </c>
      <c r="B88" s="38"/>
      <c r="C88" s="122">
        <v>18204</v>
      </c>
      <c r="D88" s="123"/>
      <c r="E88" s="123">
        <v>10609</v>
      </c>
      <c r="F88" s="123"/>
      <c r="G88" s="122">
        <v>18204</v>
      </c>
      <c r="H88" s="123"/>
      <c r="I88" s="123">
        <v>7553</v>
      </c>
    </row>
    <row r="89" spans="1:9" ht="21.75" customHeight="1">
      <c r="A89" s="38" t="s">
        <v>218</v>
      </c>
      <c r="B89" s="38"/>
      <c r="C89" s="122">
        <v>341191</v>
      </c>
      <c r="D89" s="123"/>
      <c r="E89" s="123">
        <v>17264</v>
      </c>
      <c r="F89" s="123"/>
      <c r="G89" s="122">
        <v>341191</v>
      </c>
      <c r="H89" s="123"/>
      <c r="I89" s="123">
        <v>17264</v>
      </c>
    </row>
    <row r="90" spans="1:9" ht="21.75" customHeight="1">
      <c r="A90" s="38" t="s">
        <v>174</v>
      </c>
      <c r="B90" s="38"/>
      <c r="C90" s="122">
        <v>13983</v>
      </c>
      <c r="D90" s="123"/>
      <c r="E90" s="123">
        <v>251277</v>
      </c>
      <c r="F90" s="123"/>
      <c r="G90" s="122">
        <v>13983</v>
      </c>
      <c r="H90" s="123"/>
      <c r="I90" s="123">
        <v>251277</v>
      </c>
    </row>
    <row r="91" spans="1:9" ht="21.75" customHeight="1">
      <c r="A91" s="115" t="s">
        <v>219</v>
      </c>
      <c r="B91" s="115"/>
      <c r="C91" s="124"/>
      <c r="D91" s="123"/>
      <c r="E91" s="123"/>
      <c r="F91" s="123"/>
      <c r="G91" s="124"/>
      <c r="H91" s="123"/>
      <c r="I91" s="123"/>
    </row>
    <row r="92" spans="1:9" ht="21.75" customHeight="1">
      <c r="A92" s="115" t="s">
        <v>205</v>
      </c>
      <c r="B92" s="115"/>
      <c r="C92" s="122">
        <v>18204</v>
      </c>
      <c r="D92" s="123"/>
      <c r="E92" s="123">
        <v>10609</v>
      </c>
      <c r="F92" s="123"/>
      <c r="G92" s="122">
        <v>18204</v>
      </c>
      <c r="H92" s="123"/>
      <c r="I92" s="123">
        <v>10519</v>
      </c>
    </row>
    <row r="93" spans="1:9" ht="21.75" customHeight="1">
      <c r="A93" s="115" t="s">
        <v>220</v>
      </c>
      <c r="B93" s="115"/>
      <c r="C93" s="122">
        <v>355386</v>
      </c>
      <c r="D93" s="123"/>
      <c r="E93" s="123">
        <v>18948</v>
      </c>
      <c r="F93" s="123"/>
      <c r="G93" s="122">
        <v>355386</v>
      </c>
      <c r="H93" s="123"/>
      <c r="I93" s="123">
        <v>18948</v>
      </c>
    </row>
    <row r="94" spans="1:9" ht="21.75" customHeight="1">
      <c r="A94" s="115" t="s">
        <v>157</v>
      </c>
      <c r="B94" s="115"/>
      <c r="C94" s="122">
        <v>13945</v>
      </c>
      <c r="D94" s="123"/>
      <c r="E94" s="123">
        <v>251089</v>
      </c>
      <c r="F94" s="123"/>
      <c r="G94" s="122">
        <v>13945</v>
      </c>
      <c r="H94" s="123"/>
      <c r="I94" s="123">
        <v>251089</v>
      </c>
    </row>
    <row r="95" spans="1:9" ht="21.75" customHeight="1">
      <c r="A95" s="115"/>
      <c r="B95" s="115"/>
      <c r="C95" s="123"/>
      <c r="D95" s="123"/>
      <c r="E95" s="123"/>
      <c r="F95" s="123"/>
      <c r="G95" s="124"/>
      <c r="H95" s="123"/>
      <c r="I95" s="123"/>
    </row>
    <row r="96" spans="1:9" ht="21.75" customHeight="1">
      <c r="A96" s="101" t="s">
        <v>223</v>
      </c>
      <c r="B96" s="38"/>
      <c r="C96" s="38"/>
      <c r="D96" s="38"/>
      <c r="E96" s="38"/>
      <c r="F96" s="38"/>
      <c r="G96" s="38"/>
      <c r="H96" s="38"/>
      <c r="I96" s="3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3" ma:contentTypeDescription="สร้างเอกสารใหม่" ma:contentTypeScope="" ma:versionID="b8053257957e11518f4dd23ed96ed525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397bc913b399c4707f003b3b341c231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3F366-F7E5-4CF1-87BF-145C02181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3EE0E0-4AD4-4505-A9E5-E8E89301C8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369EFC-F766-4FB4-B9FE-23331F9A118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2be3034-f67d-482e-a752-de46e82c8e9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67172</vt:lpwstr>
  </property>
  <property fmtid="{D5CDD505-2E9C-101B-9397-08002B2CF9AE}" pid="4" name="OptimizationTime">
    <vt:lpwstr>20231110_1015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2023-11-06T06:20:26Z</cp:lastPrinted>
  <dcterms:created xsi:type="dcterms:W3CDTF">2011-09-29T04:14:32Z</dcterms:created>
  <dcterms:modified xsi:type="dcterms:W3CDTF">2023-11-06T06:20:28Z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