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Sep2023 Q3 (NPH-14)\"/>
    </mc:Choice>
  </mc:AlternateContent>
  <xr:revisionPtr revIDLastSave="0" documentId="13_ncr:1_{F88DCE8F-8646-47A6-877B-DE70323ED988}" xr6:coauthVersionLast="47" xr6:coauthVersionMax="47" xr10:uidLastSave="{00000000-0000-0000-0000-000000000000}"/>
  <bookViews>
    <workbookView xWindow="-120" yWindow="-120" windowWidth="21840" windowHeight="13020" activeTab="5" xr2:uid="{125EABBC-F4FB-46BC-A23C-306AAA2256B7}"/>
  </bookViews>
  <sheets>
    <sheet name="2-4" sheetId="2" r:id="rId1"/>
    <sheet name="5(3M)" sheetId="3" r:id="rId2"/>
    <sheet name="6(9M)" sheetId="4" r:id="rId3"/>
    <sheet name="7" sheetId="5" r:id="rId4"/>
    <sheet name="8" sheetId="6" r:id="rId5"/>
    <sheet name="9-11" sheetId="7" r:id="rId6"/>
  </sheets>
  <externalReferences>
    <externalReference r:id="rId7"/>
    <externalReference r:id="rId8"/>
    <externalReference r:id="rId9"/>
  </externalReferences>
  <definedNames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IntlFixup" hidden="1">TRUE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[3]A!#REF!</definedName>
    <definedName name="RPB" hidden="1">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1" i="7" l="1"/>
  <c r="A105" i="2" l="1"/>
  <c r="A103" i="2"/>
  <c r="A102" i="2"/>
  <c r="K93" i="7" l="1"/>
  <c r="I93" i="7"/>
  <c r="G93" i="7"/>
  <c r="E93" i="7"/>
  <c r="K79" i="7"/>
  <c r="I79" i="7"/>
  <c r="G79" i="7"/>
  <c r="E79" i="7"/>
  <c r="A3" i="7"/>
  <c r="P29" i="6"/>
  <c r="N29" i="6"/>
  <c r="L29" i="6"/>
  <c r="J29" i="6"/>
  <c r="H29" i="6"/>
  <c r="F29" i="6"/>
  <c r="P27" i="6"/>
  <c r="P26" i="6"/>
  <c r="P25" i="6"/>
  <c r="P22" i="6"/>
  <c r="N19" i="6"/>
  <c r="L19" i="6"/>
  <c r="J19" i="6"/>
  <c r="H19" i="6"/>
  <c r="F19" i="6"/>
  <c r="P17" i="6"/>
  <c r="P16" i="6"/>
  <c r="P15" i="6"/>
  <c r="P12" i="6"/>
  <c r="P19" i="6" s="1"/>
  <c r="T35" i="5"/>
  <c r="P35" i="5"/>
  <c r="N35" i="5"/>
  <c r="L35" i="5"/>
  <c r="J35" i="5"/>
  <c r="H35" i="5"/>
  <c r="F35" i="5"/>
  <c r="V33" i="5"/>
  <c r="R33" i="5"/>
  <c r="R31" i="5"/>
  <c r="V31" i="5" s="1"/>
  <c r="R30" i="5"/>
  <c r="V30" i="5" s="1"/>
  <c r="V27" i="5"/>
  <c r="R27" i="5"/>
  <c r="R35" i="5" s="1"/>
  <c r="T24" i="5"/>
  <c r="P24" i="5"/>
  <c r="N24" i="5"/>
  <c r="L24" i="5"/>
  <c r="J24" i="5"/>
  <c r="H24" i="5"/>
  <c r="F24" i="5"/>
  <c r="R22" i="5"/>
  <c r="V22" i="5" s="1"/>
  <c r="V20" i="5"/>
  <c r="R20" i="5"/>
  <c r="R19" i="5"/>
  <c r="V19" i="5" s="1"/>
  <c r="R18" i="5"/>
  <c r="V18" i="5" s="1"/>
  <c r="R15" i="5"/>
  <c r="V15" i="5" s="1"/>
  <c r="I50" i="4"/>
  <c r="E50" i="4"/>
  <c r="K46" i="4"/>
  <c r="I46" i="4"/>
  <c r="G46" i="4"/>
  <c r="E46" i="4"/>
  <c r="K24" i="4"/>
  <c r="I24" i="4"/>
  <c r="G24" i="4"/>
  <c r="E24" i="4"/>
  <c r="K17" i="4"/>
  <c r="K26" i="4" s="1"/>
  <c r="K32" i="4" s="1"/>
  <c r="I17" i="4"/>
  <c r="G17" i="4"/>
  <c r="E17" i="4"/>
  <c r="I51" i="3"/>
  <c r="E51" i="3"/>
  <c r="K46" i="3"/>
  <c r="I46" i="3"/>
  <c r="G46" i="3"/>
  <c r="E46" i="3"/>
  <c r="K24" i="3"/>
  <c r="I24" i="3"/>
  <c r="G24" i="3"/>
  <c r="E24" i="3"/>
  <c r="K17" i="3"/>
  <c r="K26" i="3" s="1"/>
  <c r="K32" i="3" s="1"/>
  <c r="K35" i="3" s="1"/>
  <c r="K39" i="3" s="1"/>
  <c r="I17" i="3"/>
  <c r="I26" i="3" s="1"/>
  <c r="I32" i="3" s="1"/>
  <c r="I35" i="3" s="1"/>
  <c r="I39" i="3" s="1"/>
  <c r="G17" i="3"/>
  <c r="G26" i="3" s="1"/>
  <c r="G32" i="3" s="1"/>
  <c r="G35" i="3" s="1"/>
  <c r="G39" i="3" s="1"/>
  <c r="E17" i="3"/>
  <c r="K134" i="2"/>
  <c r="K137" i="2" s="1"/>
  <c r="I134" i="2"/>
  <c r="I137" i="2" s="1"/>
  <c r="G134" i="2"/>
  <c r="G137" i="2" s="1"/>
  <c r="E134" i="2"/>
  <c r="E137" i="2" s="1"/>
  <c r="K89" i="2"/>
  <c r="I89" i="2"/>
  <c r="G89" i="2"/>
  <c r="E89" i="2"/>
  <c r="K77" i="2"/>
  <c r="I77" i="2"/>
  <c r="G77" i="2"/>
  <c r="E77" i="2"/>
  <c r="A54" i="2"/>
  <c r="A52" i="2"/>
  <c r="K40" i="2"/>
  <c r="I40" i="2"/>
  <c r="G40" i="2"/>
  <c r="E40" i="2"/>
  <c r="K24" i="2"/>
  <c r="I24" i="2"/>
  <c r="G24" i="2"/>
  <c r="E24" i="2"/>
  <c r="G26" i="4" l="1"/>
  <c r="G32" i="4" s="1"/>
  <c r="I26" i="4"/>
  <c r="I32" i="4" s="1"/>
  <c r="E42" i="2"/>
  <c r="G42" i="2"/>
  <c r="I42" i="2"/>
  <c r="E91" i="2"/>
  <c r="E139" i="2" s="1"/>
  <c r="I91" i="2"/>
  <c r="I139" i="2" s="1"/>
  <c r="K91" i="2"/>
  <c r="K139" i="2" s="1"/>
  <c r="K42" i="2"/>
  <c r="G91" i="2"/>
  <c r="G139" i="2" s="1"/>
  <c r="E26" i="3"/>
  <c r="E32" i="3" s="1"/>
  <c r="E35" i="3" s="1"/>
  <c r="E39" i="3" s="1"/>
  <c r="E26" i="4"/>
  <c r="E32" i="4" s="1"/>
  <c r="E13" i="7" s="1"/>
  <c r="E29" i="7" s="1"/>
  <c r="E41" i="7" s="1"/>
  <c r="E45" i="7" s="1"/>
  <c r="E113" i="7" s="1"/>
  <c r="E117" i="7" s="1"/>
  <c r="V35" i="5"/>
  <c r="I35" i="4"/>
  <c r="I39" i="4" s="1"/>
  <c r="I13" i="7"/>
  <c r="I29" i="7" s="1"/>
  <c r="I41" i="7" s="1"/>
  <c r="I45" i="7" s="1"/>
  <c r="I113" i="7" s="1"/>
  <c r="I117" i="7" s="1"/>
  <c r="K35" i="4"/>
  <c r="K39" i="4" s="1"/>
  <c r="K13" i="7"/>
  <c r="K29" i="7" s="1"/>
  <c r="K41" i="7" s="1"/>
  <c r="K45" i="7" s="1"/>
  <c r="K113" i="7" s="1"/>
  <c r="K117" i="7" s="1"/>
  <c r="V24" i="5"/>
  <c r="G35" i="4"/>
  <c r="G39" i="4" s="1"/>
  <c r="G13" i="7"/>
  <c r="G29" i="7" s="1"/>
  <c r="G41" i="7" s="1"/>
  <c r="G45" i="7" s="1"/>
  <c r="G113" i="7" s="1"/>
  <c r="G117" i="7" s="1"/>
  <c r="R24" i="5"/>
  <c r="E35" i="4" l="1"/>
  <c r="E39" i="4" s="1"/>
</calcChain>
</file>

<file path=xl/sharedStrings.xml><?xml version="1.0" encoding="utf-8"?>
<sst xmlns="http://schemas.openxmlformats.org/spreadsheetml/2006/main" count="427" uniqueCount="210">
  <si>
    <t xml:space="preserve">WP Energy Public Company Limited </t>
  </si>
  <si>
    <t>Statement of Financial Position</t>
  </si>
  <si>
    <t>As at 30 September 2023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</si>
  <si>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</si>
  <si>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</si>
  <si>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</si>
  <si>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</si>
  <si>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</si>
  <si>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</si>
  <si>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</si>
  <si>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2023</t>
  </si>
  <si>
    <t>2022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</si>
  <si>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</si>
  <si>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</si>
  <si>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</si>
  <si>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</si>
  <si>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</si>
  <si>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</si>
  <si>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</si>
  <si>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</si>
  <si>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</si>
  <si>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</si>
  <si>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</si>
  <si>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</si>
  <si>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</si>
  <si>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</si>
  <si>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</si>
  <si>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</si>
  <si>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</si>
  <si>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</si>
  <si>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</si>
  <si>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</si>
  <si>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</si>
  <si>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</si>
  <si>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</si>
  <si>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</si>
  <si>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</si>
  <si>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</si>
  <si>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</si>
  <si>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</si>
  <si>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</si>
  <si>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Trade and other payables</t>
  </si>
  <si>
    <t>Current portion of long-term borrowings</t>
  </si>
  <si>
    <t xml:space="preserve"> from financial institutions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</si>
  <si>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</si>
  <si>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</si>
  <si>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</si>
  <si>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</si>
  <si>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</si>
  <si>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</si>
  <si>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</si>
  <si>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</si>
  <si>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</si>
  <si>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</si>
  <si>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</si>
  <si>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</si>
  <si>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</si>
  <si>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</si>
  <si>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</si>
  <si>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</si>
  <si>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</si>
  <si>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</si>
  <si>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</si>
  <si>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</si>
  <si>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</si>
  <si>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</si>
  <si>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</si>
  <si>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</si>
  <si>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</si>
  <si>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</si>
  <si>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</si>
  <si>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</si>
  <si>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</si>
  <si>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</si>
  <si>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2023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</si>
  <si>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</si>
  <si>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</si>
  <si>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</si>
  <si>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</si>
  <si>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</si>
  <si>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</si>
  <si>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</si>
  <si>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</si>
  <si>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</si>
  <si>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</si>
  <si>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</si>
  <si>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</si>
  <si>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</si>
  <si>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</si>
  <si>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</si>
  <si>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</si>
  <si>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</si>
  <si>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</si>
  <si>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</t>
  </si>
  <si>
    <t>for the period</t>
  </si>
  <si>
    <t>Profit and total comprehensive income</t>
  </si>
  <si>
    <t>attributable to:</t>
  </si>
  <si>
    <t xml:space="preserve">Owners of the parent </t>
  </si>
  <si>
    <t xml:space="preserve">                                        -  </t>
  </si>
  <si>
    <t>Earnings per share</t>
  </si>
  <si>
    <t>Basic earnings per share</t>
  </si>
  <si>
    <t>For the nine-month period ended 30 September 2023</t>
  </si>
  <si>
    <t xml:space="preserve">                                      -  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</si>
  <si>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</si>
  <si>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</si>
  <si>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</si>
  <si>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</si>
  <si>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</si>
  <si>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</si>
  <si>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</si>
  <si>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</si>
  <si>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</si>
  <si>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</si>
  <si>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</si>
  <si>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</si>
  <si>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</si>
  <si>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</si>
  <si>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</si>
  <si>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</si>
  <si>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</si>
  <si>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</si>
  <si>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</si>
  <si>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</si>
  <si>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</si>
  <si>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</si>
  <si>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</si>
  <si>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</si>
  <si>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</si>
  <si>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Opening balance at 1 January 2022</t>
  </si>
  <si>
    <t>Change in equity for the period</t>
  </si>
  <si>
    <t>Appropriation of legal reserve</t>
  </si>
  <si>
    <t>Disposal of investment in subsidiary</t>
  </si>
  <si>
    <t>Dividends</t>
  </si>
  <si>
    <t xml:space="preserve">Total comprehensive income (expense) </t>
  </si>
  <si>
    <t xml:space="preserve">   for the period</t>
  </si>
  <si>
    <t>Closing balance at 30 September 2022</t>
  </si>
  <si>
    <t>Opening balance at 1 January 2023</t>
  </si>
  <si>
    <t>Closing balance at 30 September 2023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</si>
  <si>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</si>
  <si>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</si>
  <si>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</si>
  <si>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</si>
  <si>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</si>
  <si>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</si>
  <si>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</si>
  <si>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</si>
  <si>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</si>
  <si>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</si>
  <si>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Loss from lease termination</t>
  </si>
  <si>
    <t>Expected credit loss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</si>
  <si>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</si>
  <si>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</si>
  <si>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</si>
  <si>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</si>
  <si>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</si>
  <si>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Dividends income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</si>
  <si>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</si>
  <si>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</si>
  <si>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</si>
  <si>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</si>
  <si>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</si>
  <si>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</si>
  <si>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</si>
  <si>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</si>
  <si>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</si>
  <si>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</si>
  <si>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</si>
  <si>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</si>
  <si>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</si>
  <si>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</si>
  <si>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</si>
  <si>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</si>
  <si>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</si>
  <si>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Disposal of investment in subsidiary, net of cash</t>
  </si>
  <si>
    <t>Payments for long-term loan to related parties</t>
  </si>
  <si>
    <t>Proceeds from long-term loans to third party</t>
  </si>
  <si>
    <t>Purchases of intangible assets</t>
  </si>
  <si>
    <t>Purchases of investment properties</t>
  </si>
  <si>
    <t>Decrease in restricted cash</t>
  </si>
  <si>
    <t>Proceeds from disposal of equipment</t>
  </si>
  <si>
    <t>Interest received</t>
  </si>
  <si>
    <t>Dividend received</t>
  </si>
  <si>
    <t>Net cash used in investing activities</t>
  </si>
  <si>
    <t>Cash flows from financing activities</t>
  </si>
  <si>
    <t>Payments on lease liabilities</t>
  </si>
  <si>
    <t>Proceeds from short-term borrowings from</t>
  </si>
  <si>
    <t>financial institution</t>
  </si>
  <si>
    <t>Proceeds from long-term borrowings from</t>
  </si>
  <si>
    <t>Repayments of short-term borrowings from</t>
  </si>
  <si>
    <t>Repayments of long-term borrowings from</t>
  </si>
  <si>
    <t>Dividends paid</t>
  </si>
  <si>
    <t>Net cash used in financing activities</t>
  </si>
  <si>
    <t>Net increase  in cash and cash equivalents</t>
  </si>
  <si>
    <t>Cash and cash equivalents at end of the period</t>
  </si>
  <si>
    <t xml:space="preserve">Significant non-cash transactions </t>
  </si>
  <si>
    <t>The outstanding significant non-cash transactions for the nine-month period ended 30 September 2023 and 2022 are as follows:</t>
  </si>
  <si>
    <t>Payable arising from purchases of equipment</t>
  </si>
  <si>
    <t>Payable arising from purchases of intangible assets</t>
  </si>
  <si>
    <t>Right-of-use assets arising from lease liabilities</t>
  </si>
  <si>
    <t>Director _____________________________            Director _____________________________</t>
  </si>
  <si>
    <t xml:space="preserve">Short-term borrowings from </t>
  </si>
  <si>
    <t>financial institutions</t>
  </si>
  <si>
    <t xml:space="preserve">Long-term borrowings from 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</si>
  <si>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</si>
  <si>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 xml:space="preserve">Proceeds from rental income from </t>
  </si>
  <si>
    <t>investment properties</t>
  </si>
  <si>
    <t>Proceeds from repayments of long-term loan</t>
  </si>
  <si>
    <t>to related parties</t>
  </si>
  <si>
    <t xml:space="preserve">Cash and cash equivalents at beginning </t>
  </si>
  <si>
    <t>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</si>
</sst>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4"/>
      <name val="AngsanaUPC"/>
      <family val="1"/>
      <charset val="222"/>
    </font>
    <font>
      <sz val="14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37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8" applyNumberFormat="0" applyFill="0" applyBorder="0" applyAlignment="0">
      <alignment wrapText="1"/>
      <protection locked="0"/>
    </xf>
    <xf numFmtId="0" fontId="13" fillId="0" borderId="0">
      <protection locked="0"/>
    </xf>
    <xf numFmtId="43" fontId="12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7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2" fillId="0" borderId="0"/>
    <xf numFmtId="0" fontId="12" fillId="0" borderId="0"/>
    <xf numFmtId="0" fontId="15" fillId="0" borderId="0"/>
    <xf numFmtId="0" fontId="15" fillId="0" borderId="0">
      <protection locked="0"/>
    </xf>
    <xf numFmtId="0" fontId="18" fillId="0" borderId="0"/>
    <xf numFmtId="0" fontId="12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1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5">
    <xf numFmtId="0" fontId="0" fillId="0" borderId="0" xfId="0"/>
    <xf numFmtId="37" fontId="2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Continuous" vertical="center"/>
    </xf>
    <xf numFmtId="165" fontId="4" fillId="0" borderId="0" xfId="3" applyNumberFormat="1" applyFont="1" applyFill="1" applyBorder="1" applyAlignment="1">
      <alignment horizontal="centerContinuous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165" fontId="4" fillId="0" borderId="0" xfId="3" applyNumberFormat="1" applyFont="1" applyFill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Continuous" vertical="center"/>
    </xf>
    <xf numFmtId="165" fontId="4" fillId="0" borderId="1" xfId="3" applyNumberFormat="1" applyFont="1" applyFill="1" applyBorder="1" applyAlignment="1">
      <alignment horizontal="centerContinuous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6" fontId="2" fillId="0" borderId="1" xfId="3" quotePrefix="1" applyNumberFormat="1" applyFont="1" applyFill="1" applyBorder="1" applyAlignment="1">
      <alignment horizontal="right" vertical="center"/>
    </xf>
    <xf numFmtId="166" fontId="2" fillId="2" borderId="0" xfId="3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2" borderId="0" xfId="4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0" fontId="7" fillId="2" borderId="0" xfId="4" quotePrefix="1" applyFont="1" applyFill="1" applyAlignment="1">
      <alignment vertical="center"/>
    </xf>
    <xf numFmtId="0" fontId="4" fillId="0" borderId="0" xfId="4" quotePrefix="1" applyFont="1" applyAlignment="1">
      <alignment vertical="center"/>
    </xf>
    <xf numFmtId="0" fontId="4" fillId="0" borderId="0" xfId="3" applyNumberFormat="1" applyFont="1" applyFill="1" applyAlignment="1">
      <alignment vertical="center"/>
    </xf>
    <xf numFmtId="166" fontId="7" fillId="2" borderId="0" xfId="4" applyNumberFormat="1" applyFont="1" applyFill="1" applyAlignment="1">
      <alignment horizontal="right" vertical="center"/>
    </xf>
    <xf numFmtId="166" fontId="7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3" fontId="4" fillId="0" borderId="2" xfId="4" applyNumberFormat="1" applyFont="1" applyBorder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7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2" fillId="0" borderId="0" xfId="3" applyNumberFormat="1" applyFont="1" applyFill="1" applyAlignment="1">
      <alignment horizontal="centerContinuous" vertical="center"/>
    </xf>
    <xf numFmtId="165" fontId="4" fillId="0" borderId="0" xfId="3" applyNumberFormat="1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3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3" fontId="4" fillId="2" borderId="0" xfId="4" applyNumberFormat="1" applyFont="1" applyFill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0" borderId="2" xfId="4" applyNumberFormat="1" applyFont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4" fillId="2" borderId="2" xfId="4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0" borderId="3" xfId="5" applyNumberFormat="1" applyFont="1" applyBorder="1" applyAlignment="1">
      <alignment horizontal="right" vertical="center"/>
    </xf>
    <xf numFmtId="166" fontId="2" fillId="0" borderId="0" xfId="4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7" fillId="2" borderId="0" xfId="5" applyNumberFormat="1" applyFont="1" applyFill="1" applyAlignment="1">
      <alignment horizontal="right" vertical="center"/>
    </xf>
    <xf numFmtId="0" fontId="4" fillId="0" borderId="2" xfId="2" applyFont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9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" fontId="5" fillId="0" borderId="0" xfId="2" quotePrefix="1" applyNumberFormat="1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9" fontId="7" fillId="2" borderId="0" xfId="2" applyNumberFormat="1" applyFont="1" applyFill="1" applyAlignment="1">
      <alignment horizontal="right" vertical="center"/>
    </xf>
    <xf numFmtId="169" fontId="7" fillId="0" borderId="0" xfId="2" applyNumberFormat="1" applyFont="1" applyAlignment="1">
      <alignment vertical="center"/>
    </xf>
    <xf numFmtId="166" fontId="7" fillId="0" borderId="2" xfId="2" applyNumberFormat="1" applyFont="1" applyBorder="1" applyAlignment="1">
      <alignment horizontal="right" vertical="center"/>
    </xf>
    <xf numFmtId="166" fontId="7" fillId="2" borderId="4" xfId="2" applyNumberFormat="1" applyFont="1" applyFill="1" applyBorder="1" applyAlignment="1">
      <alignment horizontal="right" vertical="center"/>
    </xf>
    <xf numFmtId="166" fontId="7" fillId="0" borderId="4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9" fontId="7" fillId="2" borderId="1" xfId="2" applyNumberFormat="1" applyFont="1" applyFill="1" applyBorder="1" applyAlignment="1">
      <alignment horizontal="right" vertical="center"/>
    </xf>
    <xf numFmtId="169" fontId="7" fillId="0" borderId="1" xfId="2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vertical="center"/>
    </xf>
    <xf numFmtId="169" fontId="5" fillId="0" borderId="0" xfId="2" applyNumberFormat="1" applyFont="1" applyAlignment="1">
      <alignment vertical="center"/>
    </xf>
    <xf numFmtId="169" fontId="7" fillId="0" borderId="2" xfId="2" applyNumberFormat="1" applyFont="1" applyBorder="1" applyAlignment="1">
      <alignment vertical="center"/>
    </xf>
    <xf numFmtId="166" fontId="7" fillId="2" borderId="2" xfId="2" applyNumberFormat="1" applyFont="1" applyFill="1" applyBorder="1" applyAlignment="1">
      <alignment horizontal="right" vertical="center"/>
    </xf>
    <xf numFmtId="166" fontId="7" fillId="2" borderId="5" xfId="2" applyNumberFormat="1" applyFont="1" applyFill="1" applyBorder="1" applyAlignment="1">
      <alignment vertical="center"/>
    </xf>
    <xf numFmtId="166" fontId="7" fillId="0" borderId="5" xfId="2" applyNumberFormat="1" applyFont="1" applyBorder="1" applyAlignment="1">
      <alignment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2" borderId="5" xfId="2" applyNumberFormat="1" applyFont="1" applyFill="1" applyBorder="1" applyAlignment="1">
      <alignment horizontal="right" vertical="center"/>
    </xf>
    <xf numFmtId="166" fontId="7" fillId="0" borderId="5" xfId="2" applyNumberFormat="1" applyFont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170" fontId="7" fillId="2" borderId="0" xfId="2" applyNumberFormat="1" applyFont="1" applyFill="1" applyAlignment="1">
      <alignment vertical="center"/>
    </xf>
    <xf numFmtId="170" fontId="7" fillId="0" borderId="0" xfId="2" applyNumberFormat="1" applyFont="1" applyAlignment="1">
      <alignment vertical="center"/>
    </xf>
    <xf numFmtId="170" fontId="7" fillId="0" borderId="0" xfId="2" applyNumberFormat="1" applyFont="1" applyAlignment="1">
      <alignment horizontal="right" vertical="center"/>
    </xf>
    <xf numFmtId="170" fontId="7" fillId="2" borderId="5" xfId="2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5" xfId="2" applyNumberFormat="1" applyFont="1" applyBorder="1" applyAlignment="1">
      <alignment vertical="center"/>
    </xf>
    <xf numFmtId="168" fontId="7" fillId="0" borderId="0" xfId="2" applyNumberFormat="1" applyFont="1" applyAlignment="1">
      <alignment horizontal="right" vertical="center"/>
    </xf>
    <xf numFmtId="0" fontId="5" fillId="0" borderId="6" xfId="2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9" fontId="5" fillId="0" borderId="1" xfId="2" applyNumberFormat="1" applyFont="1" applyBorder="1" applyAlignment="1">
      <alignment horizontal="center" vertical="center"/>
    </xf>
    <xf numFmtId="166" fontId="5" fillId="0" borderId="4" xfId="2" applyNumberFormat="1" applyFont="1" applyBorder="1" applyAlignment="1">
      <alignment vertical="center"/>
    </xf>
    <xf numFmtId="169" fontId="5" fillId="0" borderId="1" xfId="2" applyNumberFormat="1" applyFont="1" applyBorder="1" applyAlignment="1">
      <alignment horizontal="center" vertical="center" wrapText="1"/>
    </xf>
    <xf numFmtId="167" fontId="7" fillId="0" borderId="0" xfId="2" applyNumberFormat="1" applyFont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37" fontId="5" fillId="0" borderId="0" xfId="2" applyNumberFormat="1" applyFont="1" applyAlignment="1">
      <alignment vertical="center"/>
    </xf>
    <xf numFmtId="166" fontId="7" fillId="0" borderId="3" xfId="2" applyNumberFormat="1" applyFont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6" fontId="7" fillId="2" borderId="3" xfId="2" applyNumberFormat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9" fontId="5" fillId="0" borderId="0" xfId="2" applyNumberFormat="1" applyFont="1" applyAlignment="1">
      <alignment horizontal="left" vertical="center"/>
    </xf>
    <xf numFmtId="166" fontId="7" fillId="0" borderId="0" xfId="2" applyNumberFormat="1" applyFont="1" applyAlignment="1">
      <alignment horizontal="centerContinuous" vertical="center"/>
    </xf>
    <xf numFmtId="169" fontId="5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Continuous" vertical="center"/>
    </xf>
    <xf numFmtId="169" fontId="7" fillId="0" borderId="0" xfId="2" applyNumberFormat="1" applyFont="1" applyAlignment="1">
      <alignment horizontal="left" vertical="center"/>
    </xf>
    <xf numFmtId="0" fontId="5" fillId="0" borderId="0" xfId="2" quotePrefix="1" applyFont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38" fontId="7" fillId="0" borderId="0" xfId="2" applyNumberFormat="1" applyFont="1" applyAlignment="1">
      <alignment vertical="center"/>
    </xf>
    <xf numFmtId="166" fontId="7" fillId="2" borderId="1" xfId="2" applyNumberFormat="1" applyFont="1" applyFill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6" fontId="7" fillId="0" borderId="2" xfId="2" applyNumberFormat="1" applyFont="1" applyBorder="1" applyAlignment="1">
      <alignment horizontal="right" vertical="center" wrapText="1"/>
    </xf>
    <xf numFmtId="169" fontId="7" fillId="0" borderId="0" xfId="2" quotePrefix="1" applyNumberFormat="1" applyFont="1" applyAlignment="1">
      <alignment horizontal="left" vertical="center"/>
    </xf>
    <xf numFmtId="0" fontId="7" fillId="0" borderId="0" xfId="2" quotePrefix="1" applyFont="1" applyAlignment="1">
      <alignment vertical="center"/>
    </xf>
    <xf numFmtId="0" fontId="7" fillId="2" borderId="4" xfId="2" applyFont="1" applyFill="1" applyBorder="1" applyAlignment="1">
      <alignment vertical="center"/>
    </xf>
    <xf numFmtId="0" fontId="7" fillId="0" borderId="4" xfId="2" applyFont="1" applyBorder="1" applyAlignment="1">
      <alignment vertical="center"/>
    </xf>
    <xf numFmtId="169" fontId="10" fillId="0" borderId="0" xfId="2" applyNumberFormat="1" applyFont="1" applyAlignment="1">
      <alignment horizontal="left" vertical="center"/>
    </xf>
    <xf numFmtId="169" fontId="11" fillId="0" borderId="0" xfId="2" applyNumberFormat="1" applyFont="1" applyAlignment="1">
      <alignment horizontal="left" vertical="center"/>
    </xf>
    <xf numFmtId="166" fontId="7" fillId="2" borderId="1" xfId="2" applyNumberFormat="1" applyFont="1" applyFill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9" fontId="7" fillId="0" borderId="1" xfId="2" applyNumberFormat="1" applyFont="1" applyBorder="1" applyAlignment="1">
      <alignment horizontal="left" vertical="center"/>
    </xf>
    <xf numFmtId="169" fontId="7" fillId="0" borderId="1" xfId="2" applyNumberFormat="1" applyFont="1" applyBorder="1" applyAlignment="1">
      <alignment horizontal="center" vertical="center"/>
    </xf>
    <xf numFmtId="169" fontId="5" fillId="0" borderId="0" xfId="2" quotePrefix="1" applyNumberFormat="1" applyFont="1" applyAlignment="1">
      <alignment horizontal="left" vertical="center"/>
    </xf>
    <xf numFmtId="171" fontId="7" fillId="0" borderId="0" xfId="2" quotePrefix="1" applyNumberFormat="1" applyFont="1" applyAlignment="1">
      <alignment horizontal="center" vertical="center"/>
    </xf>
    <xf numFmtId="3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9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9" fillId="0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2" xfId="2" applyFont="1" applyFill="1" applyBorder="1" applyAlignment="1">
      <alignment vertical="center"/>
    </xf>
    <xf numFmtId="0" fontId="2" fillId="0" borderId="2" xfId="2" applyFont="1" applyFill="1" applyBorder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166" fontId="7" fillId="2" borderId="0" xfId="2" applyNumberFormat="1" applyFont="1" applyFill="1" applyBorder="1" applyAlignment="1">
      <alignment horizontal="right" vertical="center" wrapText="1"/>
    </xf>
    <xf numFmtId="166" fontId="7" fillId="0" borderId="0" xfId="2" applyNumberFormat="1" applyFont="1" applyBorder="1" applyAlignment="1">
      <alignment horizontal="right" vertical="center" wrapText="1"/>
    </xf>
    <xf numFmtId="0" fontId="7" fillId="0" borderId="0" xfId="2" applyFont="1" applyBorder="1" applyAlignment="1">
      <alignment vertical="center"/>
    </xf>
    <xf numFmtId="169" fontId="7" fillId="0" borderId="0" xfId="2" applyNumberFormat="1" applyFont="1" applyFill="1" applyAlignment="1">
      <alignment horizontal="left" vertical="center"/>
    </xf>
    <xf numFmtId="169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0" fontId="5" fillId="0" borderId="0" xfId="2" applyFont="1" applyBorder="1" applyAlignment="1">
      <alignment horizontal="center" vertical="center"/>
    </xf>
    <xf numFmtId="169" fontId="7" fillId="0" borderId="2" xfId="2" applyNumberFormat="1" applyFont="1" applyFill="1" applyBorder="1" applyAlignment="1">
      <alignment horizontal="left" vertical="center"/>
    </xf>
    <xf numFmtId="16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vertical="center"/>
    </xf>
    <xf numFmtId="166" fontId="7" fillId="0" borderId="2" xfId="2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7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66" fontId="5" fillId="0" borderId="2" xfId="2" applyNumberFormat="1" applyFont="1" applyBorder="1" applyAlignment="1">
      <alignment horizontal="center" vertical="center"/>
    </xf>
  </cellXfs>
  <cellStyles count="70">
    <cellStyle name="Comma 2" xfId="3" xr:uid="{F42CE745-475A-4BC6-ADA7-D3D29CCC4713}"/>
    <cellStyle name="Comma 2 2" xfId="44" xr:uid="{B3D2BB17-951B-4EE4-8809-7F29CE7075F4}"/>
    <cellStyle name="Comma 2 2 2" xfId="65" xr:uid="{079261BD-1177-4E0C-A685-BED344E45D7D}"/>
    <cellStyle name="Comma 2 3" xfId="50" xr:uid="{A77CAE3A-611A-4DDE-8864-61E0E18D7E3D}"/>
    <cellStyle name="Comma 2 3 2" xfId="69" xr:uid="{B6C8AB93-F23E-4F57-A91A-90F2DF90D760}"/>
    <cellStyle name="Comma 2 4" xfId="58" xr:uid="{5D0FEAE8-98A2-4715-B509-410ED3FFE50B}"/>
    <cellStyle name="Comma 2 5" xfId="55" xr:uid="{35A93B1E-7EC3-4390-867F-42EFEA41B374}"/>
    <cellStyle name="Comma 2 6" xfId="11" xr:uid="{240A6C1F-3900-4341-B895-4B0765A8A00B}"/>
    <cellStyle name="Comma 3" xfId="10" xr:uid="{EDFB2ACD-C1FC-4750-9D27-7B45F69B9C18}"/>
    <cellStyle name="Comma 3 2" xfId="23" xr:uid="{B4BF3C8B-092B-4CC5-8D85-A92FC29F2076}"/>
    <cellStyle name="Comma 3 2 2" xfId="62" xr:uid="{B5CA8B4A-468E-4944-B73A-DFFBBA469496}"/>
    <cellStyle name="Comma 3 3" xfId="57" xr:uid="{802DDD93-305A-41D6-AD6E-DCFDC06E4C2E}"/>
    <cellStyle name="Comma 4" xfId="19" xr:uid="{5C055A6C-B2D0-4E6D-8510-5E283B3E4106}"/>
    <cellStyle name="Comma 4 2" xfId="45" xr:uid="{B3B55061-B3C0-45F3-8777-1D0665FDB930}"/>
    <cellStyle name="Comma 4 2 2" xfId="56" xr:uid="{9907AFCB-72A3-46C6-8B8C-229FD8D7D09D}"/>
    <cellStyle name="Comma 4 2 3" xfId="66" xr:uid="{C791DB10-F037-4C24-8863-491A084A840D}"/>
    <cellStyle name="Comma 4 2 4" xfId="54" xr:uid="{D9DAFC0C-71F9-435A-BEF6-792B033F8A5C}"/>
    <cellStyle name="Comma 4 3" xfId="26" xr:uid="{549E056B-DCE3-4191-85B1-1FE8DC5D7DD4}"/>
    <cellStyle name="Comma 4 3 2" xfId="63" xr:uid="{05FCA01E-2056-4516-B275-6214DA555274}"/>
    <cellStyle name="Comma 4 4" xfId="59" xr:uid="{9C0C53DB-83A0-4B62-8311-8B92C91E7AE6}"/>
    <cellStyle name="Comma 4 6 2 2" xfId="21" xr:uid="{A35615C9-2C08-4A86-B826-F1F2916D6F9C}"/>
    <cellStyle name="Comma 4 6 2 2 2" xfId="27" xr:uid="{38FF2E7C-AD8F-4F92-94BC-1CFC34CC261D}"/>
    <cellStyle name="Comma 4 6 2 2 2 2" xfId="64" xr:uid="{DE6D8859-0D78-420C-B449-D56308E78DAD}"/>
    <cellStyle name="Comma 4 6 2 2 3" xfId="60" xr:uid="{EA2BF219-C305-44D4-8733-FD05C4D9B50C}"/>
    <cellStyle name="Comma 5" xfId="46" xr:uid="{6E68DA46-3DE7-400D-81B6-F69B38FAA21A}"/>
    <cellStyle name="Comma 5 2" xfId="67" xr:uid="{B5848064-09CA-4C03-BA06-FDD7C14479B5}"/>
    <cellStyle name="Comma 6" xfId="22" xr:uid="{5DE64A61-6A59-479B-B954-3709AC0666CA}"/>
    <cellStyle name="Comma 6 2" xfId="61" xr:uid="{776AF9C9-673A-49D3-BB81-B7094541318C}"/>
    <cellStyle name="Comma 7" xfId="47" xr:uid="{76A6A284-3EB4-45E9-8B39-7D5A2A3A5552}"/>
    <cellStyle name="Comma 7 2" xfId="68" xr:uid="{40A8D28A-EF4B-46C8-BDAB-824585F99366}"/>
    <cellStyle name="Comma 8" xfId="51" xr:uid="{B7435A2E-B2E7-4814-93AF-6D91CA8F080F}"/>
    <cellStyle name="Currency 2" xfId="12" xr:uid="{063A089F-E0A2-4044-9FC7-6F70E230F355}"/>
    <cellStyle name="Followed Hyperlink" xfId="15" xr:uid="{C8BAC2E9-863D-490A-AA2A-6631FC1B4357}"/>
    <cellStyle name="Followed Hyperlink 2" xfId="24" xr:uid="{5B023821-0BF9-4D31-83C3-A393DDF5BA4D}"/>
    <cellStyle name="Followed Hyperlink 3" xfId="29" xr:uid="{718C8352-5D01-41DF-8F67-C91BE1532F5B}"/>
    <cellStyle name="Hyperlink" xfId="17" xr:uid="{BF9322FB-552E-4EEE-88C2-D98EA87F5ECB}"/>
    <cellStyle name="Hyperlink 2" xfId="16" xr:uid="{424F8C5A-9A58-46C6-86DE-F17E6EFB82FD}"/>
    <cellStyle name="Hyperlink 2 2" xfId="30" xr:uid="{48E6D521-389A-4C5C-8BFD-45BCB0F19A04}"/>
    <cellStyle name="Hyperlink 3" xfId="25" xr:uid="{F5B0828C-1414-4BBD-8A27-C6ACBAAF23AC}"/>
    <cellStyle name="Hyperlink 4" xfId="28" xr:uid="{C92CD9D2-1499-4AFE-8127-4995D6254892}"/>
    <cellStyle name="Normal" xfId="0" builtinId="0"/>
    <cellStyle name="Normal 12" xfId="40" xr:uid="{BC2E9786-FB08-4AA5-8B13-0B95489825DB}"/>
    <cellStyle name="Normal 199" xfId="20" xr:uid="{099024B3-EA47-4056-B292-E2DF34854DBC}"/>
    <cellStyle name="Normal 2" xfId="2" xr:uid="{B99139D9-1046-4FBE-9A49-9464CD2F87D9}"/>
    <cellStyle name="Normal 2 2" xfId="13" xr:uid="{09A66C0C-EED8-4C99-8C86-C1BC93540A48}"/>
    <cellStyle name="Normal 2 2 4 3" xfId="6" xr:uid="{5EFC4AF2-F1B0-469D-88E2-DB3DED74E899}"/>
    <cellStyle name="Normal 2 3" xfId="39" xr:uid="{21B86EFB-DCE0-494A-B85B-37E63E6FC30C}"/>
    <cellStyle name="Normal 2 4" xfId="43" xr:uid="{77D047C5-3B0C-4F3F-B90A-0F8CC644489E}"/>
    <cellStyle name="Normal 2 4 2" xfId="53" xr:uid="{25DDB829-663E-487C-80D2-AE569524B879}"/>
    <cellStyle name="Normal 2 5" xfId="49" xr:uid="{FBE73066-B8CD-4638-B514-05958DAF5D9F}"/>
    <cellStyle name="Normal 2 6" xfId="7" xr:uid="{AF9EF37C-1263-4B74-8C46-8D7C7892A0D0}"/>
    <cellStyle name="Normal 3" xfId="8" xr:uid="{F7F470AF-476C-456A-9491-C0F73A2D709D}"/>
    <cellStyle name="Normal 3 2" xfId="9" xr:uid="{71B34046-91B3-48FE-B4B7-36A279CCE6D2}"/>
    <cellStyle name="Normal 3 2 2" xfId="31" xr:uid="{4C008EA2-BB84-41F8-BAE2-8AA3DE5621E6}"/>
    <cellStyle name="Normal 3 2 5" xfId="32" xr:uid="{B88B12E1-95DB-4637-9B4A-0958EECBDA00}"/>
    <cellStyle name="Normal 3 3" xfId="33" xr:uid="{458616D9-804A-453D-9809-F26BC2B2990D}"/>
    <cellStyle name="Normal 3 3 2" xfId="34" xr:uid="{36FCA716-D290-45B6-926B-4D668730A623}"/>
    <cellStyle name="Normal 4" xfId="1" xr:uid="{557E01B9-5C90-4E03-A754-03BFE74B4CD0}"/>
    <cellStyle name="Normal 4 2" xfId="4" xr:uid="{B6FCB61E-8B40-467E-AA63-A15D648FE85C}"/>
    <cellStyle name="Normal 4 3" xfId="48" xr:uid="{B220AFFB-3270-4E2C-A2CE-719231635C6A}"/>
    <cellStyle name="Normal 4 4" xfId="35" xr:uid="{1532BBC9-9ED7-4115-8F7E-85072AA10FD8}"/>
    <cellStyle name="Normal 5" xfId="18" xr:uid="{F659D67D-8D0B-48C1-873A-E3D79D63865F}"/>
    <cellStyle name="Normal 5 2" xfId="36" xr:uid="{86681F47-8C67-43EF-B875-A3B563DF3BAE}"/>
    <cellStyle name="Normal 6" xfId="37" xr:uid="{DD1C2396-963C-4357-BB56-C1EC2F55BCEE}"/>
    <cellStyle name="Normal 6 2" xfId="5" xr:uid="{F7B89993-E6DC-4136-AEE6-CA8F8CADAB69}"/>
    <cellStyle name="Normal 7" xfId="38" xr:uid="{5982BE55-9C75-46A8-AB77-1CB973BBD761}"/>
    <cellStyle name="Normal 8" xfId="41" xr:uid="{A3C6B739-E154-4862-AC54-88727FA10CB2}"/>
    <cellStyle name="Normal 9" xfId="42" xr:uid="{45871752-1013-473A-AB52-271258DB5250}"/>
    <cellStyle name="Percent 2" xfId="14" xr:uid="{E82093F6-FE3A-4FB2-AD15-12644358773D}"/>
    <cellStyle name="Percent 4" xfId="52" xr:uid="{16305DB6-FABC-481A-B0C0-078906ABC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C77D-5FF9-409C-BD76-363F2CFAC7AE}">
  <dimension ref="A1:K153"/>
  <sheetViews>
    <sheetView topLeftCell="A145" zoomScaleNormal="100" zoomScaleSheetLayoutView="120" workbookViewId="0">
      <selection activeCell="P118" sqref="P118"/>
    </sheetView>
  </sheetViews>
  <sheetFormatPr defaultColWidth="9.28515625" defaultRowHeight="16.5" customHeight="1"/>
  <cols>
    <col min="1" max="1" width="1.7109375" style="5" customWidth="1"/>
    <col min="2" max="2" width="30.140625" style="5" customWidth="1"/>
    <col min="3" max="3" width="6" style="5" customWidth="1"/>
    <col min="4" max="4" width="0.7109375" style="5" customWidth="1"/>
    <col min="5" max="5" width="13.42578125" style="75" customWidth="1"/>
    <col min="6" max="6" width="0.7109375" style="75" customWidth="1"/>
    <col min="7" max="7" width="13.42578125" style="75" customWidth="1"/>
    <col min="8" max="8" width="0.7109375" style="75" customWidth="1"/>
    <col min="9" max="9" width="13.42578125" style="76" customWidth="1"/>
    <col min="10" max="10" width="0.7109375" style="75" customWidth="1"/>
    <col min="11" max="11" width="13.42578125" style="76" customWidth="1"/>
    <col min="12" max="16384" width="9.28515625" style="5"/>
  </cols>
  <sheetData>
    <row r="1" spans="1:11" ht="16.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1" ht="16.5" customHeight="1">
      <c r="A3" s="8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6.5" customHeight="1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>
      <c r="A6" s="6"/>
      <c r="B6" s="6"/>
      <c r="C6" s="3"/>
      <c r="D6" s="3"/>
      <c r="E6" s="194" t="s">
        <v>3</v>
      </c>
      <c r="F6" s="194"/>
      <c r="G6" s="194"/>
      <c r="H6" s="4"/>
      <c r="I6" s="194" t="s">
        <v>4</v>
      </c>
      <c r="J6" s="194"/>
      <c r="K6" s="194"/>
    </row>
    <row r="7" spans="1:11" ht="16.5" customHeight="1">
      <c r="A7" s="6"/>
      <c r="B7" s="6"/>
      <c r="C7" s="3"/>
      <c r="D7" s="3"/>
      <c r="E7" s="195" t="s">
        <v>5</v>
      </c>
      <c r="F7" s="195"/>
      <c r="G7" s="195"/>
      <c r="H7" s="4"/>
      <c r="I7" s="195" t="s">
        <v>5</v>
      </c>
      <c r="J7" s="195"/>
      <c r="K7" s="195"/>
    </row>
    <row r="8" spans="1:11" ht="16.5" customHeight="1">
      <c r="E8" s="12" t="s">
        <v>6</v>
      </c>
      <c r="F8" s="12"/>
      <c r="G8" s="12" t="s">
        <v>7</v>
      </c>
      <c r="H8" s="13"/>
      <c r="I8" s="12" t="s">
        <v>6</v>
      </c>
      <c r="J8" s="12"/>
      <c r="K8" s="12" t="s">
        <v>7</v>
      </c>
    </row>
    <row r="9" spans="1:11" ht="16.5" customHeight="1">
      <c r="E9" s="14" t="s">
        <v>8</v>
      </c>
      <c r="F9" s="12"/>
      <c r="G9" s="12" t="s">
        <v>9</v>
      </c>
      <c r="H9" s="13"/>
      <c r="I9" s="14" t="s">
        <v>8</v>
      </c>
      <c r="J9" s="12"/>
      <c r="K9" s="12" t="s">
        <v>9</v>
      </c>
    </row>
    <row r="10" spans="1:11" s="2" customFormat="1" ht="16.5" customHeight="1">
      <c r="C10" s="15"/>
      <c r="D10" s="15"/>
      <c r="E10" s="16" t="s">
        <v>10</v>
      </c>
      <c r="F10" s="17"/>
      <c r="G10" s="16" t="s">
        <v>11</v>
      </c>
      <c r="H10" s="18"/>
      <c r="I10" s="19" t="s">
        <v>10</v>
      </c>
      <c r="J10" s="17"/>
      <c r="K10" s="16" t="s">
        <v>11</v>
      </c>
    </row>
    <row r="11" spans="1:11" s="2" customFormat="1" ht="16.5" customHeight="1">
      <c r="C11" s="20" t="s">
        <v>12</v>
      </c>
      <c r="D11" s="21"/>
      <c r="E11" s="22" t="s">
        <v>13</v>
      </c>
      <c r="F11" s="12"/>
      <c r="G11" s="22" t="s">
        <v>13</v>
      </c>
      <c r="H11" s="12"/>
      <c r="I11" s="22" t="s">
        <v>13</v>
      </c>
      <c r="J11" s="12"/>
      <c r="K11" s="22" t="s">
        <v>13</v>
      </c>
    </row>
    <row r="12" spans="1:11" s="2" customFormat="1" ht="16.5" customHeight="1">
      <c r="C12" s="21"/>
      <c r="D12" s="21"/>
      <c r="E12" s="23"/>
      <c r="F12" s="12"/>
      <c r="G12" s="16"/>
      <c r="H12" s="12"/>
      <c r="I12" s="23"/>
      <c r="J12" s="12"/>
      <c r="K12" s="16"/>
    </row>
    <row r="13" spans="1:11" s="25" customFormat="1" ht="16.5" customHeight="1">
      <c r="A13" s="24" t="s">
        <v>14</v>
      </c>
      <c r="E13" s="26"/>
      <c r="H13" s="27"/>
      <c r="I13" s="28"/>
      <c r="J13" s="29"/>
      <c r="K13" s="27"/>
    </row>
    <row r="14" spans="1:11" s="25" customFormat="1" ht="16.5" customHeight="1">
      <c r="E14" s="30"/>
      <c r="H14" s="27"/>
      <c r="I14" s="28"/>
      <c r="J14" s="29"/>
      <c r="K14" s="27"/>
    </row>
    <row r="15" spans="1:11" s="25" customFormat="1" ht="16.5" customHeight="1">
      <c r="A15" s="24" t="s">
        <v>15</v>
      </c>
      <c r="B15" s="31"/>
      <c r="E15" s="30"/>
      <c r="H15" s="27"/>
      <c r="I15" s="28"/>
      <c r="J15" s="29"/>
      <c r="K15" s="27"/>
    </row>
    <row r="16" spans="1:11" s="25" customFormat="1" ht="16.5" customHeight="1">
      <c r="A16" s="24"/>
      <c r="B16" s="31"/>
      <c r="E16" s="30"/>
      <c r="H16" s="27"/>
      <c r="I16" s="28"/>
      <c r="J16" s="29"/>
      <c r="K16" s="27"/>
    </row>
    <row r="17" spans="1:11" s="25" customFormat="1" ht="16.5" customHeight="1">
      <c r="A17" s="32" t="s">
        <v>16</v>
      </c>
      <c r="B17" s="32"/>
      <c r="C17" s="27"/>
      <c r="D17" s="27"/>
      <c r="E17" s="33">
        <v>807244095</v>
      </c>
      <c r="F17" s="27"/>
      <c r="G17" s="29">
        <v>799404344</v>
      </c>
      <c r="H17" s="27"/>
      <c r="I17" s="33">
        <v>595979631</v>
      </c>
      <c r="J17" s="29"/>
      <c r="K17" s="29">
        <v>549814155</v>
      </c>
    </row>
    <row r="18" spans="1:11" s="25" customFormat="1" ht="16.5" customHeight="1">
      <c r="A18" s="32" t="s">
        <v>17</v>
      </c>
      <c r="B18" s="32"/>
      <c r="C18" s="27"/>
      <c r="D18" s="27"/>
      <c r="E18" s="33"/>
      <c r="F18" s="27"/>
      <c r="G18" s="29"/>
      <c r="H18" s="27"/>
      <c r="I18" s="33"/>
      <c r="J18" s="29"/>
      <c r="K18" s="29"/>
    </row>
    <row r="19" spans="1:11" s="25" customFormat="1" ht="16.5" customHeight="1">
      <c r="A19" s="32"/>
      <c r="B19" s="32" t="s">
        <v>18</v>
      </c>
      <c r="C19" s="27">
        <v>6</v>
      </c>
      <c r="D19" s="27"/>
      <c r="E19" s="33">
        <v>91980385</v>
      </c>
      <c r="F19" s="27"/>
      <c r="G19" s="29">
        <v>91127639</v>
      </c>
      <c r="H19" s="27"/>
      <c r="I19" s="33">
        <v>91980385</v>
      </c>
      <c r="J19" s="29"/>
      <c r="K19" s="29">
        <v>91127639</v>
      </c>
    </row>
    <row r="20" spans="1:11" s="25" customFormat="1" ht="16.5" customHeight="1">
      <c r="A20" s="32" t="s">
        <v>19</v>
      </c>
      <c r="B20" s="32"/>
      <c r="C20" s="27">
        <v>7</v>
      </c>
      <c r="D20" s="27"/>
      <c r="E20" s="33">
        <v>1371016822</v>
      </c>
      <c r="F20" s="27"/>
      <c r="G20" s="29">
        <v>1381072644</v>
      </c>
      <c r="H20" s="27"/>
      <c r="I20" s="33">
        <v>1494476140</v>
      </c>
      <c r="J20" s="29"/>
      <c r="K20" s="29">
        <v>1493420706</v>
      </c>
    </row>
    <row r="21" spans="1:11" s="25" customFormat="1" ht="16.5" customHeight="1">
      <c r="A21" s="32" t="s">
        <v>20</v>
      </c>
      <c r="B21" s="32"/>
      <c r="C21" s="27"/>
      <c r="D21" s="27"/>
      <c r="E21" s="33">
        <v>376843626</v>
      </c>
      <c r="F21" s="27"/>
      <c r="G21" s="29">
        <v>425112073</v>
      </c>
      <c r="H21" s="27"/>
      <c r="I21" s="33">
        <v>364878699</v>
      </c>
      <c r="J21" s="29"/>
      <c r="K21" s="29">
        <v>421483086</v>
      </c>
    </row>
    <row r="22" spans="1:11" s="25" customFormat="1" ht="16.5" customHeight="1">
      <c r="A22" s="32" t="s">
        <v>21</v>
      </c>
      <c r="B22" s="32"/>
      <c r="C22" s="27"/>
      <c r="D22" s="27"/>
      <c r="E22" s="34">
        <v>8736195</v>
      </c>
      <c r="F22" s="27"/>
      <c r="G22" s="35">
        <v>10655063</v>
      </c>
      <c r="H22" s="27"/>
      <c r="I22" s="34">
        <v>5527082</v>
      </c>
      <c r="J22" s="29"/>
      <c r="K22" s="36">
        <v>5665981</v>
      </c>
    </row>
    <row r="23" spans="1:11" s="25" customFormat="1" ht="16.5" customHeight="1">
      <c r="C23" s="27"/>
      <c r="D23" s="27"/>
      <c r="E23" s="33"/>
      <c r="F23" s="27"/>
      <c r="G23" s="29"/>
      <c r="H23" s="27"/>
      <c r="I23" s="37"/>
      <c r="J23" s="29"/>
      <c r="K23" s="29"/>
    </row>
    <row r="24" spans="1:11" s="25" customFormat="1" ht="16.5" customHeight="1">
      <c r="A24" s="24" t="s">
        <v>22</v>
      </c>
      <c r="C24" s="27"/>
      <c r="D24" s="27"/>
      <c r="E24" s="34">
        <f>SUM(E17:F22)</f>
        <v>2655821123</v>
      </c>
      <c r="F24" s="27"/>
      <c r="G24" s="35">
        <f>SUM(G17:H22)</f>
        <v>2707371763</v>
      </c>
      <c r="H24" s="27"/>
      <c r="I24" s="38">
        <f>SUM(I17:J22)</f>
        <v>2552841937</v>
      </c>
      <c r="J24" s="29"/>
      <c r="K24" s="35">
        <f>SUM(K17:K22)</f>
        <v>2561511567</v>
      </c>
    </row>
    <row r="25" spans="1:11" s="25" customFormat="1" ht="16.5" customHeight="1">
      <c r="A25" s="24"/>
      <c r="C25" s="27"/>
      <c r="D25" s="27"/>
      <c r="E25" s="33"/>
      <c r="F25" s="27"/>
      <c r="G25" s="29"/>
      <c r="H25" s="27"/>
      <c r="I25" s="37"/>
      <c r="J25" s="29"/>
      <c r="K25" s="29"/>
    </row>
    <row r="26" spans="1:11" s="25" customFormat="1" ht="16.5" customHeight="1">
      <c r="A26" s="24" t="s">
        <v>23</v>
      </c>
      <c r="C26" s="27"/>
      <c r="D26" s="27"/>
      <c r="E26" s="33"/>
      <c r="F26" s="27"/>
      <c r="G26" s="29"/>
      <c r="H26" s="27"/>
      <c r="I26" s="37"/>
      <c r="J26" s="29"/>
      <c r="K26" s="29"/>
    </row>
    <row r="27" spans="1:11" s="25" customFormat="1" ht="16.5" customHeight="1">
      <c r="A27" s="24"/>
      <c r="C27" s="27"/>
      <c r="D27" s="27"/>
      <c r="E27" s="33"/>
      <c r="F27" s="27"/>
      <c r="G27" s="29"/>
      <c r="H27" s="27"/>
      <c r="I27" s="37"/>
      <c r="J27" s="29"/>
      <c r="K27" s="29"/>
    </row>
    <row r="28" spans="1:11" s="25" customFormat="1" ht="16.5" customHeight="1">
      <c r="A28" s="25" t="s">
        <v>24</v>
      </c>
      <c r="C28" s="27">
        <v>19</v>
      </c>
      <c r="D28" s="27"/>
      <c r="E28" s="33">
        <v>53073567</v>
      </c>
      <c r="F28" s="27"/>
      <c r="G28" s="29">
        <v>184482484</v>
      </c>
      <c r="H28" s="27"/>
      <c r="I28" s="37">
        <v>39917067</v>
      </c>
      <c r="J28" s="29"/>
      <c r="K28" s="29">
        <v>171125984</v>
      </c>
    </row>
    <row r="29" spans="1:11" s="25" customFormat="1" ht="16.5" customHeight="1">
      <c r="A29" s="32" t="s">
        <v>25</v>
      </c>
      <c r="C29" s="27"/>
      <c r="D29" s="27"/>
      <c r="E29" s="33">
        <v>3000000</v>
      </c>
      <c r="F29" s="27"/>
      <c r="G29" s="29">
        <v>3000000</v>
      </c>
      <c r="H29" s="27"/>
      <c r="I29" s="37">
        <v>3000000</v>
      </c>
      <c r="J29" s="29"/>
      <c r="K29" s="29">
        <v>3000000</v>
      </c>
    </row>
    <row r="30" spans="1:11" s="25" customFormat="1" ht="16.5" customHeight="1">
      <c r="A30" s="32" t="s">
        <v>26</v>
      </c>
      <c r="C30" s="27"/>
      <c r="D30" s="27"/>
      <c r="E30" s="33">
        <v>0</v>
      </c>
      <c r="F30" s="27"/>
      <c r="G30" s="29">
        <v>0</v>
      </c>
      <c r="H30" s="27"/>
      <c r="I30" s="37">
        <v>543395414</v>
      </c>
      <c r="J30" s="29"/>
      <c r="K30" s="29">
        <v>543395414</v>
      </c>
    </row>
    <row r="31" spans="1:11" s="25" customFormat="1" ht="16.5" customHeight="1">
      <c r="A31" s="32" t="s">
        <v>27</v>
      </c>
      <c r="C31" s="27">
        <v>20.3</v>
      </c>
      <c r="D31" s="27"/>
      <c r="E31" s="33">
        <v>0</v>
      </c>
      <c r="F31" s="27"/>
      <c r="G31" s="29">
        <v>0</v>
      </c>
      <c r="H31" s="27"/>
      <c r="I31" s="37">
        <v>32222043</v>
      </c>
      <c r="J31" s="29"/>
      <c r="K31" s="29">
        <v>37636834</v>
      </c>
    </row>
    <row r="32" spans="1:11" s="25" customFormat="1" ht="16.5" customHeight="1">
      <c r="A32" s="32" t="s">
        <v>28</v>
      </c>
      <c r="C32" s="27"/>
      <c r="D32" s="27"/>
      <c r="E32" s="33">
        <v>287838814</v>
      </c>
      <c r="F32" s="27"/>
      <c r="G32" s="29">
        <v>268746480</v>
      </c>
      <c r="H32" s="27"/>
      <c r="I32" s="37">
        <v>268682064</v>
      </c>
      <c r="J32" s="29"/>
      <c r="K32" s="29">
        <v>249589730</v>
      </c>
    </row>
    <row r="33" spans="1:11" s="25" customFormat="1" ht="16.5" customHeight="1">
      <c r="A33" s="32" t="s">
        <v>29</v>
      </c>
      <c r="C33" s="27">
        <v>9</v>
      </c>
      <c r="D33" s="27"/>
      <c r="E33" s="33">
        <v>3022416464</v>
      </c>
      <c r="F33" s="27"/>
      <c r="G33" s="29">
        <v>2928423973</v>
      </c>
      <c r="H33" s="27"/>
      <c r="I33" s="37">
        <v>2810337079</v>
      </c>
      <c r="J33" s="29"/>
      <c r="K33" s="29">
        <v>2708204597</v>
      </c>
    </row>
    <row r="34" spans="1:11" s="25" customFormat="1" ht="16.5" customHeight="1">
      <c r="A34" s="32" t="s">
        <v>30</v>
      </c>
      <c r="C34" s="27">
        <v>10</v>
      </c>
      <c r="D34" s="27"/>
      <c r="E34" s="33">
        <v>330093750</v>
      </c>
      <c r="F34" s="27"/>
      <c r="G34" s="29">
        <v>370532340</v>
      </c>
      <c r="H34" s="27"/>
      <c r="I34" s="37">
        <v>292769003</v>
      </c>
      <c r="J34" s="29"/>
      <c r="K34" s="29">
        <v>341686821</v>
      </c>
    </row>
    <row r="35" spans="1:11" s="25" customFormat="1" ht="16.5" customHeight="1">
      <c r="A35" s="32" t="s">
        <v>31</v>
      </c>
      <c r="C35" s="27"/>
      <c r="D35" s="27"/>
      <c r="E35" s="33">
        <v>138153197</v>
      </c>
      <c r="F35" s="27"/>
      <c r="G35" s="29">
        <v>138153197</v>
      </c>
      <c r="H35" s="27"/>
      <c r="I35" s="37">
        <v>317602</v>
      </c>
      <c r="J35" s="29"/>
      <c r="K35" s="29">
        <v>317602</v>
      </c>
    </row>
    <row r="36" spans="1:11" s="25" customFormat="1" ht="16.5" customHeight="1">
      <c r="A36" s="32" t="s">
        <v>32</v>
      </c>
      <c r="C36" s="27">
        <v>9</v>
      </c>
      <c r="D36" s="27"/>
      <c r="E36" s="33">
        <v>366395913</v>
      </c>
      <c r="F36" s="27"/>
      <c r="G36" s="29">
        <v>353504880</v>
      </c>
      <c r="H36" s="27"/>
      <c r="I36" s="37">
        <v>328021232</v>
      </c>
      <c r="J36" s="29"/>
      <c r="K36" s="29">
        <v>309566127</v>
      </c>
    </row>
    <row r="37" spans="1:11" s="25" customFormat="1" ht="16.5" customHeight="1">
      <c r="A37" s="32" t="s">
        <v>33</v>
      </c>
      <c r="C37" s="27"/>
      <c r="D37" s="27"/>
      <c r="E37" s="33">
        <v>14471666</v>
      </c>
      <c r="F37" s="27"/>
      <c r="G37" s="29">
        <v>13741827</v>
      </c>
      <c r="H37" s="27"/>
      <c r="I37" s="37">
        <v>11982500</v>
      </c>
      <c r="J37" s="29"/>
      <c r="K37" s="29">
        <v>11494503</v>
      </c>
    </row>
    <row r="38" spans="1:11" s="25" customFormat="1" ht="16.5" customHeight="1">
      <c r="A38" s="32" t="s">
        <v>34</v>
      </c>
      <c r="C38" s="27"/>
      <c r="D38" s="27"/>
      <c r="E38" s="34">
        <v>47929507</v>
      </c>
      <c r="F38" s="27"/>
      <c r="G38" s="35">
        <v>54482577</v>
      </c>
      <c r="H38" s="27"/>
      <c r="I38" s="38">
        <v>52750704</v>
      </c>
      <c r="J38" s="29"/>
      <c r="K38" s="35">
        <v>53711847</v>
      </c>
    </row>
    <row r="39" spans="1:11" s="25" customFormat="1" ht="16.5" customHeight="1">
      <c r="C39" s="27"/>
      <c r="D39" s="27"/>
      <c r="E39" s="33"/>
      <c r="F39" s="27"/>
      <c r="G39" s="29"/>
      <c r="H39" s="27"/>
      <c r="I39" s="37"/>
      <c r="J39" s="29"/>
      <c r="K39" s="29"/>
    </row>
    <row r="40" spans="1:11" s="25" customFormat="1" ht="16.5" customHeight="1">
      <c r="A40" s="24" t="s">
        <v>35</v>
      </c>
      <c r="C40" s="27"/>
      <c r="D40" s="27"/>
      <c r="E40" s="34">
        <f>SUM(E28:E38)</f>
        <v>4263372878</v>
      </c>
      <c r="F40" s="27"/>
      <c r="G40" s="35">
        <f>SUM(G28:G38)</f>
        <v>4315067758</v>
      </c>
      <c r="H40" s="27"/>
      <c r="I40" s="38">
        <f>SUM(I28:J39)</f>
        <v>4383394708</v>
      </c>
      <c r="J40" s="29"/>
      <c r="K40" s="35">
        <f>SUM(K28:K39)</f>
        <v>4429729459</v>
      </c>
    </row>
    <row r="41" spans="1:11" s="25" customFormat="1" ht="16.5" customHeight="1">
      <c r="C41" s="27"/>
      <c r="D41" s="27"/>
      <c r="E41" s="33"/>
      <c r="F41" s="27"/>
      <c r="G41" s="29"/>
      <c r="H41" s="27"/>
      <c r="I41" s="37"/>
      <c r="J41" s="29"/>
      <c r="K41" s="29"/>
    </row>
    <row r="42" spans="1:11" s="25" customFormat="1" ht="16.5" customHeight="1" thickBot="1">
      <c r="A42" s="24" t="s">
        <v>36</v>
      </c>
      <c r="C42" s="27"/>
      <c r="D42" s="27"/>
      <c r="E42" s="39">
        <f>SUM(E24,E40)</f>
        <v>6919194001</v>
      </c>
      <c r="F42" s="27"/>
      <c r="G42" s="40">
        <f>SUM(G24,G40)</f>
        <v>7022439521</v>
      </c>
      <c r="H42" s="27"/>
      <c r="I42" s="41">
        <f>SUM(I24,I40)</f>
        <v>6936236645</v>
      </c>
      <c r="J42" s="29"/>
      <c r="K42" s="40">
        <f>SUM(K24,K40)</f>
        <v>6991241026</v>
      </c>
    </row>
    <row r="43" spans="1:11" ht="16.5" customHeight="1" thickTop="1">
      <c r="A43" s="2"/>
      <c r="B43" s="2"/>
      <c r="C43" s="42"/>
      <c r="D43" s="42"/>
      <c r="E43" s="43"/>
      <c r="F43" s="43"/>
      <c r="G43" s="44"/>
      <c r="H43" s="43"/>
      <c r="I43" s="44"/>
      <c r="J43" s="44"/>
      <c r="K43" s="44"/>
    </row>
    <row r="44" spans="1:11" ht="16.5" customHeight="1">
      <c r="A44" s="2"/>
      <c r="B44" s="2"/>
      <c r="C44" s="42"/>
      <c r="D44" s="42"/>
      <c r="E44" s="43"/>
      <c r="F44" s="43"/>
      <c r="G44" s="44"/>
      <c r="H44" s="43"/>
      <c r="I44" s="44"/>
      <c r="J44" s="44"/>
      <c r="K44" s="44"/>
    </row>
    <row r="45" spans="1:11" ht="16.5" customHeight="1">
      <c r="A45" s="2"/>
      <c r="B45" s="2"/>
      <c r="C45" s="42"/>
      <c r="D45" s="42"/>
      <c r="E45" s="43"/>
      <c r="F45" s="43"/>
      <c r="G45" s="44"/>
      <c r="H45" s="43"/>
      <c r="I45" s="44"/>
      <c r="J45" s="44"/>
      <c r="K45" s="44"/>
    </row>
    <row r="46" spans="1:11" ht="16.5" customHeight="1">
      <c r="A46" s="2"/>
      <c r="B46" s="2"/>
      <c r="C46" s="42"/>
      <c r="D46" s="42"/>
      <c r="E46" s="43"/>
      <c r="F46" s="43"/>
      <c r="G46" s="44"/>
      <c r="H46" s="43"/>
      <c r="I46" s="44"/>
      <c r="J46" s="44"/>
      <c r="K46" s="44"/>
    </row>
    <row r="47" spans="1:11" ht="16.5" customHeight="1">
      <c r="A47" s="2"/>
      <c r="B47" s="2"/>
      <c r="C47" s="42"/>
      <c r="D47" s="42"/>
      <c r="E47" s="43"/>
      <c r="F47" s="43"/>
      <c r="G47" s="44"/>
      <c r="H47" s="43"/>
      <c r="I47" s="44"/>
      <c r="J47" s="44"/>
      <c r="K47" s="44"/>
    </row>
    <row r="48" spans="1:11" ht="16.5" customHeight="1">
      <c r="A48" s="196" t="s">
        <v>199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</row>
    <row r="49" spans="1:11" ht="16.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ht="6" customHeight="1">
      <c r="A50" s="2"/>
      <c r="B50" s="2"/>
      <c r="C50" s="42"/>
      <c r="D50" s="42"/>
      <c r="E50" s="43"/>
      <c r="F50" s="43"/>
      <c r="G50" s="44"/>
      <c r="H50" s="43"/>
      <c r="I50" s="44"/>
      <c r="J50" s="44"/>
      <c r="K50" s="44"/>
    </row>
    <row r="51" spans="1:11" ht="21.95" customHeight="1">
      <c r="A51" s="45" t="s">
        <v>37</v>
      </c>
      <c r="B51" s="45"/>
      <c r="C51" s="45"/>
      <c r="D51" s="45"/>
      <c r="E51" s="46"/>
      <c r="F51" s="46"/>
      <c r="G51" s="46"/>
      <c r="H51" s="46"/>
      <c r="I51" s="46"/>
      <c r="J51" s="46"/>
      <c r="K51" s="46"/>
    </row>
    <row r="52" spans="1:11" ht="16.5" customHeight="1">
      <c r="A52" s="6" t="str">
        <f>A1</f>
        <v xml:space="preserve">WP Energy Public Company Limited </v>
      </c>
      <c r="B52" s="6"/>
      <c r="C52" s="3"/>
      <c r="D52" s="3"/>
      <c r="E52" s="4"/>
      <c r="F52" s="4"/>
      <c r="G52" s="4"/>
      <c r="H52" s="4"/>
      <c r="I52" s="47"/>
      <c r="J52" s="4"/>
      <c r="K52" s="7"/>
    </row>
    <row r="53" spans="1:11" ht="16.5" customHeight="1">
      <c r="A53" s="6" t="s">
        <v>38</v>
      </c>
      <c r="B53" s="6"/>
      <c r="C53" s="42"/>
      <c r="D53" s="42"/>
      <c r="E53" s="43"/>
      <c r="F53" s="43"/>
      <c r="G53" s="43"/>
      <c r="H53" s="43"/>
      <c r="I53" s="48"/>
      <c r="J53" s="43"/>
      <c r="K53" s="48"/>
    </row>
    <row r="54" spans="1:11" ht="16.5" customHeight="1">
      <c r="A54" s="9" t="str">
        <f>+A3</f>
        <v>As at 30 September 2023</v>
      </c>
      <c r="B54" s="9"/>
      <c r="C54" s="49"/>
      <c r="D54" s="49"/>
      <c r="E54" s="50"/>
      <c r="F54" s="50"/>
      <c r="G54" s="50"/>
      <c r="H54" s="50"/>
      <c r="I54" s="50"/>
      <c r="J54" s="50"/>
      <c r="K54" s="50"/>
    </row>
    <row r="55" spans="1:11" ht="16.5" customHeight="1">
      <c r="A55" s="6"/>
      <c r="B55" s="6"/>
      <c r="C55" s="42"/>
      <c r="D55" s="42"/>
      <c r="E55" s="43"/>
      <c r="F55" s="43"/>
      <c r="G55" s="43"/>
      <c r="H55" s="43"/>
      <c r="I55" s="43"/>
      <c r="J55" s="43"/>
      <c r="K55" s="43"/>
    </row>
    <row r="56" spans="1:11" ht="16.5" customHeight="1">
      <c r="A56" s="6"/>
      <c r="B56" s="6"/>
      <c r="C56" s="42"/>
      <c r="D56" s="42"/>
      <c r="E56" s="43"/>
      <c r="F56" s="43"/>
      <c r="G56" s="43"/>
      <c r="H56" s="43"/>
      <c r="I56" s="43"/>
      <c r="J56" s="43"/>
      <c r="K56" s="43"/>
    </row>
    <row r="57" spans="1:11" ht="16.5" customHeight="1">
      <c r="A57" s="6"/>
      <c r="B57" s="6"/>
      <c r="C57" s="42"/>
      <c r="D57" s="42"/>
      <c r="E57" s="194" t="s">
        <v>3</v>
      </c>
      <c r="F57" s="194"/>
      <c r="G57" s="194"/>
      <c r="H57" s="4"/>
      <c r="I57" s="194" t="s">
        <v>4</v>
      </c>
      <c r="J57" s="194"/>
      <c r="K57" s="194"/>
    </row>
    <row r="58" spans="1:11" ht="16.5" customHeight="1">
      <c r="A58" s="6"/>
      <c r="B58" s="6"/>
      <c r="C58" s="42"/>
      <c r="D58" s="42"/>
      <c r="E58" s="195" t="s">
        <v>5</v>
      </c>
      <c r="F58" s="195"/>
      <c r="G58" s="195"/>
      <c r="H58" s="4"/>
      <c r="I58" s="195" t="s">
        <v>5</v>
      </c>
      <c r="J58" s="195"/>
      <c r="K58" s="195"/>
    </row>
    <row r="59" spans="1:11" ht="16.5" customHeight="1">
      <c r="E59" s="12" t="s">
        <v>6</v>
      </c>
      <c r="F59" s="12"/>
      <c r="G59" s="12" t="s">
        <v>7</v>
      </c>
      <c r="H59" s="13"/>
      <c r="I59" s="12" t="s">
        <v>6</v>
      </c>
      <c r="J59" s="12"/>
      <c r="K59" s="12" t="s">
        <v>7</v>
      </c>
    </row>
    <row r="60" spans="1:11" s="2" customFormat="1" ht="16.5" customHeight="1">
      <c r="A60" s="5"/>
      <c r="B60" s="5"/>
      <c r="C60" s="5"/>
      <c r="D60" s="5"/>
      <c r="E60" s="14" t="s">
        <v>8</v>
      </c>
      <c r="F60" s="12"/>
      <c r="G60" s="12" t="s">
        <v>9</v>
      </c>
      <c r="H60" s="13"/>
      <c r="I60" s="14" t="s">
        <v>8</v>
      </c>
      <c r="J60" s="12"/>
      <c r="K60" s="12" t="s">
        <v>9</v>
      </c>
    </row>
    <row r="61" spans="1:11" s="2" customFormat="1" ht="16.5" customHeight="1">
      <c r="C61" s="15"/>
      <c r="D61" s="15"/>
      <c r="E61" s="16" t="s">
        <v>10</v>
      </c>
      <c r="F61" s="17"/>
      <c r="G61" s="16" t="s">
        <v>11</v>
      </c>
      <c r="H61" s="18"/>
      <c r="I61" s="19" t="s">
        <v>10</v>
      </c>
      <c r="J61" s="17"/>
      <c r="K61" s="16" t="s">
        <v>11</v>
      </c>
    </row>
    <row r="62" spans="1:11" ht="16.5" customHeight="1">
      <c r="A62" s="2"/>
      <c r="B62" s="2"/>
      <c r="C62" s="20" t="s">
        <v>12</v>
      </c>
      <c r="D62" s="21"/>
      <c r="E62" s="22" t="s">
        <v>13</v>
      </c>
      <c r="F62" s="12"/>
      <c r="G62" s="22" t="s">
        <v>13</v>
      </c>
      <c r="H62" s="12"/>
      <c r="I62" s="22" t="s">
        <v>13</v>
      </c>
      <c r="J62" s="12"/>
      <c r="K62" s="22" t="s">
        <v>13</v>
      </c>
    </row>
    <row r="63" spans="1:11" ht="16.5" customHeight="1">
      <c r="A63" s="2"/>
      <c r="B63" s="2"/>
      <c r="C63" s="21"/>
      <c r="D63" s="21"/>
      <c r="E63" s="23"/>
      <c r="F63" s="12"/>
      <c r="G63" s="16"/>
      <c r="H63" s="12"/>
      <c r="I63" s="23"/>
      <c r="J63" s="12"/>
      <c r="K63" s="16"/>
    </row>
    <row r="64" spans="1:11" s="25" customFormat="1" ht="16.5" customHeight="1">
      <c r="A64" s="24" t="s">
        <v>39</v>
      </c>
      <c r="E64" s="51"/>
      <c r="H64" s="27"/>
      <c r="I64" s="28"/>
      <c r="J64" s="29"/>
      <c r="K64" s="27"/>
    </row>
    <row r="65" spans="1:11" s="25" customFormat="1" ht="16.5" customHeight="1">
      <c r="E65" s="52"/>
      <c r="H65" s="27"/>
      <c r="I65" s="28"/>
      <c r="J65" s="29"/>
      <c r="K65" s="27"/>
    </row>
    <row r="66" spans="1:11" s="25" customFormat="1" ht="16.5" customHeight="1">
      <c r="A66" s="24" t="s">
        <v>40</v>
      </c>
      <c r="E66" s="52"/>
      <c r="H66" s="27"/>
      <c r="I66" s="28"/>
      <c r="J66" s="29"/>
      <c r="K66" s="27"/>
    </row>
    <row r="67" spans="1:11" s="25" customFormat="1" ht="16.5" customHeight="1">
      <c r="E67" s="52"/>
      <c r="H67" s="27"/>
      <c r="I67" s="28"/>
      <c r="J67" s="29"/>
      <c r="K67" s="27"/>
    </row>
    <row r="68" spans="1:11" s="25" customFormat="1" ht="16.5" customHeight="1">
      <c r="A68" s="25" t="s">
        <v>200</v>
      </c>
      <c r="C68" s="27"/>
      <c r="D68" s="27"/>
      <c r="E68" s="53"/>
      <c r="F68" s="27"/>
      <c r="G68" s="54"/>
      <c r="H68" s="55"/>
      <c r="I68" s="56"/>
      <c r="J68" s="57"/>
      <c r="K68" s="57"/>
    </row>
    <row r="69" spans="1:11" s="25" customFormat="1" ht="16.5" customHeight="1">
      <c r="B69" s="25" t="s">
        <v>201</v>
      </c>
      <c r="C69" s="27">
        <v>12</v>
      </c>
      <c r="D69" s="27"/>
      <c r="E69" s="53">
        <v>20000000</v>
      </c>
      <c r="F69" s="27"/>
      <c r="G69" s="54">
        <v>20000000</v>
      </c>
      <c r="H69" s="55"/>
      <c r="I69" s="56">
        <v>0</v>
      </c>
      <c r="J69" s="57"/>
      <c r="K69" s="57">
        <v>0</v>
      </c>
    </row>
    <row r="70" spans="1:11" s="25" customFormat="1" ht="16.5" customHeight="1">
      <c r="A70" s="32" t="s">
        <v>41</v>
      </c>
      <c r="C70" s="27">
        <v>11</v>
      </c>
      <c r="D70" s="27"/>
      <c r="E70" s="37">
        <v>1147391959</v>
      </c>
      <c r="F70" s="27"/>
      <c r="G70" s="57">
        <v>1203461740</v>
      </c>
      <c r="H70" s="55"/>
      <c r="I70" s="56">
        <v>1137071936</v>
      </c>
      <c r="J70" s="57"/>
      <c r="K70" s="57">
        <v>1192712468</v>
      </c>
    </row>
    <row r="71" spans="1:11" s="25" customFormat="1" ht="16.5" customHeight="1">
      <c r="A71" s="32" t="s">
        <v>42</v>
      </c>
      <c r="C71" s="27"/>
      <c r="D71" s="27"/>
      <c r="E71" s="37"/>
      <c r="F71" s="27"/>
      <c r="G71" s="57"/>
      <c r="H71" s="55"/>
      <c r="I71" s="56"/>
      <c r="J71" s="57"/>
      <c r="K71" s="57"/>
    </row>
    <row r="72" spans="1:11" s="25" customFormat="1" ht="16.5" customHeight="1">
      <c r="B72" s="25" t="s">
        <v>43</v>
      </c>
      <c r="C72" s="27">
        <v>12</v>
      </c>
      <c r="D72" s="27"/>
      <c r="E72" s="37">
        <v>45474793</v>
      </c>
      <c r="F72" s="27"/>
      <c r="G72" s="57">
        <v>41288659</v>
      </c>
      <c r="H72" s="55"/>
      <c r="I72" s="56">
        <v>45474793</v>
      </c>
      <c r="J72" s="57"/>
      <c r="K72" s="57">
        <v>41288659</v>
      </c>
    </row>
    <row r="73" spans="1:11" s="25" customFormat="1" ht="16.5" customHeight="1">
      <c r="A73" s="32" t="s">
        <v>44</v>
      </c>
      <c r="C73" s="27"/>
      <c r="D73" s="27"/>
      <c r="E73" s="58">
        <v>7333867</v>
      </c>
      <c r="F73" s="27"/>
      <c r="G73" s="57">
        <v>15697391</v>
      </c>
      <c r="H73" s="55"/>
      <c r="I73" s="59">
        <v>3980303</v>
      </c>
      <c r="J73" s="57"/>
      <c r="K73" s="57">
        <v>12846448</v>
      </c>
    </row>
    <row r="74" spans="1:11" s="25" customFormat="1" ht="16.5" customHeight="1">
      <c r="A74" s="32" t="s">
        <v>45</v>
      </c>
      <c r="C74" s="27">
        <v>13</v>
      </c>
      <c r="D74" s="27"/>
      <c r="E74" s="58">
        <v>76212377</v>
      </c>
      <c r="F74" s="27"/>
      <c r="G74" s="57">
        <v>73416925</v>
      </c>
      <c r="H74" s="55"/>
      <c r="I74" s="60">
        <v>69955452</v>
      </c>
      <c r="J74" s="57"/>
      <c r="K74" s="57">
        <v>54610408</v>
      </c>
    </row>
    <row r="75" spans="1:11" s="25" customFormat="1" ht="16.5" customHeight="1">
      <c r="A75" s="32" t="s">
        <v>46</v>
      </c>
      <c r="C75" s="27"/>
      <c r="D75" s="27"/>
      <c r="E75" s="38">
        <v>69079000</v>
      </c>
      <c r="F75" s="27"/>
      <c r="G75" s="61">
        <v>65399597</v>
      </c>
      <c r="H75" s="55"/>
      <c r="I75" s="62">
        <v>68063915</v>
      </c>
      <c r="J75" s="57"/>
      <c r="K75" s="61">
        <v>64381407</v>
      </c>
    </row>
    <row r="76" spans="1:11" s="25" customFormat="1" ht="16.5" customHeight="1">
      <c r="C76" s="27"/>
      <c r="D76" s="27"/>
      <c r="E76" s="37"/>
      <c r="F76" s="27"/>
      <c r="G76" s="57"/>
      <c r="H76" s="55"/>
      <c r="I76" s="56"/>
      <c r="J76" s="57"/>
      <c r="K76" s="57"/>
    </row>
    <row r="77" spans="1:11" s="25" customFormat="1" ht="16.5" customHeight="1">
      <c r="A77" s="24" t="s">
        <v>47</v>
      </c>
      <c r="C77" s="27"/>
      <c r="D77" s="27"/>
      <c r="E77" s="38">
        <f>SUM(E68:E76)</f>
        <v>1365491996</v>
      </c>
      <c r="F77" s="27"/>
      <c r="G77" s="61">
        <f>SUM(G68:G76)</f>
        <v>1419264312</v>
      </c>
      <c r="H77" s="55"/>
      <c r="I77" s="63">
        <f>SUM(I68:I76)</f>
        <v>1324546399</v>
      </c>
      <c r="J77" s="57"/>
      <c r="K77" s="61">
        <f>SUM(K70:K75)</f>
        <v>1365839390</v>
      </c>
    </row>
    <row r="78" spans="1:11" s="25" customFormat="1" ht="16.5" customHeight="1">
      <c r="C78" s="27"/>
      <c r="D78" s="27"/>
      <c r="E78" s="37"/>
      <c r="F78" s="27"/>
      <c r="G78" s="57"/>
      <c r="H78" s="55"/>
      <c r="I78" s="56"/>
      <c r="J78" s="57"/>
      <c r="K78" s="57"/>
    </row>
    <row r="79" spans="1:11" s="25" customFormat="1" ht="16.5" customHeight="1">
      <c r="A79" s="24" t="s">
        <v>48</v>
      </c>
      <c r="C79" s="27"/>
      <c r="E79" s="37"/>
      <c r="G79" s="57"/>
      <c r="H79" s="54"/>
      <c r="I79" s="56"/>
      <c r="J79" s="54"/>
      <c r="K79" s="57"/>
    </row>
    <row r="80" spans="1:11" s="25" customFormat="1" ht="16.5" customHeight="1">
      <c r="C80" s="27"/>
      <c r="D80" s="27"/>
      <c r="E80" s="37"/>
      <c r="F80" s="27"/>
      <c r="G80" s="57"/>
      <c r="H80" s="55"/>
      <c r="I80" s="56"/>
      <c r="J80" s="57"/>
      <c r="K80" s="57"/>
    </row>
    <row r="81" spans="1:11" s="25" customFormat="1" ht="16.5" customHeight="1">
      <c r="A81" s="32" t="s">
        <v>202</v>
      </c>
      <c r="C81" s="27"/>
      <c r="E81" s="37"/>
      <c r="G81" s="57"/>
      <c r="H81" s="54"/>
      <c r="I81" s="56"/>
      <c r="J81" s="54"/>
      <c r="K81" s="57"/>
    </row>
    <row r="82" spans="1:11" s="25" customFormat="1" ht="16.5" customHeight="1">
      <c r="A82" s="32"/>
      <c r="B82" s="25" t="s">
        <v>201</v>
      </c>
      <c r="C82" s="27">
        <v>12</v>
      </c>
      <c r="E82" s="37">
        <v>104763827</v>
      </c>
      <c r="G82" s="57">
        <v>116984535</v>
      </c>
      <c r="H82" s="54"/>
      <c r="I82" s="56">
        <v>104763827</v>
      </c>
      <c r="J82" s="54"/>
      <c r="K82" s="57">
        <v>116984535</v>
      </c>
    </row>
    <row r="83" spans="1:11" s="25" customFormat="1" ht="16.5" customHeight="1">
      <c r="A83" s="32" t="s">
        <v>49</v>
      </c>
      <c r="C83" s="27">
        <v>13</v>
      </c>
      <c r="E83" s="37">
        <v>258049624</v>
      </c>
      <c r="G83" s="57">
        <v>296659255</v>
      </c>
      <c r="H83" s="54"/>
      <c r="I83" s="56">
        <v>229732073</v>
      </c>
      <c r="J83" s="54"/>
      <c r="K83" s="57">
        <v>289812849</v>
      </c>
    </row>
    <row r="84" spans="1:11" s="25" customFormat="1" ht="16.5" customHeight="1">
      <c r="A84" s="32" t="s">
        <v>50</v>
      </c>
      <c r="C84" s="27"/>
      <c r="E84" s="37">
        <v>63272017</v>
      </c>
      <c r="G84" s="57">
        <v>58182135</v>
      </c>
      <c r="H84" s="54"/>
      <c r="I84" s="56">
        <v>47018271</v>
      </c>
      <c r="J84" s="54"/>
      <c r="K84" s="57">
        <v>43453286</v>
      </c>
    </row>
    <row r="85" spans="1:11" s="25" customFormat="1" ht="16.5" customHeight="1">
      <c r="A85" s="32" t="s">
        <v>51</v>
      </c>
      <c r="C85" s="27">
        <v>14</v>
      </c>
      <c r="E85" s="37">
        <v>3779906744</v>
      </c>
      <c r="G85" s="57">
        <v>3741159909</v>
      </c>
      <c r="H85" s="54"/>
      <c r="I85" s="56">
        <v>3774666053</v>
      </c>
      <c r="J85" s="54"/>
      <c r="K85" s="57">
        <v>3737982349</v>
      </c>
    </row>
    <row r="86" spans="1:11" s="25" customFormat="1" ht="16.5" customHeight="1">
      <c r="A86" s="25" t="s">
        <v>52</v>
      </c>
      <c r="C86" s="27"/>
      <c r="D86" s="27"/>
      <c r="E86" s="37">
        <v>12580310</v>
      </c>
      <c r="F86" s="27"/>
      <c r="G86" s="57">
        <v>13866799</v>
      </c>
      <c r="H86" s="55"/>
      <c r="I86" s="56">
        <v>0</v>
      </c>
      <c r="J86" s="57"/>
      <c r="K86" s="57">
        <v>0</v>
      </c>
    </row>
    <row r="87" spans="1:11" s="25" customFormat="1" ht="16.5" customHeight="1">
      <c r="A87" s="32" t="s">
        <v>53</v>
      </c>
      <c r="C87" s="27"/>
      <c r="E87" s="38">
        <v>15082194</v>
      </c>
      <c r="G87" s="61">
        <v>15022206</v>
      </c>
      <c r="H87" s="54"/>
      <c r="I87" s="63">
        <v>15052262</v>
      </c>
      <c r="J87" s="54"/>
      <c r="K87" s="61">
        <v>15021419</v>
      </c>
    </row>
    <row r="88" spans="1:11" s="25" customFormat="1" ht="16.5" customHeight="1">
      <c r="C88" s="27"/>
      <c r="E88" s="37"/>
      <c r="G88" s="57"/>
      <c r="H88" s="54"/>
      <c r="I88" s="56"/>
      <c r="J88" s="54"/>
      <c r="K88" s="57"/>
    </row>
    <row r="89" spans="1:11" s="25" customFormat="1" ht="16.5" customHeight="1">
      <c r="A89" s="24" t="s">
        <v>54</v>
      </c>
      <c r="C89" s="27"/>
      <c r="E89" s="38">
        <f>SUM(E81:E88)</f>
        <v>4233654716</v>
      </c>
      <c r="G89" s="61">
        <f>SUM(G81:G88)</f>
        <v>4241874839</v>
      </c>
      <c r="H89" s="54"/>
      <c r="I89" s="63">
        <f>SUM(I81:I88)</f>
        <v>4171232486</v>
      </c>
      <c r="J89" s="57"/>
      <c r="K89" s="61">
        <f>SUM(K81:K88)</f>
        <v>4203254438</v>
      </c>
    </row>
    <row r="90" spans="1:11" s="25" customFormat="1" ht="16.5" customHeight="1">
      <c r="C90" s="27"/>
      <c r="D90" s="27"/>
      <c r="E90" s="37"/>
      <c r="F90" s="27"/>
      <c r="G90" s="57"/>
      <c r="H90" s="55"/>
      <c r="I90" s="56"/>
      <c r="J90" s="57"/>
      <c r="K90" s="57"/>
    </row>
    <row r="91" spans="1:11" s="25" customFormat="1" ht="16.5" customHeight="1">
      <c r="A91" s="24" t="s">
        <v>55</v>
      </c>
      <c r="C91" s="27"/>
      <c r="D91" s="27"/>
      <c r="E91" s="38">
        <f>SUM(E77,E89)</f>
        <v>5599146712</v>
      </c>
      <c r="F91" s="27"/>
      <c r="G91" s="61">
        <f>SUM(G77,G89)</f>
        <v>5661139151</v>
      </c>
      <c r="H91" s="55"/>
      <c r="I91" s="63">
        <f>SUM(I77,I89)</f>
        <v>5495778885</v>
      </c>
      <c r="J91" s="57"/>
      <c r="K91" s="61">
        <f>SUM(K77,K89)</f>
        <v>5569093828</v>
      </c>
    </row>
    <row r="92" spans="1:11" s="178" customFormat="1" ht="16.5" customHeight="1">
      <c r="A92" s="176"/>
      <c r="B92" s="176"/>
      <c r="C92" s="177"/>
      <c r="D92" s="177"/>
      <c r="E92" s="13"/>
      <c r="F92" s="64"/>
      <c r="G92" s="13"/>
      <c r="H92" s="64"/>
      <c r="I92" s="13"/>
      <c r="J92" s="64"/>
      <c r="K92" s="13"/>
    </row>
    <row r="93" spans="1:11" s="178" customFormat="1" ht="16.5" customHeight="1">
      <c r="A93" s="176"/>
      <c r="B93" s="176"/>
      <c r="C93" s="177"/>
      <c r="D93" s="177"/>
      <c r="E93" s="13"/>
      <c r="F93" s="64"/>
      <c r="G93" s="13"/>
      <c r="H93" s="64"/>
      <c r="I93" s="13"/>
      <c r="J93" s="64"/>
      <c r="K93" s="13"/>
    </row>
    <row r="94" spans="1:11" s="178" customFormat="1" ht="16.5" customHeight="1">
      <c r="A94" s="176"/>
      <c r="B94" s="176"/>
      <c r="C94" s="177"/>
      <c r="D94" s="177"/>
      <c r="E94" s="13"/>
      <c r="F94" s="64"/>
      <c r="G94" s="13"/>
      <c r="H94" s="64"/>
      <c r="I94" s="13"/>
      <c r="J94" s="64"/>
      <c r="K94" s="13"/>
    </row>
    <row r="95" spans="1:11" s="178" customFormat="1" ht="16.5" customHeight="1">
      <c r="A95" s="176"/>
      <c r="B95" s="176"/>
      <c r="C95" s="177"/>
      <c r="D95" s="177"/>
      <c r="E95" s="13"/>
      <c r="F95" s="64"/>
      <c r="G95" s="13"/>
      <c r="H95" s="64"/>
      <c r="I95" s="13"/>
      <c r="J95" s="64"/>
      <c r="K95" s="13"/>
    </row>
    <row r="96" spans="1:11" s="178" customFormat="1" ht="16.5" customHeight="1">
      <c r="A96" s="176"/>
      <c r="B96" s="176"/>
      <c r="C96" s="177"/>
      <c r="D96" s="177"/>
      <c r="E96" s="13"/>
      <c r="F96" s="64"/>
      <c r="G96" s="13"/>
      <c r="H96" s="64"/>
      <c r="I96" s="13"/>
      <c r="J96" s="64"/>
      <c r="K96" s="13"/>
    </row>
    <row r="97" spans="1:11" s="178" customFormat="1" ht="16.5" customHeight="1">
      <c r="A97" s="176"/>
      <c r="B97" s="176"/>
      <c r="C97" s="177"/>
      <c r="D97" s="177"/>
      <c r="E97" s="13"/>
      <c r="F97" s="64"/>
      <c r="G97" s="13"/>
      <c r="H97" s="64"/>
      <c r="I97" s="13"/>
      <c r="J97" s="64"/>
      <c r="K97" s="13"/>
    </row>
    <row r="98" spans="1:11" s="178" customFormat="1" ht="16.5" customHeight="1">
      <c r="A98" s="176"/>
      <c r="B98" s="176"/>
      <c r="C98" s="177"/>
      <c r="D98" s="177"/>
      <c r="E98" s="13"/>
      <c r="F98" s="64"/>
      <c r="G98" s="13"/>
      <c r="H98" s="64"/>
      <c r="I98" s="13"/>
      <c r="J98" s="64"/>
      <c r="K98" s="13"/>
    </row>
    <row r="99" spans="1:11" s="178" customFormat="1" ht="16.5" customHeight="1">
      <c r="A99" s="176"/>
      <c r="B99" s="176"/>
      <c r="C99" s="177"/>
      <c r="D99" s="177"/>
      <c r="E99" s="13"/>
      <c r="F99" s="64"/>
      <c r="G99" s="13"/>
      <c r="H99" s="64"/>
      <c r="I99" s="13"/>
      <c r="J99" s="64"/>
      <c r="K99" s="13"/>
    </row>
    <row r="100" spans="1:11" s="178" customFormat="1" ht="16.5" customHeight="1">
      <c r="A100" s="176"/>
      <c r="B100" s="176"/>
      <c r="C100" s="177"/>
      <c r="D100" s="177"/>
      <c r="E100" s="13"/>
      <c r="F100" s="64"/>
      <c r="G100" s="13"/>
      <c r="H100" s="64"/>
      <c r="I100" s="13"/>
      <c r="J100" s="64"/>
      <c r="K100" s="13"/>
    </row>
    <row r="101" spans="1:11" s="178" customFormat="1" ht="6" customHeight="1">
      <c r="A101" s="176"/>
      <c r="B101" s="176"/>
      <c r="C101" s="177"/>
      <c r="D101" s="177"/>
      <c r="E101" s="13"/>
      <c r="F101" s="64"/>
      <c r="G101" s="13"/>
      <c r="H101" s="64"/>
      <c r="I101" s="13"/>
      <c r="J101" s="64"/>
      <c r="K101" s="13"/>
    </row>
    <row r="102" spans="1:11" s="178" customFormat="1" ht="21.95" customHeight="1">
      <c r="A102" s="179" t="str">
        <f>+A51</f>
        <v>The accompanying notes form part of this interim financial information.</v>
      </c>
      <c r="B102" s="180"/>
      <c r="C102" s="181"/>
      <c r="D102" s="181"/>
      <c r="E102" s="175"/>
      <c r="F102" s="174"/>
      <c r="G102" s="175"/>
      <c r="H102" s="174"/>
      <c r="I102" s="175"/>
      <c r="J102" s="174"/>
      <c r="K102" s="175"/>
    </row>
    <row r="103" spans="1:11" ht="16.5" customHeight="1">
      <c r="A103" s="6" t="str">
        <f>A51</f>
        <v>The accompanying notes form part of this interim financial information.</v>
      </c>
      <c r="B103" s="6"/>
      <c r="C103" s="3"/>
      <c r="D103" s="3"/>
      <c r="E103" s="4"/>
      <c r="F103" s="4"/>
      <c r="G103" s="4"/>
      <c r="H103" s="4"/>
      <c r="I103" s="47"/>
      <c r="J103" s="4"/>
      <c r="K103" s="7"/>
    </row>
    <row r="104" spans="1:11" ht="16.5" customHeight="1">
      <c r="A104" s="6" t="s">
        <v>38</v>
      </c>
      <c r="B104" s="6"/>
      <c r="C104" s="42"/>
      <c r="D104" s="42"/>
      <c r="E104" s="43"/>
      <c r="F104" s="43"/>
      <c r="G104" s="43"/>
      <c r="H104" s="43"/>
      <c r="I104" s="48"/>
      <c r="J104" s="43"/>
      <c r="K104" s="48"/>
    </row>
    <row r="105" spans="1:11" ht="16.5" customHeight="1">
      <c r="A105" s="9" t="str">
        <f>+A53</f>
        <v xml:space="preserve">Statement of Financial Position (Cont’d) </v>
      </c>
      <c r="B105" s="9"/>
      <c r="C105" s="49"/>
      <c r="D105" s="49"/>
      <c r="E105" s="50"/>
      <c r="F105" s="50"/>
      <c r="G105" s="50"/>
      <c r="H105" s="50"/>
      <c r="I105" s="50"/>
      <c r="J105" s="50"/>
      <c r="K105" s="50"/>
    </row>
    <row r="106" spans="1:11" ht="16.5" customHeight="1">
      <c r="A106" s="6"/>
      <c r="B106" s="6"/>
      <c r="C106" s="42"/>
      <c r="D106" s="42"/>
      <c r="E106" s="43"/>
      <c r="F106" s="43"/>
      <c r="G106" s="43"/>
      <c r="H106" s="43"/>
      <c r="I106" s="43"/>
      <c r="J106" s="43"/>
      <c r="K106" s="43"/>
    </row>
    <row r="107" spans="1:11" ht="16.5" customHeight="1">
      <c r="A107" s="6"/>
      <c r="B107" s="6"/>
      <c r="C107" s="42"/>
      <c r="D107" s="42"/>
      <c r="E107" s="43"/>
      <c r="F107" s="43"/>
      <c r="G107" s="43"/>
      <c r="H107" s="43"/>
      <c r="I107" s="43"/>
      <c r="J107" s="43"/>
      <c r="K107" s="43"/>
    </row>
    <row r="108" spans="1:11" ht="16.5" customHeight="1">
      <c r="A108" s="6"/>
      <c r="B108" s="6"/>
      <c r="C108" s="42"/>
      <c r="D108" s="42"/>
      <c r="E108" s="194" t="s">
        <v>3</v>
      </c>
      <c r="F108" s="194"/>
      <c r="G108" s="194"/>
      <c r="H108" s="4"/>
      <c r="I108" s="194" t="s">
        <v>4</v>
      </c>
      <c r="J108" s="194"/>
      <c r="K108" s="194"/>
    </row>
    <row r="109" spans="1:11" ht="16.5" customHeight="1">
      <c r="A109" s="6"/>
      <c r="B109" s="6"/>
      <c r="C109" s="42"/>
      <c r="D109" s="42"/>
      <c r="E109" s="195" t="s">
        <v>5</v>
      </c>
      <c r="F109" s="195"/>
      <c r="G109" s="195"/>
      <c r="H109" s="4"/>
      <c r="I109" s="195" t="s">
        <v>5</v>
      </c>
      <c r="J109" s="195"/>
      <c r="K109" s="195"/>
    </row>
    <row r="110" spans="1:11" ht="16.5" customHeight="1">
      <c r="E110" s="12" t="s">
        <v>6</v>
      </c>
      <c r="F110" s="12"/>
      <c r="G110" s="12" t="s">
        <v>7</v>
      </c>
      <c r="H110" s="13"/>
      <c r="I110" s="12" t="s">
        <v>6</v>
      </c>
      <c r="J110" s="12"/>
      <c r="K110" s="12" t="s">
        <v>7</v>
      </c>
    </row>
    <row r="111" spans="1:11" s="2" customFormat="1" ht="16.5" customHeight="1">
      <c r="A111" s="5"/>
      <c r="B111" s="5"/>
      <c r="C111" s="5"/>
      <c r="D111" s="5"/>
      <c r="E111" s="14" t="s">
        <v>8</v>
      </c>
      <c r="F111" s="12"/>
      <c r="G111" s="12" t="s">
        <v>9</v>
      </c>
      <c r="H111" s="13"/>
      <c r="I111" s="14" t="s">
        <v>8</v>
      </c>
      <c r="J111" s="12"/>
      <c r="K111" s="12" t="s">
        <v>9</v>
      </c>
    </row>
    <row r="112" spans="1:11" s="2" customFormat="1" ht="16.5" customHeight="1">
      <c r="C112" s="15"/>
      <c r="D112" s="15"/>
      <c r="E112" s="16" t="s">
        <v>10</v>
      </c>
      <c r="F112" s="17"/>
      <c r="G112" s="16" t="s">
        <v>11</v>
      </c>
      <c r="H112" s="18"/>
      <c r="I112" s="19" t="s">
        <v>10</v>
      </c>
      <c r="J112" s="17"/>
      <c r="K112" s="16" t="s">
        <v>11</v>
      </c>
    </row>
    <row r="113" spans="1:11" ht="16.5" customHeight="1">
      <c r="A113" s="2"/>
      <c r="B113" s="2"/>
      <c r="C113" s="15"/>
      <c r="D113" s="21"/>
      <c r="E113" s="22" t="s">
        <v>13</v>
      </c>
      <c r="F113" s="12"/>
      <c r="G113" s="22" t="s">
        <v>13</v>
      </c>
      <c r="H113" s="12"/>
      <c r="I113" s="22" t="s">
        <v>13</v>
      </c>
      <c r="J113" s="12"/>
      <c r="K113" s="22" t="s">
        <v>13</v>
      </c>
    </row>
    <row r="114" spans="1:11" ht="16.5" customHeight="1">
      <c r="A114" s="2"/>
      <c r="B114" s="2"/>
      <c r="C114" s="21"/>
      <c r="D114" s="21"/>
      <c r="E114" s="23"/>
      <c r="F114" s="12"/>
      <c r="G114" s="16"/>
      <c r="H114" s="12"/>
      <c r="I114" s="23"/>
      <c r="J114" s="12"/>
      <c r="K114" s="16"/>
    </row>
    <row r="115" spans="1:11" s="25" customFormat="1" ht="16.5" customHeight="1">
      <c r="A115" s="24" t="s">
        <v>203</v>
      </c>
      <c r="E115" s="51"/>
      <c r="H115" s="27"/>
      <c r="I115" s="28"/>
      <c r="J115" s="29"/>
      <c r="K115" s="27"/>
    </row>
    <row r="116" spans="1:11" s="178" customFormat="1" ht="16.5" customHeight="1">
      <c r="A116" s="176"/>
      <c r="B116" s="176"/>
      <c r="C116" s="177"/>
      <c r="D116" s="177"/>
      <c r="E116" s="51"/>
      <c r="F116" s="25"/>
      <c r="G116" s="25"/>
      <c r="H116" s="27"/>
      <c r="I116" s="28"/>
      <c r="J116" s="29"/>
      <c r="K116" s="27"/>
    </row>
    <row r="117" spans="1:11" s="25" customFormat="1" ht="16.5" customHeight="1">
      <c r="A117" s="24" t="s">
        <v>56</v>
      </c>
      <c r="E117" s="51"/>
      <c r="H117" s="27"/>
      <c r="I117" s="28"/>
      <c r="J117" s="29"/>
      <c r="K117" s="27"/>
    </row>
    <row r="118" spans="1:11" s="25" customFormat="1" ht="16.5" customHeight="1">
      <c r="A118" s="24"/>
      <c r="E118" s="51"/>
      <c r="H118" s="27"/>
      <c r="I118" s="28"/>
      <c r="J118" s="29"/>
      <c r="K118" s="27"/>
    </row>
    <row r="119" spans="1:11" s="25" customFormat="1" ht="16.5" customHeight="1">
      <c r="A119" s="25" t="s">
        <v>57</v>
      </c>
      <c r="E119" s="51"/>
      <c r="H119" s="27"/>
      <c r="I119" s="28"/>
      <c r="J119" s="29"/>
      <c r="K119" s="27"/>
    </row>
    <row r="120" spans="1:11" s="25" customFormat="1" ht="16.5" customHeight="1">
      <c r="B120" s="25" t="s">
        <v>58</v>
      </c>
      <c r="E120" s="51"/>
      <c r="H120" s="27"/>
      <c r="I120" s="28"/>
      <c r="J120" s="65"/>
      <c r="K120" s="27"/>
    </row>
    <row r="121" spans="1:11" s="25" customFormat="1" ht="16.5" customHeight="1">
      <c r="B121" s="25" t="s">
        <v>59</v>
      </c>
      <c r="E121" s="51"/>
      <c r="G121" s="27"/>
      <c r="H121" s="27"/>
      <c r="I121" s="66"/>
      <c r="J121" s="27"/>
      <c r="K121" s="67"/>
    </row>
    <row r="122" spans="1:11" s="25" customFormat="1" ht="16.5" customHeight="1" thickBot="1">
      <c r="B122" s="25" t="s">
        <v>60</v>
      </c>
      <c r="E122" s="68">
        <v>518500000</v>
      </c>
      <c r="F122" s="27"/>
      <c r="G122" s="69">
        <v>518500000</v>
      </c>
      <c r="H122" s="70"/>
      <c r="I122" s="68">
        <v>518500000</v>
      </c>
      <c r="J122" s="70"/>
      <c r="K122" s="69">
        <v>518500000</v>
      </c>
    </row>
    <row r="123" spans="1:11" s="25" customFormat="1" ht="16.5" customHeight="1" thickTop="1">
      <c r="E123" s="51"/>
      <c r="H123" s="27"/>
      <c r="I123" s="28"/>
      <c r="J123" s="67"/>
      <c r="K123" s="27"/>
    </row>
    <row r="124" spans="1:11" s="25" customFormat="1" ht="16.5" customHeight="1">
      <c r="B124" s="25" t="s">
        <v>61</v>
      </c>
      <c r="E124" s="51"/>
      <c r="H124" s="27"/>
      <c r="I124" s="28"/>
      <c r="J124" s="65"/>
      <c r="K124" s="27"/>
    </row>
    <row r="125" spans="1:11" s="25" customFormat="1" ht="16.5" customHeight="1">
      <c r="B125" s="71" t="s">
        <v>59</v>
      </c>
      <c r="E125" s="51"/>
      <c r="H125" s="27"/>
      <c r="I125" s="28"/>
      <c r="J125" s="67"/>
      <c r="K125" s="27"/>
    </row>
    <row r="126" spans="1:11" s="25" customFormat="1" ht="16.5" customHeight="1">
      <c r="B126" s="71" t="s">
        <v>62</v>
      </c>
      <c r="C126" s="27"/>
      <c r="D126" s="27"/>
      <c r="E126" s="66">
        <v>518500000</v>
      </c>
      <c r="F126" s="27"/>
      <c r="G126" s="67">
        <v>518500000</v>
      </c>
      <c r="H126" s="27"/>
      <c r="I126" s="66">
        <v>518500000</v>
      </c>
      <c r="J126" s="70"/>
      <c r="K126" s="67">
        <v>518500000</v>
      </c>
    </row>
    <row r="127" spans="1:11" s="25" customFormat="1" ht="16.5" customHeight="1">
      <c r="A127" s="25" t="s">
        <v>63</v>
      </c>
      <c r="B127" s="71"/>
      <c r="C127" s="27"/>
      <c r="D127" s="27"/>
      <c r="E127" s="66">
        <v>881803</v>
      </c>
      <c r="F127" s="27"/>
      <c r="G127" s="67">
        <v>881803</v>
      </c>
      <c r="H127" s="27"/>
      <c r="I127" s="66">
        <v>881803</v>
      </c>
      <c r="J127" s="70"/>
      <c r="K127" s="67">
        <v>881803</v>
      </c>
    </row>
    <row r="128" spans="1:11" s="25" customFormat="1" ht="16.5" customHeight="1">
      <c r="A128" s="32" t="s">
        <v>64</v>
      </c>
      <c r="C128" s="27"/>
      <c r="D128" s="27"/>
      <c r="E128" s="66">
        <v>532000000</v>
      </c>
      <c r="F128" s="27"/>
      <c r="G128" s="67">
        <v>532000000</v>
      </c>
      <c r="H128" s="27"/>
      <c r="I128" s="66">
        <v>532000000</v>
      </c>
      <c r="J128" s="70"/>
      <c r="K128" s="67">
        <v>532000000</v>
      </c>
    </row>
    <row r="129" spans="1:11" s="25" customFormat="1" ht="16.5" customHeight="1">
      <c r="A129" s="32" t="s">
        <v>65</v>
      </c>
      <c r="C129" s="27"/>
      <c r="D129" s="27"/>
      <c r="E129" s="66"/>
      <c r="F129" s="27"/>
      <c r="G129" s="67"/>
      <c r="H129" s="27"/>
      <c r="I129" s="66"/>
      <c r="J129" s="70"/>
      <c r="K129" s="67"/>
    </row>
    <row r="130" spans="1:11" s="25" customFormat="1" ht="16.5" customHeight="1">
      <c r="A130" s="32"/>
      <c r="B130" s="25" t="s">
        <v>66</v>
      </c>
      <c r="C130" s="27"/>
      <c r="D130" s="27"/>
      <c r="E130" s="66">
        <v>41710652</v>
      </c>
      <c r="F130" s="27"/>
      <c r="G130" s="67">
        <v>34314315</v>
      </c>
      <c r="H130" s="27"/>
      <c r="I130" s="72">
        <v>41710652</v>
      </c>
      <c r="J130" s="70"/>
      <c r="K130" s="67">
        <v>34314315</v>
      </c>
    </row>
    <row r="131" spans="1:11" s="25" customFormat="1" ht="16.5" customHeight="1">
      <c r="A131" s="32"/>
      <c r="B131" s="25" t="s">
        <v>67</v>
      </c>
      <c r="C131" s="27"/>
      <c r="D131" s="27"/>
      <c r="E131" s="66">
        <v>218647287</v>
      </c>
      <c r="F131" s="27"/>
      <c r="G131" s="67">
        <v>264849597</v>
      </c>
      <c r="H131" s="27"/>
      <c r="I131" s="66">
        <v>347365305</v>
      </c>
      <c r="J131" s="70"/>
      <c r="K131" s="67">
        <v>336451080</v>
      </c>
    </row>
    <row r="132" spans="1:11" s="25" customFormat="1" ht="16.5" customHeight="1">
      <c r="A132" s="5" t="s">
        <v>68</v>
      </c>
      <c r="C132" s="27"/>
      <c r="D132" s="27"/>
      <c r="E132" s="38">
        <v>135</v>
      </c>
      <c r="F132" s="27"/>
      <c r="G132" s="35">
        <v>135</v>
      </c>
      <c r="H132" s="27"/>
      <c r="I132" s="38">
        <v>0</v>
      </c>
      <c r="J132" s="29"/>
      <c r="K132" s="35">
        <v>0</v>
      </c>
    </row>
    <row r="133" spans="1:11" s="25" customFormat="1" ht="16.5" customHeight="1">
      <c r="C133" s="27"/>
      <c r="D133" s="27"/>
      <c r="E133" s="66"/>
      <c r="F133" s="27"/>
      <c r="G133" s="67"/>
      <c r="H133" s="27"/>
      <c r="I133" s="66"/>
      <c r="J133" s="70"/>
      <c r="K133" s="67"/>
    </row>
    <row r="134" spans="1:11" s="25" customFormat="1" ht="16.5" customHeight="1">
      <c r="A134" s="24" t="s">
        <v>69</v>
      </c>
      <c r="B134" s="24"/>
      <c r="C134" s="27"/>
      <c r="D134" s="27"/>
      <c r="E134" s="37">
        <f>SUM(E126:E132)</f>
        <v>1311739877</v>
      </c>
      <c r="F134" s="27"/>
      <c r="G134" s="29">
        <f>SUM(G126:G132)</f>
        <v>1350545850</v>
      </c>
      <c r="H134" s="27"/>
      <c r="I134" s="37">
        <f>SUM(I126:I132)</f>
        <v>1440457760</v>
      </c>
      <c r="J134" s="29"/>
      <c r="K134" s="29">
        <f>SUM(K126:K132)</f>
        <v>1422147198</v>
      </c>
    </row>
    <row r="135" spans="1:11" s="25" customFormat="1" ht="16.5" customHeight="1">
      <c r="A135" s="25" t="s">
        <v>70</v>
      </c>
      <c r="C135" s="27"/>
      <c r="D135" s="27"/>
      <c r="E135" s="38">
        <v>8307412</v>
      </c>
      <c r="F135" s="27"/>
      <c r="G135" s="35">
        <v>10754520</v>
      </c>
      <c r="H135" s="27"/>
      <c r="I135" s="38">
        <v>0</v>
      </c>
      <c r="J135" s="29"/>
      <c r="K135" s="35">
        <v>0</v>
      </c>
    </row>
    <row r="136" spans="1:11" s="25" customFormat="1" ht="16.5" customHeight="1">
      <c r="C136" s="27"/>
      <c r="D136" s="27"/>
      <c r="E136" s="37"/>
      <c r="F136" s="27"/>
      <c r="G136" s="29"/>
      <c r="H136" s="27"/>
      <c r="I136" s="37"/>
      <c r="J136" s="29"/>
      <c r="K136" s="29"/>
    </row>
    <row r="137" spans="1:11" s="25" customFormat="1" ht="16.5" customHeight="1">
      <c r="A137" s="24" t="s">
        <v>71</v>
      </c>
      <c r="C137" s="27"/>
      <c r="D137" s="27"/>
      <c r="E137" s="38">
        <f>E134+E135</f>
        <v>1320047289</v>
      </c>
      <c r="F137" s="27"/>
      <c r="G137" s="35">
        <f>G134+G135</f>
        <v>1361300370</v>
      </c>
      <c r="H137" s="27"/>
      <c r="I137" s="38">
        <f>I134+I135</f>
        <v>1440457760</v>
      </c>
      <c r="J137" s="29"/>
      <c r="K137" s="35">
        <f>K134+K135</f>
        <v>1422147198</v>
      </c>
    </row>
    <row r="138" spans="1:11" s="25" customFormat="1" ht="16.5" customHeight="1">
      <c r="C138" s="27"/>
      <c r="D138" s="27"/>
      <c r="E138" s="37"/>
      <c r="F138" s="27"/>
      <c r="G138" s="29"/>
      <c r="H138" s="27"/>
      <c r="I138" s="37"/>
      <c r="J138" s="29"/>
      <c r="K138" s="29"/>
    </row>
    <row r="139" spans="1:11" s="25" customFormat="1" ht="16.5" customHeight="1" thickBot="1">
      <c r="A139" s="24" t="s">
        <v>72</v>
      </c>
      <c r="C139" s="27"/>
      <c r="D139" s="27"/>
      <c r="E139" s="41">
        <f>SUM(E91+E137)</f>
        <v>6919194001</v>
      </c>
      <c r="F139" s="27"/>
      <c r="G139" s="40">
        <f>SUM(G91+G137)</f>
        <v>7022439521</v>
      </c>
      <c r="H139" s="27"/>
      <c r="I139" s="41">
        <f>SUM(I91+I137)</f>
        <v>6936236645</v>
      </c>
      <c r="J139" s="29"/>
      <c r="K139" s="40">
        <f>SUM(K91+K137)</f>
        <v>6991241026</v>
      </c>
    </row>
    <row r="140" spans="1:11" s="25" customFormat="1" ht="16.5" customHeight="1" thickTop="1">
      <c r="A140" s="24"/>
      <c r="C140" s="27"/>
      <c r="D140" s="27"/>
      <c r="E140" s="29"/>
      <c r="F140" s="29"/>
      <c r="G140" s="29"/>
      <c r="H140" s="29"/>
      <c r="I140" s="29"/>
      <c r="J140" s="29"/>
      <c r="K140" s="29"/>
    </row>
    <row r="141" spans="1:11" s="25" customFormat="1" ht="16.5" customHeight="1">
      <c r="A141" s="24"/>
      <c r="C141" s="27"/>
      <c r="D141" s="27"/>
      <c r="E141" s="29"/>
      <c r="F141" s="29"/>
      <c r="G141" s="29"/>
      <c r="H141" s="29"/>
      <c r="I141" s="29"/>
      <c r="J141" s="29"/>
      <c r="K141" s="29"/>
    </row>
    <row r="142" spans="1:11" s="25" customFormat="1" ht="16.5" customHeight="1">
      <c r="A142" s="24"/>
      <c r="C142" s="27"/>
      <c r="D142" s="27"/>
      <c r="E142" s="29"/>
      <c r="F142" s="29"/>
      <c r="G142" s="29"/>
      <c r="H142" s="29"/>
      <c r="I142" s="29"/>
      <c r="J142" s="29"/>
      <c r="K142" s="29"/>
    </row>
    <row r="143" spans="1:11" s="25" customFormat="1" ht="16.5" customHeight="1">
      <c r="A143" s="24"/>
      <c r="C143" s="27"/>
      <c r="D143" s="27"/>
      <c r="E143" s="29"/>
      <c r="F143" s="29"/>
      <c r="G143" s="29"/>
      <c r="H143" s="29"/>
      <c r="I143" s="29"/>
      <c r="J143" s="29"/>
      <c r="K143" s="29"/>
    </row>
    <row r="144" spans="1:11" s="25" customFormat="1" ht="16.5" customHeight="1">
      <c r="A144" s="24"/>
      <c r="C144" s="27"/>
      <c r="D144" s="27"/>
      <c r="E144" s="29"/>
      <c r="F144" s="29"/>
      <c r="G144" s="29"/>
      <c r="H144" s="29"/>
      <c r="I144" s="29"/>
      <c r="J144" s="29"/>
      <c r="K144" s="29"/>
    </row>
    <row r="145" spans="1:11" s="25" customFormat="1" ht="16.5" customHeight="1">
      <c r="A145" s="24"/>
      <c r="C145" s="27"/>
      <c r="D145" s="27"/>
      <c r="E145" s="29"/>
      <c r="F145" s="29"/>
      <c r="G145" s="29"/>
      <c r="H145" s="29"/>
      <c r="I145" s="29"/>
      <c r="J145" s="29"/>
      <c r="K145" s="29"/>
    </row>
    <row r="146" spans="1:11" s="25" customFormat="1" ht="16.5" customHeight="1">
      <c r="A146" s="24"/>
      <c r="C146" s="27"/>
      <c r="D146" s="27"/>
      <c r="E146" s="29"/>
      <c r="F146" s="29"/>
      <c r="G146" s="29"/>
      <c r="H146" s="29"/>
      <c r="I146" s="29"/>
      <c r="J146" s="29"/>
      <c r="K146" s="29"/>
    </row>
    <row r="147" spans="1:11" s="25" customFormat="1" ht="16.5" customHeight="1">
      <c r="A147" s="24"/>
      <c r="C147" s="27"/>
      <c r="D147" s="27"/>
      <c r="E147" s="29"/>
      <c r="F147" s="29"/>
      <c r="G147" s="29"/>
      <c r="H147" s="29"/>
      <c r="I147" s="29"/>
      <c r="J147" s="29"/>
      <c r="K147" s="29"/>
    </row>
    <row r="148" spans="1:11" s="25" customFormat="1" ht="16.5" customHeight="1">
      <c r="A148" s="24"/>
      <c r="C148" s="27"/>
      <c r="D148" s="27"/>
      <c r="E148" s="29"/>
      <c r="F148" s="29"/>
      <c r="G148" s="29"/>
      <c r="H148" s="29"/>
      <c r="I148" s="29"/>
      <c r="J148" s="29"/>
      <c r="K148" s="29"/>
    </row>
    <row r="149" spans="1:11" s="25" customFormat="1" ht="16.5" customHeight="1">
      <c r="A149" s="24"/>
      <c r="C149" s="27"/>
      <c r="D149" s="27"/>
      <c r="E149" s="29"/>
      <c r="F149" s="29"/>
      <c r="G149" s="29"/>
      <c r="H149" s="29"/>
      <c r="I149" s="29"/>
      <c r="J149" s="29"/>
      <c r="K149" s="29"/>
    </row>
    <row r="150" spans="1:11" s="25" customFormat="1" ht="16.5" customHeight="1">
      <c r="A150" s="24"/>
      <c r="C150" s="27"/>
      <c r="D150" s="27"/>
      <c r="E150" s="29"/>
      <c r="F150" s="29"/>
      <c r="G150" s="29"/>
      <c r="H150" s="29"/>
      <c r="I150" s="29"/>
      <c r="J150" s="29"/>
      <c r="K150" s="29"/>
    </row>
    <row r="151" spans="1:11" s="25" customFormat="1" ht="16.5" customHeight="1">
      <c r="A151" s="24"/>
      <c r="C151" s="27"/>
      <c r="D151" s="27"/>
      <c r="E151" s="29"/>
      <c r="F151" s="29"/>
      <c r="G151" s="29"/>
      <c r="H151" s="29"/>
      <c r="I151" s="29"/>
      <c r="J151" s="29"/>
      <c r="K151" s="29"/>
    </row>
    <row r="152" spans="1:11" s="25" customFormat="1" ht="6.75" customHeight="1">
      <c r="A152" s="24"/>
      <c r="C152" s="27"/>
      <c r="D152" s="27"/>
      <c r="E152" s="29"/>
      <c r="F152" s="29"/>
      <c r="G152" s="29"/>
      <c r="H152" s="29"/>
      <c r="I152" s="29"/>
      <c r="J152" s="29"/>
      <c r="K152" s="29"/>
    </row>
    <row r="153" spans="1:11" ht="21.95" customHeight="1">
      <c r="A153" s="73" t="s">
        <v>37</v>
      </c>
      <c r="B153" s="73"/>
      <c r="C153" s="73"/>
      <c r="D153" s="73"/>
      <c r="E153" s="74"/>
      <c r="F153" s="74"/>
      <c r="G153" s="74"/>
      <c r="H153" s="74"/>
      <c r="I153" s="74"/>
      <c r="J153" s="74"/>
      <c r="K153" s="74"/>
    </row>
  </sheetData>
  <mergeCells count="13">
    <mergeCell ref="E108:G108"/>
    <mergeCell ref="I108:K108"/>
    <mergeCell ref="E109:G109"/>
    <mergeCell ref="I109:K109"/>
    <mergeCell ref="E58:G58"/>
    <mergeCell ref="I58:K58"/>
    <mergeCell ref="E57:G57"/>
    <mergeCell ref="I57:K57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E10:K10 E61:K61 E112:K112" numberStoredAsText="1"/>
    <ignoredError sqref="K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43199-A938-4D41-9990-31662C32D4BE}">
  <dimension ref="A1:K53"/>
  <sheetViews>
    <sheetView topLeftCell="A46" zoomScaleNormal="100" zoomScaleSheetLayoutView="71" workbookViewId="0">
      <selection activeCell="O16" sqref="O16"/>
    </sheetView>
  </sheetViews>
  <sheetFormatPr defaultColWidth="9.28515625" defaultRowHeight="16.5" customHeight="1"/>
  <cols>
    <col min="1" max="1" width="1.7109375" style="82" customWidth="1"/>
    <col min="2" max="2" width="29.7109375" style="82" customWidth="1"/>
    <col min="3" max="3" width="5.28515625" style="89" customWidth="1"/>
    <col min="4" max="4" width="0.7109375" style="89" customWidth="1"/>
    <col min="5" max="5" width="13.7109375" style="100" customWidth="1"/>
    <col min="6" max="6" width="0.7109375" style="89" customWidth="1"/>
    <col min="7" max="7" width="13.7109375" style="100" customWidth="1"/>
    <col min="8" max="8" width="0.7109375" style="125" customWidth="1"/>
    <col min="9" max="9" width="13.7109375" style="100" customWidth="1"/>
    <col min="10" max="10" width="0.7109375" style="125" customWidth="1"/>
    <col min="11" max="11" width="13.7109375" style="100" customWidth="1"/>
    <col min="12" max="228" width="9.28515625" style="82"/>
    <col min="229" max="229" width="1.7109375" style="82" customWidth="1"/>
    <col min="230" max="230" width="27.28515625" style="82" customWidth="1"/>
    <col min="231" max="231" width="6.7109375" style="82" customWidth="1"/>
    <col min="232" max="232" width="0.7109375" style="82" customWidth="1"/>
    <col min="233" max="233" width="14.7109375" style="82" customWidth="1"/>
    <col min="234" max="234" width="0.7109375" style="82" customWidth="1"/>
    <col min="235" max="235" width="14.7109375" style="82" customWidth="1"/>
    <col min="236" max="236" width="0.7109375" style="82" customWidth="1"/>
    <col min="237" max="237" width="14.7109375" style="82" customWidth="1"/>
    <col min="238" max="238" width="0.7109375" style="82" customWidth="1"/>
    <col min="239" max="239" width="14.7109375" style="82" customWidth="1"/>
    <col min="240" max="484" width="9.28515625" style="82"/>
    <col min="485" max="485" width="1.7109375" style="82" customWidth="1"/>
    <col min="486" max="486" width="27.28515625" style="82" customWidth="1"/>
    <col min="487" max="487" width="6.7109375" style="82" customWidth="1"/>
    <col min="488" max="488" width="0.7109375" style="82" customWidth="1"/>
    <col min="489" max="489" width="14.7109375" style="82" customWidth="1"/>
    <col min="490" max="490" width="0.7109375" style="82" customWidth="1"/>
    <col min="491" max="491" width="14.7109375" style="82" customWidth="1"/>
    <col min="492" max="492" width="0.7109375" style="82" customWidth="1"/>
    <col min="493" max="493" width="14.7109375" style="82" customWidth="1"/>
    <col min="494" max="494" width="0.7109375" style="82" customWidth="1"/>
    <col min="495" max="495" width="14.7109375" style="82" customWidth="1"/>
    <col min="496" max="740" width="9.28515625" style="82"/>
    <col min="741" max="741" width="1.7109375" style="82" customWidth="1"/>
    <col min="742" max="742" width="27.28515625" style="82" customWidth="1"/>
    <col min="743" max="743" width="6.7109375" style="82" customWidth="1"/>
    <col min="744" max="744" width="0.7109375" style="82" customWidth="1"/>
    <col min="745" max="745" width="14.7109375" style="82" customWidth="1"/>
    <col min="746" max="746" width="0.7109375" style="82" customWidth="1"/>
    <col min="747" max="747" width="14.7109375" style="82" customWidth="1"/>
    <col min="748" max="748" width="0.7109375" style="82" customWidth="1"/>
    <col min="749" max="749" width="14.7109375" style="82" customWidth="1"/>
    <col min="750" max="750" width="0.7109375" style="82" customWidth="1"/>
    <col min="751" max="751" width="14.7109375" style="82" customWidth="1"/>
    <col min="752" max="996" width="9.28515625" style="82"/>
    <col min="997" max="997" width="1.7109375" style="82" customWidth="1"/>
    <col min="998" max="998" width="27.28515625" style="82" customWidth="1"/>
    <col min="999" max="999" width="6.7109375" style="82" customWidth="1"/>
    <col min="1000" max="1000" width="0.7109375" style="82" customWidth="1"/>
    <col min="1001" max="1001" width="14.7109375" style="82" customWidth="1"/>
    <col min="1002" max="1002" width="0.7109375" style="82" customWidth="1"/>
    <col min="1003" max="1003" width="14.7109375" style="82" customWidth="1"/>
    <col min="1004" max="1004" width="0.7109375" style="82" customWidth="1"/>
    <col min="1005" max="1005" width="14.7109375" style="82" customWidth="1"/>
    <col min="1006" max="1006" width="0.7109375" style="82" customWidth="1"/>
    <col min="1007" max="1007" width="14.7109375" style="82" customWidth="1"/>
    <col min="1008" max="1252" width="9.28515625" style="82"/>
    <col min="1253" max="1253" width="1.7109375" style="82" customWidth="1"/>
    <col min="1254" max="1254" width="27.28515625" style="82" customWidth="1"/>
    <col min="1255" max="1255" width="6.7109375" style="82" customWidth="1"/>
    <col min="1256" max="1256" width="0.7109375" style="82" customWidth="1"/>
    <col min="1257" max="1257" width="14.7109375" style="82" customWidth="1"/>
    <col min="1258" max="1258" width="0.7109375" style="82" customWidth="1"/>
    <col min="1259" max="1259" width="14.7109375" style="82" customWidth="1"/>
    <col min="1260" max="1260" width="0.7109375" style="82" customWidth="1"/>
    <col min="1261" max="1261" width="14.7109375" style="82" customWidth="1"/>
    <col min="1262" max="1262" width="0.7109375" style="82" customWidth="1"/>
    <col min="1263" max="1263" width="14.7109375" style="82" customWidth="1"/>
    <col min="1264" max="1508" width="9.28515625" style="82"/>
    <col min="1509" max="1509" width="1.7109375" style="82" customWidth="1"/>
    <col min="1510" max="1510" width="27.28515625" style="82" customWidth="1"/>
    <col min="1511" max="1511" width="6.7109375" style="82" customWidth="1"/>
    <col min="1512" max="1512" width="0.7109375" style="82" customWidth="1"/>
    <col min="1513" max="1513" width="14.7109375" style="82" customWidth="1"/>
    <col min="1514" max="1514" width="0.7109375" style="82" customWidth="1"/>
    <col min="1515" max="1515" width="14.7109375" style="82" customWidth="1"/>
    <col min="1516" max="1516" width="0.7109375" style="82" customWidth="1"/>
    <col min="1517" max="1517" width="14.7109375" style="82" customWidth="1"/>
    <col min="1518" max="1518" width="0.7109375" style="82" customWidth="1"/>
    <col min="1519" max="1519" width="14.7109375" style="82" customWidth="1"/>
    <col min="1520" max="1764" width="9.28515625" style="82"/>
    <col min="1765" max="1765" width="1.7109375" style="82" customWidth="1"/>
    <col min="1766" max="1766" width="27.28515625" style="82" customWidth="1"/>
    <col min="1767" max="1767" width="6.7109375" style="82" customWidth="1"/>
    <col min="1768" max="1768" width="0.7109375" style="82" customWidth="1"/>
    <col min="1769" max="1769" width="14.7109375" style="82" customWidth="1"/>
    <col min="1770" max="1770" width="0.7109375" style="82" customWidth="1"/>
    <col min="1771" max="1771" width="14.7109375" style="82" customWidth="1"/>
    <col min="1772" max="1772" width="0.7109375" style="82" customWidth="1"/>
    <col min="1773" max="1773" width="14.7109375" style="82" customWidth="1"/>
    <col min="1774" max="1774" width="0.7109375" style="82" customWidth="1"/>
    <col min="1775" max="1775" width="14.7109375" style="82" customWidth="1"/>
    <col min="1776" max="2020" width="9.28515625" style="82"/>
    <col min="2021" max="2021" width="1.7109375" style="82" customWidth="1"/>
    <col min="2022" max="2022" width="27.28515625" style="82" customWidth="1"/>
    <col min="2023" max="2023" width="6.7109375" style="82" customWidth="1"/>
    <col min="2024" max="2024" width="0.7109375" style="82" customWidth="1"/>
    <col min="2025" max="2025" width="14.7109375" style="82" customWidth="1"/>
    <col min="2026" max="2026" width="0.7109375" style="82" customWidth="1"/>
    <col min="2027" max="2027" width="14.7109375" style="82" customWidth="1"/>
    <col min="2028" max="2028" width="0.7109375" style="82" customWidth="1"/>
    <col min="2029" max="2029" width="14.7109375" style="82" customWidth="1"/>
    <col min="2030" max="2030" width="0.7109375" style="82" customWidth="1"/>
    <col min="2031" max="2031" width="14.7109375" style="82" customWidth="1"/>
    <col min="2032" max="2276" width="9.28515625" style="82"/>
    <col min="2277" max="2277" width="1.7109375" style="82" customWidth="1"/>
    <col min="2278" max="2278" width="27.28515625" style="82" customWidth="1"/>
    <col min="2279" max="2279" width="6.7109375" style="82" customWidth="1"/>
    <col min="2280" max="2280" width="0.7109375" style="82" customWidth="1"/>
    <col min="2281" max="2281" width="14.7109375" style="82" customWidth="1"/>
    <col min="2282" max="2282" width="0.7109375" style="82" customWidth="1"/>
    <col min="2283" max="2283" width="14.7109375" style="82" customWidth="1"/>
    <col min="2284" max="2284" width="0.7109375" style="82" customWidth="1"/>
    <col min="2285" max="2285" width="14.7109375" style="82" customWidth="1"/>
    <col min="2286" max="2286" width="0.7109375" style="82" customWidth="1"/>
    <col min="2287" max="2287" width="14.7109375" style="82" customWidth="1"/>
    <col min="2288" max="2532" width="9.28515625" style="82"/>
    <col min="2533" max="2533" width="1.7109375" style="82" customWidth="1"/>
    <col min="2534" max="2534" width="27.28515625" style="82" customWidth="1"/>
    <col min="2535" max="2535" width="6.7109375" style="82" customWidth="1"/>
    <col min="2536" max="2536" width="0.7109375" style="82" customWidth="1"/>
    <col min="2537" max="2537" width="14.7109375" style="82" customWidth="1"/>
    <col min="2538" max="2538" width="0.7109375" style="82" customWidth="1"/>
    <col min="2539" max="2539" width="14.7109375" style="82" customWidth="1"/>
    <col min="2540" max="2540" width="0.7109375" style="82" customWidth="1"/>
    <col min="2541" max="2541" width="14.7109375" style="82" customWidth="1"/>
    <col min="2542" max="2542" width="0.7109375" style="82" customWidth="1"/>
    <col min="2543" max="2543" width="14.7109375" style="82" customWidth="1"/>
    <col min="2544" max="2788" width="9.28515625" style="82"/>
    <col min="2789" max="2789" width="1.7109375" style="82" customWidth="1"/>
    <col min="2790" max="2790" width="27.28515625" style="82" customWidth="1"/>
    <col min="2791" max="2791" width="6.7109375" style="82" customWidth="1"/>
    <col min="2792" max="2792" width="0.7109375" style="82" customWidth="1"/>
    <col min="2793" max="2793" width="14.7109375" style="82" customWidth="1"/>
    <col min="2794" max="2794" width="0.7109375" style="82" customWidth="1"/>
    <col min="2795" max="2795" width="14.7109375" style="82" customWidth="1"/>
    <col min="2796" max="2796" width="0.7109375" style="82" customWidth="1"/>
    <col min="2797" max="2797" width="14.7109375" style="82" customWidth="1"/>
    <col min="2798" max="2798" width="0.7109375" style="82" customWidth="1"/>
    <col min="2799" max="2799" width="14.7109375" style="82" customWidth="1"/>
    <col min="2800" max="3044" width="9.28515625" style="82"/>
    <col min="3045" max="3045" width="1.7109375" style="82" customWidth="1"/>
    <col min="3046" max="3046" width="27.28515625" style="82" customWidth="1"/>
    <col min="3047" max="3047" width="6.7109375" style="82" customWidth="1"/>
    <col min="3048" max="3048" width="0.7109375" style="82" customWidth="1"/>
    <col min="3049" max="3049" width="14.7109375" style="82" customWidth="1"/>
    <col min="3050" max="3050" width="0.7109375" style="82" customWidth="1"/>
    <col min="3051" max="3051" width="14.7109375" style="82" customWidth="1"/>
    <col min="3052" max="3052" width="0.7109375" style="82" customWidth="1"/>
    <col min="3053" max="3053" width="14.7109375" style="82" customWidth="1"/>
    <col min="3054" max="3054" width="0.7109375" style="82" customWidth="1"/>
    <col min="3055" max="3055" width="14.7109375" style="82" customWidth="1"/>
    <col min="3056" max="3300" width="9.28515625" style="82"/>
    <col min="3301" max="3301" width="1.7109375" style="82" customWidth="1"/>
    <col min="3302" max="3302" width="27.28515625" style="82" customWidth="1"/>
    <col min="3303" max="3303" width="6.7109375" style="82" customWidth="1"/>
    <col min="3304" max="3304" width="0.7109375" style="82" customWidth="1"/>
    <col min="3305" max="3305" width="14.7109375" style="82" customWidth="1"/>
    <col min="3306" max="3306" width="0.7109375" style="82" customWidth="1"/>
    <col min="3307" max="3307" width="14.7109375" style="82" customWidth="1"/>
    <col min="3308" max="3308" width="0.7109375" style="82" customWidth="1"/>
    <col min="3309" max="3309" width="14.7109375" style="82" customWidth="1"/>
    <col min="3310" max="3310" width="0.7109375" style="82" customWidth="1"/>
    <col min="3311" max="3311" width="14.7109375" style="82" customWidth="1"/>
    <col min="3312" max="3556" width="9.28515625" style="82"/>
    <col min="3557" max="3557" width="1.7109375" style="82" customWidth="1"/>
    <col min="3558" max="3558" width="27.28515625" style="82" customWidth="1"/>
    <col min="3559" max="3559" width="6.7109375" style="82" customWidth="1"/>
    <col min="3560" max="3560" width="0.7109375" style="82" customWidth="1"/>
    <col min="3561" max="3561" width="14.7109375" style="82" customWidth="1"/>
    <col min="3562" max="3562" width="0.7109375" style="82" customWidth="1"/>
    <col min="3563" max="3563" width="14.7109375" style="82" customWidth="1"/>
    <col min="3564" max="3564" width="0.7109375" style="82" customWidth="1"/>
    <col min="3565" max="3565" width="14.7109375" style="82" customWidth="1"/>
    <col min="3566" max="3566" width="0.7109375" style="82" customWidth="1"/>
    <col min="3567" max="3567" width="14.7109375" style="82" customWidth="1"/>
    <col min="3568" max="3812" width="9.28515625" style="82"/>
    <col min="3813" max="3813" width="1.7109375" style="82" customWidth="1"/>
    <col min="3814" max="3814" width="27.28515625" style="82" customWidth="1"/>
    <col min="3815" max="3815" width="6.7109375" style="82" customWidth="1"/>
    <col min="3816" max="3816" width="0.7109375" style="82" customWidth="1"/>
    <col min="3817" max="3817" width="14.7109375" style="82" customWidth="1"/>
    <col min="3818" max="3818" width="0.7109375" style="82" customWidth="1"/>
    <col min="3819" max="3819" width="14.7109375" style="82" customWidth="1"/>
    <col min="3820" max="3820" width="0.7109375" style="82" customWidth="1"/>
    <col min="3821" max="3821" width="14.7109375" style="82" customWidth="1"/>
    <col min="3822" max="3822" width="0.7109375" style="82" customWidth="1"/>
    <col min="3823" max="3823" width="14.7109375" style="82" customWidth="1"/>
    <col min="3824" max="4068" width="9.28515625" style="82"/>
    <col min="4069" max="4069" width="1.7109375" style="82" customWidth="1"/>
    <col min="4070" max="4070" width="27.28515625" style="82" customWidth="1"/>
    <col min="4071" max="4071" width="6.7109375" style="82" customWidth="1"/>
    <col min="4072" max="4072" width="0.7109375" style="82" customWidth="1"/>
    <col min="4073" max="4073" width="14.7109375" style="82" customWidth="1"/>
    <col min="4074" max="4074" width="0.7109375" style="82" customWidth="1"/>
    <col min="4075" max="4075" width="14.7109375" style="82" customWidth="1"/>
    <col min="4076" max="4076" width="0.7109375" style="82" customWidth="1"/>
    <col min="4077" max="4077" width="14.7109375" style="82" customWidth="1"/>
    <col min="4078" max="4078" width="0.7109375" style="82" customWidth="1"/>
    <col min="4079" max="4079" width="14.7109375" style="82" customWidth="1"/>
    <col min="4080" max="4324" width="9.28515625" style="82"/>
    <col min="4325" max="4325" width="1.7109375" style="82" customWidth="1"/>
    <col min="4326" max="4326" width="27.28515625" style="82" customWidth="1"/>
    <col min="4327" max="4327" width="6.7109375" style="82" customWidth="1"/>
    <col min="4328" max="4328" width="0.7109375" style="82" customWidth="1"/>
    <col min="4329" max="4329" width="14.7109375" style="82" customWidth="1"/>
    <col min="4330" max="4330" width="0.7109375" style="82" customWidth="1"/>
    <col min="4331" max="4331" width="14.7109375" style="82" customWidth="1"/>
    <col min="4332" max="4332" width="0.7109375" style="82" customWidth="1"/>
    <col min="4333" max="4333" width="14.7109375" style="82" customWidth="1"/>
    <col min="4334" max="4334" width="0.7109375" style="82" customWidth="1"/>
    <col min="4335" max="4335" width="14.7109375" style="82" customWidth="1"/>
    <col min="4336" max="4580" width="9.28515625" style="82"/>
    <col min="4581" max="4581" width="1.7109375" style="82" customWidth="1"/>
    <col min="4582" max="4582" width="27.28515625" style="82" customWidth="1"/>
    <col min="4583" max="4583" width="6.7109375" style="82" customWidth="1"/>
    <col min="4584" max="4584" width="0.7109375" style="82" customWidth="1"/>
    <col min="4585" max="4585" width="14.7109375" style="82" customWidth="1"/>
    <col min="4586" max="4586" width="0.7109375" style="82" customWidth="1"/>
    <col min="4587" max="4587" width="14.7109375" style="82" customWidth="1"/>
    <col min="4588" max="4588" width="0.7109375" style="82" customWidth="1"/>
    <col min="4589" max="4589" width="14.7109375" style="82" customWidth="1"/>
    <col min="4590" max="4590" width="0.7109375" style="82" customWidth="1"/>
    <col min="4591" max="4591" width="14.7109375" style="82" customWidth="1"/>
    <col min="4592" max="4836" width="9.28515625" style="82"/>
    <col min="4837" max="4837" width="1.7109375" style="82" customWidth="1"/>
    <col min="4838" max="4838" width="27.28515625" style="82" customWidth="1"/>
    <col min="4839" max="4839" width="6.7109375" style="82" customWidth="1"/>
    <col min="4840" max="4840" width="0.7109375" style="82" customWidth="1"/>
    <col min="4841" max="4841" width="14.7109375" style="82" customWidth="1"/>
    <col min="4842" max="4842" width="0.7109375" style="82" customWidth="1"/>
    <col min="4843" max="4843" width="14.7109375" style="82" customWidth="1"/>
    <col min="4844" max="4844" width="0.7109375" style="82" customWidth="1"/>
    <col min="4845" max="4845" width="14.7109375" style="82" customWidth="1"/>
    <col min="4846" max="4846" width="0.7109375" style="82" customWidth="1"/>
    <col min="4847" max="4847" width="14.7109375" style="82" customWidth="1"/>
    <col min="4848" max="5092" width="9.28515625" style="82"/>
    <col min="5093" max="5093" width="1.7109375" style="82" customWidth="1"/>
    <col min="5094" max="5094" width="27.28515625" style="82" customWidth="1"/>
    <col min="5095" max="5095" width="6.7109375" style="82" customWidth="1"/>
    <col min="5096" max="5096" width="0.7109375" style="82" customWidth="1"/>
    <col min="5097" max="5097" width="14.7109375" style="82" customWidth="1"/>
    <col min="5098" max="5098" width="0.7109375" style="82" customWidth="1"/>
    <col min="5099" max="5099" width="14.7109375" style="82" customWidth="1"/>
    <col min="5100" max="5100" width="0.7109375" style="82" customWidth="1"/>
    <col min="5101" max="5101" width="14.7109375" style="82" customWidth="1"/>
    <col min="5102" max="5102" width="0.7109375" style="82" customWidth="1"/>
    <col min="5103" max="5103" width="14.7109375" style="82" customWidth="1"/>
    <col min="5104" max="5348" width="9.28515625" style="82"/>
    <col min="5349" max="5349" width="1.7109375" style="82" customWidth="1"/>
    <col min="5350" max="5350" width="27.28515625" style="82" customWidth="1"/>
    <col min="5351" max="5351" width="6.7109375" style="82" customWidth="1"/>
    <col min="5352" max="5352" width="0.7109375" style="82" customWidth="1"/>
    <col min="5353" max="5353" width="14.7109375" style="82" customWidth="1"/>
    <col min="5354" max="5354" width="0.7109375" style="82" customWidth="1"/>
    <col min="5355" max="5355" width="14.7109375" style="82" customWidth="1"/>
    <col min="5356" max="5356" width="0.7109375" style="82" customWidth="1"/>
    <col min="5357" max="5357" width="14.7109375" style="82" customWidth="1"/>
    <col min="5358" max="5358" width="0.7109375" style="82" customWidth="1"/>
    <col min="5359" max="5359" width="14.7109375" style="82" customWidth="1"/>
    <col min="5360" max="5604" width="9.28515625" style="82"/>
    <col min="5605" max="5605" width="1.7109375" style="82" customWidth="1"/>
    <col min="5606" max="5606" width="27.28515625" style="82" customWidth="1"/>
    <col min="5607" max="5607" width="6.7109375" style="82" customWidth="1"/>
    <col min="5608" max="5608" width="0.7109375" style="82" customWidth="1"/>
    <col min="5609" max="5609" width="14.7109375" style="82" customWidth="1"/>
    <col min="5610" max="5610" width="0.7109375" style="82" customWidth="1"/>
    <col min="5611" max="5611" width="14.7109375" style="82" customWidth="1"/>
    <col min="5612" max="5612" width="0.7109375" style="82" customWidth="1"/>
    <col min="5613" max="5613" width="14.7109375" style="82" customWidth="1"/>
    <col min="5614" max="5614" width="0.7109375" style="82" customWidth="1"/>
    <col min="5615" max="5615" width="14.7109375" style="82" customWidth="1"/>
    <col min="5616" max="5860" width="9.28515625" style="82"/>
    <col min="5861" max="5861" width="1.7109375" style="82" customWidth="1"/>
    <col min="5862" max="5862" width="27.28515625" style="82" customWidth="1"/>
    <col min="5863" max="5863" width="6.7109375" style="82" customWidth="1"/>
    <col min="5864" max="5864" width="0.7109375" style="82" customWidth="1"/>
    <col min="5865" max="5865" width="14.7109375" style="82" customWidth="1"/>
    <col min="5866" max="5866" width="0.7109375" style="82" customWidth="1"/>
    <col min="5867" max="5867" width="14.7109375" style="82" customWidth="1"/>
    <col min="5868" max="5868" width="0.7109375" style="82" customWidth="1"/>
    <col min="5869" max="5869" width="14.7109375" style="82" customWidth="1"/>
    <col min="5870" max="5870" width="0.7109375" style="82" customWidth="1"/>
    <col min="5871" max="5871" width="14.7109375" style="82" customWidth="1"/>
    <col min="5872" max="6116" width="9.28515625" style="82"/>
    <col min="6117" max="6117" width="1.7109375" style="82" customWidth="1"/>
    <col min="6118" max="6118" width="27.28515625" style="82" customWidth="1"/>
    <col min="6119" max="6119" width="6.7109375" style="82" customWidth="1"/>
    <col min="6120" max="6120" width="0.7109375" style="82" customWidth="1"/>
    <col min="6121" max="6121" width="14.7109375" style="82" customWidth="1"/>
    <col min="6122" max="6122" width="0.7109375" style="82" customWidth="1"/>
    <col min="6123" max="6123" width="14.7109375" style="82" customWidth="1"/>
    <col min="6124" max="6124" width="0.7109375" style="82" customWidth="1"/>
    <col min="6125" max="6125" width="14.7109375" style="82" customWidth="1"/>
    <col min="6126" max="6126" width="0.7109375" style="82" customWidth="1"/>
    <col min="6127" max="6127" width="14.7109375" style="82" customWidth="1"/>
    <col min="6128" max="6372" width="9.28515625" style="82"/>
    <col min="6373" max="6373" width="1.7109375" style="82" customWidth="1"/>
    <col min="6374" max="6374" width="27.28515625" style="82" customWidth="1"/>
    <col min="6375" max="6375" width="6.7109375" style="82" customWidth="1"/>
    <col min="6376" max="6376" width="0.7109375" style="82" customWidth="1"/>
    <col min="6377" max="6377" width="14.7109375" style="82" customWidth="1"/>
    <col min="6378" max="6378" width="0.7109375" style="82" customWidth="1"/>
    <col min="6379" max="6379" width="14.7109375" style="82" customWidth="1"/>
    <col min="6380" max="6380" width="0.7109375" style="82" customWidth="1"/>
    <col min="6381" max="6381" width="14.7109375" style="82" customWidth="1"/>
    <col min="6382" max="6382" width="0.7109375" style="82" customWidth="1"/>
    <col min="6383" max="6383" width="14.7109375" style="82" customWidth="1"/>
    <col min="6384" max="6628" width="9.28515625" style="82"/>
    <col min="6629" max="6629" width="1.7109375" style="82" customWidth="1"/>
    <col min="6630" max="6630" width="27.28515625" style="82" customWidth="1"/>
    <col min="6631" max="6631" width="6.7109375" style="82" customWidth="1"/>
    <col min="6632" max="6632" width="0.7109375" style="82" customWidth="1"/>
    <col min="6633" max="6633" width="14.7109375" style="82" customWidth="1"/>
    <col min="6634" max="6634" width="0.7109375" style="82" customWidth="1"/>
    <col min="6635" max="6635" width="14.7109375" style="82" customWidth="1"/>
    <col min="6636" max="6636" width="0.7109375" style="82" customWidth="1"/>
    <col min="6637" max="6637" width="14.7109375" style="82" customWidth="1"/>
    <col min="6638" max="6638" width="0.7109375" style="82" customWidth="1"/>
    <col min="6639" max="6639" width="14.7109375" style="82" customWidth="1"/>
    <col min="6640" max="6884" width="9.28515625" style="82"/>
    <col min="6885" max="6885" width="1.7109375" style="82" customWidth="1"/>
    <col min="6886" max="6886" width="27.28515625" style="82" customWidth="1"/>
    <col min="6887" max="6887" width="6.7109375" style="82" customWidth="1"/>
    <col min="6888" max="6888" width="0.7109375" style="82" customWidth="1"/>
    <col min="6889" max="6889" width="14.7109375" style="82" customWidth="1"/>
    <col min="6890" max="6890" width="0.7109375" style="82" customWidth="1"/>
    <col min="6891" max="6891" width="14.7109375" style="82" customWidth="1"/>
    <col min="6892" max="6892" width="0.7109375" style="82" customWidth="1"/>
    <col min="6893" max="6893" width="14.7109375" style="82" customWidth="1"/>
    <col min="6894" max="6894" width="0.7109375" style="82" customWidth="1"/>
    <col min="6895" max="6895" width="14.7109375" style="82" customWidth="1"/>
    <col min="6896" max="7140" width="9.28515625" style="82"/>
    <col min="7141" max="7141" width="1.7109375" style="82" customWidth="1"/>
    <col min="7142" max="7142" width="27.28515625" style="82" customWidth="1"/>
    <col min="7143" max="7143" width="6.7109375" style="82" customWidth="1"/>
    <col min="7144" max="7144" width="0.7109375" style="82" customWidth="1"/>
    <col min="7145" max="7145" width="14.7109375" style="82" customWidth="1"/>
    <col min="7146" max="7146" width="0.7109375" style="82" customWidth="1"/>
    <col min="7147" max="7147" width="14.7109375" style="82" customWidth="1"/>
    <col min="7148" max="7148" width="0.7109375" style="82" customWidth="1"/>
    <col min="7149" max="7149" width="14.7109375" style="82" customWidth="1"/>
    <col min="7150" max="7150" width="0.7109375" style="82" customWidth="1"/>
    <col min="7151" max="7151" width="14.7109375" style="82" customWidth="1"/>
    <col min="7152" max="7396" width="9.28515625" style="82"/>
    <col min="7397" max="7397" width="1.7109375" style="82" customWidth="1"/>
    <col min="7398" max="7398" width="27.28515625" style="82" customWidth="1"/>
    <col min="7399" max="7399" width="6.7109375" style="82" customWidth="1"/>
    <col min="7400" max="7400" width="0.7109375" style="82" customWidth="1"/>
    <col min="7401" max="7401" width="14.7109375" style="82" customWidth="1"/>
    <col min="7402" max="7402" width="0.7109375" style="82" customWidth="1"/>
    <col min="7403" max="7403" width="14.7109375" style="82" customWidth="1"/>
    <col min="7404" max="7404" width="0.7109375" style="82" customWidth="1"/>
    <col min="7405" max="7405" width="14.7109375" style="82" customWidth="1"/>
    <col min="7406" max="7406" width="0.7109375" style="82" customWidth="1"/>
    <col min="7407" max="7407" width="14.7109375" style="82" customWidth="1"/>
    <col min="7408" max="7652" width="9.28515625" style="82"/>
    <col min="7653" max="7653" width="1.7109375" style="82" customWidth="1"/>
    <col min="7654" max="7654" width="27.28515625" style="82" customWidth="1"/>
    <col min="7655" max="7655" width="6.7109375" style="82" customWidth="1"/>
    <col min="7656" max="7656" width="0.7109375" style="82" customWidth="1"/>
    <col min="7657" max="7657" width="14.7109375" style="82" customWidth="1"/>
    <col min="7658" max="7658" width="0.7109375" style="82" customWidth="1"/>
    <col min="7659" max="7659" width="14.7109375" style="82" customWidth="1"/>
    <col min="7660" max="7660" width="0.7109375" style="82" customWidth="1"/>
    <col min="7661" max="7661" width="14.7109375" style="82" customWidth="1"/>
    <col min="7662" max="7662" width="0.7109375" style="82" customWidth="1"/>
    <col min="7663" max="7663" width="14.7109375" style="82" customWidth="1"/>
    <col min="7664" max="7908" width="9.28515625" style="82"/>
    <col min="7909" max="7909" width="1.7109375" style="82" customWidth="1"/>
    <col min="7910" max="7910" width="27.28515625" style="82" customWidth="1"/>
    <col min="7911" max="7911" width="6.7109375" style="82" customWidth="1"/>
    <col min="7912" max="7912" width="0.7109375" style="82" customWidth="1"/>
    <col min="7913" max="7913" width="14.7109375" style="82" customWidth="1"/>
    <col min="7914" max="7914" width="0.7109375" style="82" customWidth="1"/>
    <col min="7915" max="7915" width="14.7109375" style="82" customWidth="1"/>
    <col min="7916" max="7916" width="0.7109375" style="82" customWidth="1"/>
    <col min="7917" max="7917" width="14.7109375" style="82" customWidth="1"/>
    <col min="7918" max="7918" width="0.7109375" style="82" customWidth="1"/>
    <col min="7919" max="7919" width="14.7109375" style="82" customWidth="1"/>
    <col min="7920" max="8164" width="9.28515625" style="82"/>
    <col min="8165" max="8165" width="1.7109375" style="82" customWidth="1"/>
    <col min="8166" max="8166" width="27.28515625" style="82" customWidth="1"/>
    <col min="8167" max="8167" width="6.7109375" style="82" customWidth="1"/>
    <col min="8168" max="8168" width="0.7109375" style="82" customWidth="1"/>
    <col min="8169" max="8169" width="14.7109375" style="82" customWidth="1"/>
    <col min="8170" max="8170" width="0.7109375" style="82" customWidth="1"/>
    <col min="8171" max="8171" width="14.7109375" style="82" customWidth="1"/>
    <col min="8172" max="8172" width="0.7109375" style="82" customWidth="1"/>
    <col min="8173" max="8173" width="14.7109375" style="82" customWidth="1"/>
    <col min="8174" max="8174" width="0.7109375" style="82" customWidth="1"/>
    <col min="8175" max="8175" width="14.7109375" style="82" customWidth="1"/>
    <col min="8176" max="8420" width="9.28515625" style="82"/>
    <col min="8421" max="8421" width="1.7109375" style="82" customWidth="1"/>
    <col min="8422" max="8422" width="27.28515625" style="82" customWidth="1"/>
    <col min="8423" max="8423" width="6.7109375" style="82" customWidth="1"/>
    <col min="8424" max="8424" width="0.7109375" style="82" customWidth="1"/>
    <col min="8425" max="8425" width="14.7109375" style="82" customWidth="1"/>
    <col min="8426" max="8426" width="0.7109375" style="82" customWidth="1"/>
    <col min="8427" max="8427" width="14.7109375" style="82" customWidth="1"/>
    <col min="8428" max="8428" width="0.7109375" style="82" customWidth="1"/>
    <col min="8429" max="8429" width="14.7109375" style="82" customWidth="1"/>
    <col min="8430" max="8430" width="0.7109375" style="82" customWidth="1"/>
    <col min="8431" max="8431" width="14.7109375" style="82" customWidth="1"/>
    <col min="8432" max="8676" width="9.28515625" style="82"/>
    <col min="8677" max="8677" width="1.7109375" style="82" customWidth="1"/>
    <col min="8678" max="8678" width="27.28515625" style="82" customWidth="1"/>
    <col min="8679" max="8679" width="6.7109375" style="82" customWidth="1"/>
    <col min="8680" max="8680" width="0.7109375" style="82" customWidth="1"/>
    <col min="8681" max="8681" width="14.7109375" style="82" customWidth="1"/>
    <col min="8682" max="8682" width="0.7109375" style="82" customWidth="1"/>
    <col min="8683" max="8683" width="14.7109375" style="82" customWidth="1"/>
    <col min="8684" max="8684" width="0.7109375" style="82" customWidth="1"/>
    <col min="8685" max="8685" width="14.7109375" style="82" customWidth="1"/>
    <col min="8686" max="8686" width="0.7109375" style="82" customWidth="1"/>
    <col min="8687" max="8687" width="14.7109375" style="82" customWidth="1"/>
    <col min="8688" max="8932" width="9.28515625" style="82"/>
    <col min="8933" max="8933" width="1.7109375" style="82" customWidth="1"/>
    <col min="8934" max="8934" width="27.28515625" style="82" customWidth="1"/>
    <col min="8935" max="8935" width="6.7109375" style="82" customWidth="1"/>
    <col min="8936" max="8936" width="0.7109375" style="82" customWidth="1"/>
    <col min="8937" max="8937" width="14.7109375" style="82" customWidth="1"/>
    <col min="8938" max="8938" width="0.7109375" style="82" customWidth="1"/>
    <col min="8939" max="8939" width="14.7109375" style="82" customWidth="1"/>
    <col min="8940" max="8940" width="0.7109375" style="82" customWidth="1"/>
    <col min="8941" max="8941" width="14.7109375" style="82" customWidth="1"/>
    <col min="8942" max="8942" width="0.7109375" style="82" customWidth="1"/>
    <col min="8943" max="8943" width="14.7109375" style="82" customWidth="1"/>
    <col min="8944" max="9188" width="9.28515625" style="82"/>
    <col min="9189" max="9189" width="1.7109375" style="82" customWidth="1"/>
    <col min="9190" max="9190" width="27.28515625" style="82" customWidth="1"/>
    <col min="9191" max="9191" width="6.7109375" style="82" customWidth="1"/>
    <col min="9192" max="9192" width="0.7109375" style="82" customWidth="1"/>
    <col min="9193" max="9193" width="14.7109375" style="82" customWidth="1"/>
    <col min="9194" max="9194" width="0.7109375" style="82" customWidth="1"/>
    <col min="9195" max="9195" width="14.7109375" style="82" customWidth="1"/>
    <col min="9196" max="9196" width="0.7109375" style="82" customWidth="1"/>
    <col min="9197" max="9197" width="14.7109375" style="82" customWidth="1"/>
    <col min="9198" max="9198" width="0.7109375" style="82" customWidth="1"/>
    <col min="9199" max="9199" width="14.7109375" style="82" customWidth="1"/>
    <col min="9200" max="9444" width="9.28515625" style="82"/>
    <col min="9445" max="9445" width="1.7109375" style="82" customWidth="1"/>
    <col min="9446" max="9446" width="27.28515625" style="82" customWidth="1"/>
    <col min="9447" max="9447" width="6.7109375" style="82" customWidth="1"/>
    <col min="9448" max="9448" width="0.7109375" style="82" customWidth="1"/>
    <col min="9449" max="9449" width="14.7109375" style="82" customWidth="1"/>
    <col min="9450" max="9450" width="0.7109375" style="82" customWidth="1"/>
    <col min="9451" max="9451" width="14.7109375" style="82" customWidth="1"/>
    <col min="9452" max="9452" width="0.7109375" style="82" customWidth="1"/>
    <col min="9453" max="9453" width="14.7109375" style="82" customWidth="1"/>
    <col min="9454" max="9454" width="0.7109375" style="82" customWidth="1"/>
    <col min="9455" max="9455" width="14.7109375" style="82" customWidth="1"/>
    <col min="9456" max="9700" width="9.28515625" style="82"/>
    <col min="9701" max="9701" width="1.7109375" style="82" customWidth="1"/>
    <col min="9702" max="9702" width="27.28515625" style="82" customWidth="1"/>
    <col min="9703" max="9703" width="6.7109375" style="82" customWidth="1"/>
    <col min="9704" max="9704" width="0.7109375" style="82" customWidth="1"/>
    <col min="9705" max="9705" width="14.7109375" style="82" customWidth="1"/>
    <col min="9706" max="9706" width="0.7109375" style="82" customWidth="1"/>
    <col min="9707" max="9707" width="14.7109375" style="82" customWidth="1"/>
    <col min="9708" max="9708" width="0.7109375" style="82" customWidth="1"/>
    <col min="9709" max="9709" width="14.7109375" style="82" customWidth="1"/>
    <col min="9710" max="9710" width="0.7109375" style="82" customWidth="1"/>
    <col min="9711" max="9711" width="14.7109375" style="82" customWidth="1"/>
    <col min="9712" max="9956" width="9.28515625" style="82"/>
    <col min="9957" max="9957" width="1.7109375" style="82" customWidth="1"/>
    <col min="9958" max="9958" width="27.28515625" style="82" customWidth="1"/>
    <col min="9959" max="9959" width="6.7109375" style="82" customWidth="1"/>
    <col min="9960" max="9960" width="0.7109375" style="82" customWidth="1"/>
    <col min="9961" max="9961" width="14.7109375" style="82" customWidth="1"/>
    <col min="9962" max="9962" width="0.7109375" style="82" customWidth="1"/>
    <col min="9963" max="9963" width="14.7109375" style="82" customWidth="1"/>
    <col min="9964" max="9964" width="0.7109375" style="82" customWidth="1"/>
    <col min="9965" max="9965" width="14.7109375" style="82" customWidth="1"/>
    <col min="9966" max="9966" width="0.7109375" style="82" customWidth="1"/>
    <col min="9967" max="9967" width="14.7109375" style="82" customWidth="1"/>
    <col min="9968" max="10212" width="9.28515625" style="82"/>
    <col min="10213" max="10213" width="1.7109375" style="82" customWidth="1"/>
    <col min="10214" max="10214" width="27.28515625" style="82" customWidth="1"/>
    <col min="10215" max="10215" width="6.7109375" style="82" customWidth="1"/>
    <col min="10216" max="10216" width="0.7109375" style="82" customWidth="1"/>
    <col min="10217" max="10217" width="14.7109375" style="82" customWidth="1"/>
    <col min="10218" max="10218" width="0.7109375" style="82" customWidth="1"/>
    <col min="10219" max="10219" width="14.7109375" style="82" customWidth="1"/>
    <col min="10220" max="10220" width="0.7109375" style="82" customWidth="1"/>
    <col min="10221" max="10221" width="14.7109375" style="82" customWidth="1"/>
    <col min="10222" max="10222" width="0.7109375" style="82" customWidth="1"/>
    <col min="10223" max="10223" width="14.7109375" style="82" customWidth="1"/>
    <col min="10224" max="10468" width="9.28515625" style="82"/>
    <col min="10469" max="10469" width="1.7109375" style="82" customWidth="1"/>
    <col min="10470" max="10470" width="27.28515625" style="82" customWidth="1"/>
    <col min="10471" max="10471" width="6.7109375" style="82" customWidth="1"/>
    <col min="10472" max="10472" width="0.7109375" style="82" customWidth="1"/>
    <col min="10473" max="10473" width="14.7109375" style="82" customWidth="1"/>
    <col min="10474" max="10474" width="0.7109375" style="82" customWidth="1"/>
    <col min="10475" max="10475" width="14.7109375" style="82" customWidth="1"/>
    <col min="10476" max="10476" width="0.7109375" style="82" customWidth="1"/>
    <col min="10477" max="10477" width="14.7109375" style="82" customWidth="1"/>
    <col min="10478" max="10478" width="0.7109375" style="82" customWidth="1"/>
    <col min="10479" max="10479" width="14.7109375" style="82" customWidth="1"/>
    <col min="10480" max="10724" width="9.28515625" style="82"/>
    <col min="10725" max="10725" width="1.7109375" style="82" customWidth="1"/>
    <col min="10726" max="10726" width="27.28515625" style="82" customWidth="1"/>
    <col min="10727" max="10727" width="6.7109375" style="82" customWidth="1"/>
    <col min="10728" max="10728" width="0.7109375" style="82" customWidth="1"/>
    <col min="10729" max="10729" width="14.7109375" style="82" customWidth="1"/>
    <col min="10730" max="10730" width="0.7109375" style="82" customWidth="1"/>
    <col min="10731" max="10731" width="14.7109375" style="82" customWidth="1"/>
    <col min="10732" max="10732" width="0.7109375" style="82" customWidth="1"/>
    <col min="10733" max="10733" width="14.7109375" style="82" customWidth="1"/>
    <col min="10734" max="10734" width="0.7109375" style="82" customWidth="1"/>
    <col min="10735" max="10735" width="14.7109375" style="82" customWidth="1"/>
    <col min="10736" max="10980" width="9.28515625" style="82"/>
    <col min="10981" max="10981" width="1.7109375" style="82" customWidth="1"/>
    <col min="10982" max="10982" width="27.28515625" style="82" customWidth="1"/>
    <col min="10983" max="10983" width="6.7109375" style="82" customWidth="1"/>
    <col min="10984" max="10984" width="0.7109375" style="82" customWidth="1"/>
    <col min="10985" max="10985" width="14.7109375" style="82" customWidth="1"/>
    <col min="10986" max="10986" width="0.7109375" style="82" customWidth="1"/>
    <col min="10987" max="10987" width="14.7109375" style="82" customWidth="1"/>
    <col min="10988" max="10988" width="0.7109375" style="82" customWidth="1"/>
    <col min="10989" max="10989" width="14.7109375" style="82" customWidth="1"/>
    <col min="10990" max="10990" width="0.7109375" style="82" customWidth="1"/>
    <col min="10991" max="10991" width="14.7109375" style="82" customWidth="1"/>
    <col min="10992" max="11236" width="9.28515625" style="82"/>
    <col min="11237" max="11237" width="1.7109375" style="82" customWidth="1"/>
    <col min="11238" max="11238" width="27.28515625" style="82" customWidth="1"/>
    <col min="11239" max="11239" width="6.7109375" style="82" customWidth="1"/>
    <col min="11240" max="11240" width="0.7109375" style="82" customWidth="1"/>
    <col min="11241" max="11241" width="14.7109375" style="82" customWidth="1"/>
    <col min="11242" max="11242" width="0.7109375" style="82" customWidth="1"/>
    <col min="11243" max="11243" width="14.7109375" style="82" customWidth="1"/>
    <col min="11244" max="11244" width="0.7109375" style="82" customWidth="1"/>
    <col min="11245" max="11245" width="14.7109375" style="82" customWidth="1"/>
    <col min="11246" max="11246" width="0.7109375" style="82" customWidth="1"/>
    <col min="11247" max="11247" width="14.7109375" style="82" customWidth="1"/>
    <col min="11248" max="11492" width="9.28515625" style="82"/>
    <col min="11493" max="11493" width="1.7109375" style="82" customWidth="1"/>
    <col min="11494" max="11494" width="27.28515625" style="82" customWidth="1"/>
    <col min="11495" max="11495" width="6.7109375" style="82" customWidth="1"/>
    <col min="11496" max="11496" width="0.7109375" style="82" customWidth="1"/>
    <col min="11497" max="11497" width="14.7109375" style="82" customWidth="1"/>
    <col min="11498" max="11498" width="0.7109375" style="82" customWidth="1"/>
    <col min="11499" max="11499" width="14.7109375" style="82" customWidth="1"/>
    <col min="11500" max="11500" width="0.7109375" style="82" customWidth="1"/>
    <col min="11501" max="11501" width="14.7109375" style="82" customWidth="1"/>
    <col min="11502" max="11502" width="0.7109375" style="82" customWidth="1"/>
    <col min="11503" max="11503" width="14.7109375" style="82" customWidth="1"/>
    <col min="11504" max="11748" width="9.28515625" style="82"/>
    <col min="11749" max="11749" width="1.7109375" style="82" customWidth="1"/>
    <col min="11750" max="11750" width="27.28515625" style="82" customWidth="1"/>
    <col min="11751" max="11751" width="6.7109375" style="82" customWidth="1"/>
    <col min="11752" max="11752" width="0.7109375" style="82" customWidth="1"/>
    <col min="11753" max="11753" width="14.7109375" style="82" customWidth="1"/>
    <col min="11754" max="11754" width="0.7109375" style="82" customWidth="1"/>
    <col min="11755" max="11755" width="14.7109375" style="82" customWidth="1"/>
    <col min="11756" max="11756" width="0.7109375" style="82" customWidth="1"/>
    <col min="11757" max="11757" width="14.7109375" style="82" customWidth="1"/>
    <col min="11758" max="11758" width="0.7109375" style="82" customWidth="1"/>
    <col min="11759" max="11759" width="14.7109375" style="82" customWidth="1"/>
    <col min="11760" max="12004" width="9.28515625" style="82"/>
    <col min="12005" max="12005" width="1.7109375" style="82" customWidth="1"/>
    <col min="12006" max="12006" width="27.28515625" style="82" customWidth="1"/>
    <col min="12007" max="12007" width="6.7109375" style="82" customWidth="1"/>
    <col min="12008" max="12008" width="0.7109375" style="82" customWidth="1"/>
    <col min="12009" max="12009" width="14.7109375" style="82" customWidth="1"/>
    <col min="12010" max="12010" width="0.7109375" style="82" customWidth="1"/>
    <col min="12011" max="12011" width="14.7109375" style="82" customWidth="1"/>
    <col min="12012" max="12012" width="0.7109375" style="82" customWidth="1"/>
    <col min="12013" max="12013" width="14.7109375" style="82" customWidth="1"/>
    <col min="12014" max="12014" width="0.7109375" style="82" customWidth="1"/>
    <col min="12015" max="12015" width="14.7109375" style="82" customWidth="1"/>
    <col min="12016" max="12260" width="9.28515625" style="82"/>
    <col min="12261" max="12261" width="1.7109375" style="82" customWidth="1"/>
    <col min="12262" max="12262" width="27.28515625" style="82" customWidth="1"/>
    <col min="12263" max="12263" width="6.7109375" style="82" customWidth="1"/>
    <col min="12264" max="12264" width="0.7109375" style="82" customWidth="1"/>
    <col min="12265" max="12265" width="14.7109375" style="82" customWidth="1"/>
    <col min="12266" max="12266" width="0.7109375" style="82" customWidth="1"/>
    <col min="12267" max="12267" width="14.7109375" style="82" customWidth="1"/>
    <col min="12268" max="12268" width="0.7109375" style="82" customWidth="1"/>
    <col min="12269" max="12269" width="14.7109375" style="82" customWidth="1"/>
    <col min="12270" max="12270" width="0.7109375" style="82" customWidth="1"/>
    <col min="12271" max="12271" width="14.7109375" style="82" customWidth="1"/>
    <col min="12272" max="12516" width="9.28515625" style="82"/>
    <col min="12517" max="12517" width="1.7109375" style="82" customWidth="1"/>
    <col min="12518" max="12518" width="27.28515625" style="82" customWidth="1"/>
    <col min="12519" max="12519" width="6.7109375" style="82" customWidth="1"/>
    <col min="12520" max="12520" width="0.7109375" style="82" customWidth="1"/>
    <col min="12521" max="12521" width="14.7109375" style="82" customWidth="1"/>
    <col min="12522" max="12522" width="0.7109375" style="82" customWidth="1"/>
    <col min="12523" max="12523" width="14.7109375" style="82" customWidth="1"/>
    <col min="12524" max="12524" width="0.7109375" style="82" customWidth="1"/>
    <col min="12525" max="12525" width="14.7109375" style="82" customWidth="1"/>
    <col min="12526" max="12526" width="0.7109375" style="82" customWidth="1"/>
    <col min="12527" max="12527" width="14.7109375" style="82" customWidth="1"/>
    <col min="12528" max="12772" width="9.28515625" style="82"/>
    <col min="12773" max="12773" width="1.7109375" style="82" customWidth="1"/>
    <col min="12774" max="12774" width="27.28515625" style="82" customWidth="1"/>
    <col min="12775" max="12775" width="6.7109375" style="82" customWidth="1"/>
    <col min="12776" max="12776" width="0.7109375" style="82" customWidth="1"/>
    <col min="12777" max="12777" width="14.7109375" style="82" customWidth="1"/>
    <col min="12778" max="12778" width="0.7109375" style="82" customWidth="1"/>
    <col min="12779" max="12779" width="14.7109375" style="82" customWidth="1"/>
    <col min="12780" max="12780" width="0.7109375" style="82" customWidth="1"/>
    <col min="12781" max="12781" width="14.7109375" style="82" customWidth="1"/>
    <col min="12782" max="12782" width="0.7109375" style="82" customWidth="1"/>
    <col min="12783" max="12783" width="14.7109375" style="82" customWidth="1"/>
    <col min="12784" max="13028" width="9.28515625" style="82"/>
    <col min="13029" max="13029" width="1.7109375" style="82" customWidth="1"/>
    <col min="13030" max="13030" width="27.28515625" style="82" customWidth="1"/>
    <col min="13031" max="13031" width="6.7109375" style="82" customWidth="1"/>
    <col min="13032" max="13032" width="0.7109375" style="82" customWidth="1"/>
    <col min="13033" max="13033" width="14.7109375" style="82" customWidth="1"/>
    <col min="13034" max="13034" width="0.7109375" style="82" customWidth="1"/>
    <col min="13035" max="13035" width="14.7109375" style="82" customWidth="1"/>
    <col min="13036" max="13036" width="0.7109375" style="82" customWidth="1"/>
    <col min="13037" max="13037" width="14.7109375" style="82" customWidth="1"/>
    <col min="13038" max="13038" width="0.7109375" style="82" customWidth="1"/>
    <col min="13039" max="13039" width="14.7109375" style="82" customWidth="1"/>
    <col min="13040" max="13284" width="9.28515625" style="82"/>
    <col min="13285" max="13285" width="1.7109375" style="82" customWidth="1"/>
    <col min="13286" max="13286" width="27.28515625" style="82" customWidth="1"/>
    <col min="13287" max="13287" width="6.7109375" style="82" customWidth="1"/>
    <col min="13288" max="13288" width="0.7109375" style="82" customWidth="1"/>
    <col min="13289" max="13289" width="14.7109375" style="82" customWidth="1"/>
    <col min="13290" max="13290" width="0.7109375" style="82" customWidth="1"/>
    <col min="13291" max="13291" width="14.7109375" style="82" customWidth="1"/>
    <col min="13292" max="13292" width="0.7109375" style="82" customWidth="1"/>
    <col min="13293" max="13293" width="14.7109375" style="82" customWidth="1"/>
    <col min="13294" max="13294" width="0.7109375" style="82" customWidth="1"/>
    <col min="13295" max="13295" width="14.7109375" style="82" customWidth="1"/>
    <col min="13296" max="13540" width="9.28515625" style="82"/>
    <col min="13541" max="13541" width="1.7109375" style="82" customWidth="1"/>
    <col min="13542" max="13542" width="27.28515625" style="82" customWidth="1"/>
    <col min="13543" max="13543" width="6.7109375" style="82" customWidth="1"/>
    <col min="13544" max="13544" width="0.7109375" style="82" customWidth="1"/>
    <col min="13545" max="13545" width="14.7109375" style="82" customWidth="1"/>
    <col min="13546" max="13546" width="0.7109375" style="82" customWidth="1"/>
    <col min="13547" max="13547" width="14.7109375" style="82" customWidth="1"/>
    <col min="13548" max="13548" width="0.7109375" style="82" customWidth="1"/>
    <col min="13549" max="13549" width="14.7109375" style="82" customWidth="1"/>
    <col min="13550" max="13550" width="0.7109375" style="82" customWidth="1"/>
    <col min="13551" max="13551" width="14.7109375" style="82" customWidth="1"/>
    <col min="13552" max="13796" width="9.28515625" style="82"/>
    <col min="13797" max="13797" width="1.7109375" style="82" customWidth="1"/>
    <col min="13798" max="13798" width="27.28515625" style="82" customWidth="1"/>
    <col min="13799" max="13799" width="6.7109375" style="82" customWidth="1"/>
    <col min="13800" max="13800" width="0.7109375" style="82" customWidth="1"/>
    <col min="13801" max="13801" width="14.7109375" style="82" customWidth="1"/>
    <col min="13802" max="13802" width="0.7109375" style="82" customWidth="1"/>
    <col min="13803" max="13803" width="14.7109375" style="82" customWidth="1"/>
    <col min="13804" max="13804" width="0.7109375" style="82" customWidth="1"/>
    <col min="13805" max="13805" width="14.7109375" style="82" customWidth="1"/>
    <col min="13806" max="13806" width="0.7109375" style="82" customWidth="1"/>
    <col min="13807" max="13807" width="14.7109375" style="82" customWidth="1"/>
    <col min="13808" max="14052" width="9.28515625" style="82"/>
    <col min="14053" max="14053" width="1.7109375" style="82" customWidth="1"/>
    <col min="14054" max="14054" width="27.28515625" style="82" customWidth="1"/>
    <col min="14055" max="14055" width="6.7109375" style="82" customWidth="1"/>
    <col min="14056" max="14056" width="0.7109375" style="82" customWidth="1"/>
    <col min="14057" max="14057" width="14.7109375" style="82" customWidth="1"/>
    <col min="14058" max="14058" width="0.7109375" style="82" customWidth="1"/>
    <col min="14059" max="14059" width="14.7109375" style="82" customWidth="1"/>
    <col min="14060" max="14060" width="0.7109375" style="82" customWidth="1"/>
    <col min="14061" max="14061" width="14.7109375" style="82" customWidth="1"/>
    <col min="14062" max="14062" width="0.7109375" style="82" customWidth="1"/>
    <col min="14063" max="14063" width="14.7109375" style="82" customWidth="1"/>
    <col min="14064" max="14308" width="9.28515625" style="82"/>
    <col min="14309" max="14309" width="1.7109375" style="82" customWidth="1"/>
    <col min="14310" max="14310" width="27.28515625" style="82" customWidth="1"/>
    <col min="14311" max="14311" width="6.7109375" style="82" customWidth="1"/>
    <col min="14312" max="14312" width="0.7109375" style="82" customWidth="1"/>
    <col min="14313" max="14313" width="14.7109375" style="82" customWidth="1"/>
    <col min="14314" max="14314" width="0.7109375" style="82" customWidth="1"/>
    <col min="14315" max="14315" width="14.7109375" style="82" customWidth="1"/>
    <col min="14316" max="14316" width="0.7109375" style="82" customWidth="1"/>
    <col min="14317" max="14317" width="14.7109375" style="82" customWidth="1"/>
    <col min="14318" max="14318" width="0.7109375" style="82" customWidth="1"/>
    <col min="14319" max="14319" width="14.7109375" style="82" customWidth="1"/>
    <col min="14320" max="14564" width="9.28515625" style="82"/>
    <col min="14565" max="14565" width="1.7109375" style="82" customWidth="1"/>
    <col min="14566" max="14566" width="27.28515625" style="82" customWidth="1"/>
    <col min="14567" max="14567" width="6.7109375" style="82" customWidth="1"/>
    <col min="14568" max="14568" width="0.7109375" style="82" customWidth="1"/>
    <col min="14569" max="14569" width="14.7109375" style="82" customWidth="1"/>
    <col min="14570" max="14570" width="0.7109375" style="82" customWidth="1"/>
    <col min="14571" max="14571" width="14.7109375" style="82" customWidth="1"/>
    <col min="14572" max="14572" width="0.7109375" style="82" customWidth="1"/>
    <col min="14573" max="14573" width="14.7109375" style="82" customWidth="1"/>
    <col min="14574" max="14574" width="0.7109375" style="82" customWidth="1"/>
    <col min="14575" max="14575" width="14.7109375" style="82" customWidth="1"/>
    <col min="14576" max="14820" width="9.28515625" style="82"/>
    <col min="14821" max="14821" width="1.7109375" style="82" customWidth="1"/>
    <col min="14822" max="14822" width="27.28515625" style="82" customWidth="1"/>
    <col min="14823" max="14823" width="6.7109375" style="82" customWidth="1"/>
    <col min="14824" max="14824" width="0.7109375" style="82" customWidth="1"/>
    <col min="14825" max="14825" width="14.7109375" style="82" customWidth="1"/>
    <col min="14826" max="14826" width="0.7109375" style="82" customWidth="1"/>
    <col min="14827" max="14827" width="14.7109375" style="82" customWidth="1"/>
    <col min="14828" max="14828" width="0.7109375" style="82" customWidth="1"/>
    <col min="14829" max="14829" width="14.7109375" style="82" customWidth="1"/>
    <col min="14830" max="14830" width="0.7109375" style="82" customWidth="1"/>
    <col min="14831" max="14831" width="14.7109375" style="82" customWidth="1"/>
    <col min="14832" max="15076" width="9.28515625" style="82"/>
    <col min="15077" max="15077" width="1.7109375" style="82" customWidth="1"/>
    <col min="15078" max="15078" width="27.28515625" style="82" customWidth="1"/>
    <col min="15079" max="15079" width="6.7109375" style="82" customWidth="1"/>
    <col min="15080" max="15080" width="0.7109375" style="82" customWidth="1"/>
    <col min="15081" max="15081" width="14.7109375" style="82" customWidth="1"/>
    <col min="15082" max="15082" width="0.7109375" style="82" customWidth="1"/>
    <col min="15083" max="15083" width="14.7109375" style="82" customWidth="1"/>
    <col min="15084" max="15084" width="0.7109375" style="82" customWidth="1"/>
    <col min="15085" max="15085" width="14.7109375" style="82" customWidth="1"/>
    <col min="15086" max="15086" width="0.7109375" style="82" customWidth="1"/>
    <col min="15087" max="15087" width="14.7109375" style="82" customWidth="1"/>
    <col min="15088" max="15332" width="9.28515625" style="82"/>
    <col min="15333" max="15333" width="1.7109375" style="82" customWidth="1"/>
    <col min="15334" max="15334" width="27.28515625" style="82" customWidth="1"/>
    <col min="15335" max="15335" width="6.7109375" style="82" customWidth="1"/>
    <col min="15336" max="15336" width="0.7109375" style="82" customWidth="1"/>
    <col min="15337" max="15337" width="14.7109375" style="82" customWidth="1"/>
    <col min="15338" max="15338" width="0.7109375" style="82" customWidth="1"/>
    <col min="15339" max="15339" width="14.7109375" style="82" customWidth="1"/>
    <col min="15340" max="15340" width="0.7109375" style="82" customWidth="1"/>
    <col min="15341" max="15341" width="14.7109375" style="82" customWidth="1"/>
    <col min="15342" max="15342" width="0.7109375" style="82" customWidth="1"/>
    <col min="15343" max="15343" width="14.7109375" style="82" customWidth="1"/>
    <col min="15344" max="15588" width="9.28515625" style="82"/>
    <col min="15589" max="15589" width="1.7109375" style="82" customWidth="1"/>
    <col min="15590" max="15590" width="27.28515625" style="82" customWidth="1"/>
    <col min="15591" max="15591" width="6.7109375" style="82" customWidth="1"/>
    <col min="15592" max="15592" width="0.7109375" style="82" customWidth="1"/>
    <col min="15593" max="15593" width="14.7109375" style="82" customWidth="1"/>
    <col min="15594" max="15594" width="0.7109375" style="82" customWidth="1"/>
    <col min="15595" max="15595" width="14.7109375" style="82" customWidth="1"/>
    <col min="15596" max="15596" width="0.7109375" style="82" customWidth="1"/>
    <col min="15597" max="15597" width="14.7109375" style="82" customWidth="1"/>
    <col min="15598" max="15598" width="0.7109375" style="82" customWidth="1"/>
    <col min="15599" max="15599" width="14.7109375" style="82" customWidth="1"/>
    <col min="15600" max="15844" width="9.28515625" style="82"/>
    <col min="15845" max="15845" width="1.7109375" style="82" customWidth="1"/>
    <col min="15846" max="15846" width="27.28515625" style="82" customWidth="1"/>
    <col min="15847" max="15847" width="6.7109375" style="82" customWidth="1"/>
    <col min="15848" max="15848" width="0.7109375" style="82" customWidth="1"/>
    <col min="15849" max="15849" width="14.7109375" style="82" customWidth="1"/>
    <col min="15850" max="15850" width="0.7109375" style="82" customWidth="1"/>
    <col min="15851" max="15851" width="14.7109375" style="82" customWidth="1"/>
    <col min="15852" max="15852" width="0.7109375" style="82" customWidth="1"/>
    <col min="15853" max="15853" width="14.7109375" style="82" customWidth="1"/>
    <col min="15854" max="15854" width="0.7109375" style="82" customWidth="1"/>
    <col min="15855" max="15855" width="14.7109375" style="82" customWidth="1"/>
    <col min="15856" max="16100" width="9.28515625" style="82"/>
    <col min="16101" max="16101" width="1.7109375" style="82" customWidth="1"/>
    <col min="16102" max="16102" width="27.28515625" style="82" customWidth="1"/>
    <col min="16103" max="16103" width="6.7109375" style="82" customWidth="1"/>
    <col min="16104" max="16104" width="0.7109375" style="82" customWidth="1"/>
    <col min="16105" max="16105" width="14.7109375" style="82" customWidth="1"/>
    <col min="16106" max="16106" width="0.7109375" style="82" customWidth="1"/>
    <col min="16107" max="16107" width="14.7109375" style="82" customWidth="1"/>
    <col min="16108" max="16108" width="0.7109375" style="82" customWidth="1"/>
    <col min="16109" max="16109" width="14.7109375" style="82" customWidth="1"/>
    <col min="16110" max="16110" width="0.7109375" style="82" customWidth="1"/>
    <col min="16111" max="16111" width="14.7109375" style="82" customWidth="1"/>
    <col min="16112" max="16384" width="9.28515625" style="82"/>
  </cols>
  <sheetData>
    <row r="1" spans="1:11" ht="16.5" customHeight="1">
      <c r="A1" s="77" t="s">
        <v>0</v>
      </c>
      <c r="B1" s="78"/>
      <c r="C1" s="79"/>
      <c r="D1" s="79"/>
      <c r="E1" s="80"/>
      <c r="F1" s="79"/>
      <c r="G1" s="80"/>
      <c r="H1" s="81"/>
      <c r="I1" s="80"/>
      <c r="J1" s="81"/>
      <c r="K1" s="80"/>
    </row>
    <row r="2" spans="1:11" ht="16.5" customHeight="1">
      <c r="A2" s="77" t="s">
        <v>73</v>
      </c>
      <c r="B2" s="78"/>
      <c r="C2" s="79"/>
      <c r="D2" s="79"/>
      <c r="E2" s="80"/>
      <c r="F2" s="79"/>
      <c r="G2" s="80"/>
      <c r="H2" s="81"/>
      <c r="I2" s="80"/>
      <c r="J2" s="81"/>
      <c r="K2" s="80"/>
    </row>
    <row r="3" spans="1:11" ht="16.5" customHeight="1">
      <c r="A3" s="83" t="s">
        <v>74</v>
      </c>
      <c r="B3" s="84"/>
      <c r="C3" s="85"/>
      <c r="D3" s="85"/>
      <c r="E3" s="86"/>
      <c r="F3" s="85"/>
      <c r="G3" s="86"/>
      <c r="H3" s="87"/>
      <c r="I3" s="86"/>
      <c r="J3" s="87"/>
      <c r="K3" s="86"/>
    </row>
    <row r="4" spans="1:11" ht="15.6" customHeight="1">
      <c r="A4" s="88"/>
      <c r="B4" s="78"/>
      <c r="D4" s="79"/>
      <c r="E4" s="90"/>
      <c r="F4" s="79"/>
      <c r="G4" s="90"/>
      <c r="H4" s="91"/>
      <c r="I4" s="90"/>
      <c r="J4" s="91"/>
      <c r="K4" s="90"/>
    </row>
    <row r="5" spans="1:11" ht="15.6" customHeight="1">
      <c r="A5" s="88"/>
      <c r="B5" s="78"/>
      <c r="D5" s="79"/>
      <c r="E5" s="90"/>
      <c r="F5" s="79"/>
      <c r="G5" s="90"/>
      <c r="H5" s="91"/>
      <c r="I5" s="90"/>
      <c r="J5" s="91"/>
      <c r="K5" s="90"/>
    </row>
    <row r="6" spans="1:11" ht="15.6" customHeight="1">
      <c r="A6" s="78"/>
      <c r="B6" s="78"/>
      <c r="C6" s="82"/>
      <c r="D6" s="79"/>
      <c r="E6" s="197" t="s">
        <v>3</v>
      </c>
      <c r="F6" s="197"/>
      <c r="G6" s="197"/>
      <c r="H6" s="92"/>
      <c r="I6" s="198" t="s">
        <v>4</v>
      </c>
      <c r="J6" s="198"/>
      <c r="K6" s="198"/>
    </row>
    <row r="7" spans="1:11" ht="15.6" customHeight="1">
      <c r="A7" s="78"/>
      <c r="B7" s="78"/>
      <c r="C7" s="82"/>
      <c r="D7" s="79"/>
      <c r="E7" s="199" t="s">
        <v>5</v>
      </c>
      <c r="F7" s="199"/>
      <c r="G7" s="199"/>
      <c r="H7" s="92"/>
      <c r="I7" s="199" t="s">
        <v>5</v>
      </c>
      <c r="J7" s="199"/>
      <c r="K7" s="199"/>
    </row>
    <row r="8" spans="1:11" ht="15.6" customHeight="1">
      <c r="E8" s="93" t="s">
        <v>8</v>
      </c>
      <c r="F8" s="92"/>
      <c r="G8" s="93" t="s">
        <v>8</v>
      </c>
      <c r="H8" s="92"/>
      <c r="I8" s="93" t="s">
        <v>8</v>
      </c>
      <c r="J8" s="92"/>
      <c r="K8" s="93" t="s">
        <v>8</v>
      </c>
    </row>
    <row r="9" spans="1:11" ht="15.6" customHeight="1">
      <c r="A9" s="78"/>
      <c r="B9" s="78"/>
      <c r="C9" s="82"/>
      <c r="D9" s="79"/>
      <c r="E9" s="92">
        <v>2023</v>
      </c>
      <c r="F9" s="92"/>
      <c r="G9" s="92">
        <v>2022</v>
      </c>
      <c r="H9" s="92"/>
      <c r="I9" s="92">
        <v>2023</v>
      </c>
      <c r="J9" s="92"/>
      <c r="K9" s="92">
        <v>2022</v>
      </c>
    </row>
    <row r="10" spans="1:11" ht="15.6" customHeight="1">
      <c r="A10" s="78"/>
      <c r="B10" s="78"/>
      <c r="C10" s="79"/>
      <c r="D10" s="79"/>
      <c r="E10" s="86" t="s">
        <v>75</v>
      </c>
      <c r="F10" s="79"/>
      <c r="G10" s="86" t="s">
        <v>75</v>
      </c>
      <c r="H10" s="80"/>
      <c r="I10" s="86" t="s">
        <v>75</v>
      </c>
      <c r="J10" s="80"/>
      <c r="K10" s="86" t="s">
        <v>75</v>
      </c>
    </row>
    <row r="11" spans="1:11" ht="15.6" customHeight="1">
      <c r="A11" s="78"/>
      <c r="B11" s="78"/>
      <c r="C11" s="79"/>
      <c r="D11" s="79"/>
      <c r="E11" s="94"/>
      <c r="F11" s="79"/>
      <c r="G11" s="80"/>
      <c r="H11" s="80"/>
      <c r="I11" s="94"/>
      <c r="J11" s="80"/>
      <c r="K11" s="80"/>
    </row>
    <row r="12" spans="1:11" ht="15.6" customHeight="1">
      <c r="A12" s="78" t="s">
        <v>76</v>
      </c>
      <c r="B12" s="78"/>
      <c r="C12" s="79"/>
      <c r="D12" s="79"/>
      <c r="E12" s="94"/>
      <c r="F12" s="79"/>
      <c r="G12" s="80"/>
      <c r="H12" s="80"/>
      <c r="I12" s="94"/>
      <c r="J12" s="80"/>
      <c r="K12" s="80"/>
    </row>
    <row r="13" spans="1:11" ht="15.6" customHeight="1">
      <c r="A13" s="78"/>
      <c r="B13" s="78"/>
      <c r="C13" s="79"/>
      <c r="D13" s="79"/>
      <c r="E13" s="94"/>
      <c r="F13" s="79"/>
      <c r="G13" s="80"/>
      <c r="H13" s="80"/>
      <c r="I13" s="94"/>
      <c r="J13" s="80"/>
      <c r="K13" s="80"/>
    </row>
    <row r="14" spans="1:11" ht="15.6" customHeight="1">
      <c r="A14" s="82" t="s">
        <v>77</v>
      </c>
      <c r="B14" s="78"/>
      <c r="C14" s="79"/>
      <c r="D14" s="79"/>
      <c r="E14" s="95">
        <v>4434580490</v>
      </c>
      <c r="F14" s="79"/>
      <c r="G14" s="90">
        <v>4034352731</v>
      </c>
      <c r="H14" s="79"/>
      <c r="I14" s="95">
        <v>4375820864</v>
      </c>
      <c r="J14" s="96"/>
      <c r="K14" s="96">
        <v>3978128566</v>
      </c>
    </row>
    <row r="15" spans="1:11" ht="15.6" customHeight="1">
      <c r="A15" s="82" t="s">
        <v>78</v>
      </c>
      <c r="B15" s="78"/>
      <c r="C15" s="79"/>
      <c r="D15" s="79"/>
      <c r="E15" s="95">
        <v>8859070</v>
      </c>
      <c r="F15" s="79"/>
      <c r="G15" s="90">
        <v>9130704</v>
      </c>
      <c r="H15" s="79"/>
      <c r="I15" s="95">
        <v>3246619</v>
      </c>
      <c r="J15" s="96"/>
      <c r="K15" s="97">
        <v>4099047</v>
      </c>
    </row>
    <row r="16" spans="1:11" ht="15.6" customHeight="1">
      <c r="E16" s="98"/>
      <c r="G16" s="99"/>
      <c r="H16" s="89"/>
      <c r="I16" s="98"/>
      <c r="J16" s="100"/>
      <c r="K16" s="99"/>
    </row>
    <row r="17" spans="1:11" ht="15.6" customHeight="1">
      <c r="A17" s="78" t="s">
        <v>79</v>
      </c>
      <c r="B17" s="78"/>
      <c r="C17" s="79"/>
      <c r="D17" s="79"/>
      <c r="E17" s="101">
        <f>SUM(E14:E15)</f>
        <v>4443439560</v>
      </c>
      <c r="F17" s="79"/>
      <c r="G17" s="102">
        <f>SUM(G14:G15)</f>
        <v>4043483435</v>
      </c>
      <c r="H17" s="79"/>
      <c r="I17" s="101">
        <f>SUM(I14:I15)</f>
        <v>4379067483</v>
      </c>
      <c r="J17" s="100"/>
      <c r="K17" s="102">
        <f>SUM(K14:K15)</f>
        <v>3982227613</v>
      </c>
    </row>
    <row r="18" spans="1:11" ht="15.6" customHeight="1">
      <c r="A18" s="78"/>
      <c r="B18" s="78"/>
      <c r="D18" s="79"/>
      <c r="E18" s="103"/>
      <c r="F18" s="79"/>
      <c r="H18" s="79"/>
      <c r="I18" s="103"/>
      <c r="J18" s="100"/>
    </row>
    <row r="19" spans="1:11" ht="15.6" customHeight="1">
      <c r="A19" s="78" t="s">
        <v>80</v>
      </c>
      <c r="B19" s="78"/>
      <c r="C19" s="79"/>
      <c r="D19" s="79"/>
      <c r="E19" s="94"/>
      <c r="F19" s="79"/>
      <c r="G19" s="80"/>
      <c r="H19" s="79"/>
      <c r="I19" s="94"/>
      <c r="J19" s="80"/>
      <c r="K19" s="80"/>
    </row>
    <row r="20" spans="1:11" ht="15.6" customHeight="1">
      <c r="A20" s="78"/>
      <c r="B20" s="78"/>
      <c r="C20" s="79"/>
      <c r="D20" s="79"/>
      <c r="E20" s="94"/>
      <c r="F20" s="79"/>
      <c r="G20" s="80"/>
      <c r="H20" s="79"/>
      <c r="I20" s="94"/>
      <c r="J20" s="80"/>
      <c r="K20" s="80"/>
    </row>
    <row r="21" spans="1:11" ht="15.6" customHeight="1">
      <c r="A21" s="82" t="s">
        <v>81</v>
      </c>
      <c r="E21" s="95">
        <v>-4276946448</v>
      </c>
      <c r="G21" s="90">
        <v>-3830248652</v>
      </c>
      <c r="H21" s="89"/>
      <c r="I21" s="95">
        <v>-4236443927</v>
      </c>
      <c r="J21" s="90"/>
      <c r="K21" s="90">
        <v>-3794292274</v>
      </c>
    </row>
    <row r="22" spans="1:11" ht="15.6" customHeight="1">
      <c r="A22" s="82" t="s">
        <v>82</v>
      </c>
      <c r="E22" s="95">
        <v>-6143125</v>
      </c>
      <c r="G22" s="90">
        <v>-7583274</v>
      </c>
      <c r="H22" s="89"/>
      <c r="I22" s="95">
        <v>-1681993</v>
      </c>
      <c r="J22" s="104"/>
      <c r="K22" s="97">
        <v>-3763010</v>
      </c>
    </row>
    <row r="23" spans="1:11" ht="15.6" customHeight="1">
      <c r="E23" s="98"/>
      <c r="G23" s="99"/>
      <c r="H23" s="89"/>
      <c r="I23" s="98"/>
      <c r="J23" s="100"/>
      <c r="K23" s="99"/>
    </row>
    <row r="24" spans="1:11" ht="15.6" customHeight="1">
      <c r="A24" s="78" t="s">
        <v>83</v>
      </c>
      <c r="B24" s="78"/>
      <c r="C24" s="79"/>
      <c r="D24" s="79"/>
      <c r="E24" s="101">
        <f>SUM(E21:E23)</f>
        <v>-4283089573</v>
      </c>
      <c r="F24" s="79"/>
      <c r="G24" s="102">
        <f>SUM(G21:G23)</f>
        <v>-3837831926</v>
      </c>
      <c r="H24" s="79"/>
      <c r="I24" s="101">
        <f>SUM(I21:I23)</f>
        <v>-4238125920</v>
      </c>
      <c r="J24" s="100"/>
      <c r="K24" s="102">
        <f>SUM(K21:K22)</f>
        <v>-3798055284</v>
      </c>
    </row>
    <row r="25" spans="1:11" ht="15.6" customHeight="1">
      <c r="A25" s="78"/>
      <c r="B25" s="78"/>
      <c r="C25" s="79"/>
      <c r="D25" s="79"/>
      <c r="E25" s="103"/>
      <c r="F25" s="79"/>
      <c r="H25" s="79"/>
      <c r="I25" s="103"/>
      <c r="J25" s="100"/>
    </row>
    <row r="26" spans="1:11" ht="15.6" customHeight="1">
      <c r="A26" s="78" t="s">
        <v>84</v>
      </c>
      <c r="B26" s="78"/>
      <c r="C26" s="79"/>
      <c r="D26" s="79"/>
      <c r="E26" s="103">
        <f>SUM(E17,E24)</f>
        <v>160349987</v>
      </c>
      <c r="F26" s="79"/>
      <c r="G26" s="100">
        <f>SUM(G17,G24)</f>
        <v>205651509</v>
      </c>
      <c r="H26" s="79"/>
      <c r="I26" s="103">
        <f>SUM(I17,I24)</f>
        <v>140941563</v>
      </c>
      <c r="J26" s="100"/>
      <c r="K26" s="100">
        <f>SUM(K17,K24)</f>
        <v>184172329</v>
      </c>
    </row>
    <row r="27" spans="1:11" ht="15.6" customHeight="1">
      <c r="A27" s="82" t="s">
        <v>85</v>
      </c>
      <c r="B27" s="78"/>
      <c r="D27" s="79"/>
      <c r="E27" s="95">
        <v>59875349</v>
      </c>
      <c r="F27" s="90"/>
      <c r="G27" s="90">
        <v>48433916</v>
      </c>
      <c r="H27" s="90"/>
      <c r="I27" s="95">
        <v>57837862</v>
      </c>
      <c r="J27" s="82"/>
      <c r="K27" s="96">
        <v>51425898</v>
      </c>
    </row>
    <row r="28" spans="1:11" ht="15.6" customHeight="1">
      <c r="A28" s="88" t="s">
        <v>86</v>
      </c>
      <c r="B28" s="78"/>
      <c r="D28" s="79"/>
      <c r="E28" s="95">
        <v>-83148331</v>
      </c>
      <c r="F28" s="79"/>
      <c r="G28" s="90">
        <v>-90538468</v>
      </c>
      <c r="H28" s="79"/>
      <c r="I28" s="95">
        <v>-80681092</v>
      </c>
      <c r="J28" s="82"/>
      <c r="K28" s="105">
        <v>-86029803</v>
      </c>
    </row>
    <row r="29" spans="1:11" ht="15.6" customHeight="1">
      <c r="A29" s="88" t="s">
        <v>87</v>
      </c>
      <c r="B29" s="78"/>
      <c r="D29" s="79"/>
      <c r="E29" s="95">
        <v>-99187484</v>
      </c>
      <c r="F29" s="79"/>
      <c r="G29" s="90">
        <v>-98682179</v>
      </c>
      <c r="H29" s="79"/>
      <c r="I29" s="95">
        <v>-87447905</v>
      </c>
      <c r="J29" s="82"/>
      <c r="K29" s="105">
        <v>-85519966</v>
      </c>
    </row>
    <row r="30" spans="1:11" ht="15.6" customHeight="1">
      <c r="A30" s="88" t="s">
        <v>88</v>
      </c>
      <c r="E30" s="106">
        <v>-6874842</v>
      </c>
      <c r="G30" s="107">
        <v>-6842470</v>
      </c>
      <c r="H30" s="89"/>
      <c r="I30" s="106">
        <v>-6241129</v>
      </c>
      <c r="J30" s="82"/>
      <c r="K30" s="108">
        <v>-6545504</v>
      </c>
    </row>
    <row r="31" spans="1:11" ht="15.6" customHeight="1">
      <c r="A31" s="88"/>
      <c r="E31" s="103"/>
      <c r="H31" s="89"/>
      <c r="I31" s="103"/>
      <c r="J31" s="100"/>
    </row>
    <row r="32" spans="1:11" ht="15.6" customHeight="1">
      <c r="A32" s="109" t="s">
        <v>89</v>
      </c>
      <c r="B32" s="78"/>
      <c r="C32" s="79"/>
      <c r="D32" s="79"/>
      <c r="E32" s="103">
        <f>SUM(E26:E31)</f>
        <v>31014679</v>
      </c>
      <c r="F32" s="79"/>
      <c r="G32" s="100">
        <f>SUM(G26:G31)</f>
        <v>58022308</v>
      </c>
      <c r="H32" s="79"/>
      <c r="I32" s="103">
        <f>SUM(I26:I31)</f>
        <v>24409299</v>
      </c>
      <c r="J32" s="100"/>
      <c r="K32" s="100">
        <f>SUM(K26:K31)</f>
        <v>57502954</v>
      </c>
    </row>
    <row r="33" spans="1:11" ht="15.6" customHeight="1">
      <c r="A33" s="82" t="s">
        <v>90</v>
      </c>
      <c r="E33" s="106">
        <v>-6945913</v>
      </c>
      <c r="G33" s="107">
        <v>-12912219</v>
      </c>
      <c r="H33" s="89"/>
      <c r="I33" s="106">
        <v>-5928263</v>
      </c>
      <c r="J33" s="105"/>
      <c r="K33" s="110">
        <v>-12383438</v>
      </c>
    </row>
    <row r="34" spans="1:11" ht="15.6" customHeight="1">
      <c r="E34" s="103"/>
      <c r="H34" s="89"/>
      <c r="I34" s="103"/>
      <c r="J34" s="100"/>
    </row>
    <row r="35" spans="1:11" ht="15.6" customHeight="1">
      <c r="A35" s="78" t="s">
        <v>91</v>
      </c>
      <c r="E35" s="103">
        <f>SUM(E32:E33)</f>
        <v>24068766</v>
      </c>
      <c r="G35" s="100">
        <f>SUM(G32:G33)</f>
        <v>45110089</v>
      </c>
      <c r="H35" s="89"/>
      <c r="I35" s="103">
        <f>SUM(I32:I33)</f>
        <v>18481036</v>
      </c>
      <c r="J35" s="100"/>
      <c r="K35" s="100">
        <f>SUM(K32:K33)</f>
        <v>45119516</v>
      </c>
    </row>
    <row r="36" spans="1:11" ht="15.6" customHeight="1">
      <c r="A36" s="82" t="s">
        <v>92</v>
      </c>
      <c r="E36" s="111">
        <v>0</v>
      </c>
      <c r="G36" s="97">
        <v>0</v>
      </c>
      <c r="H36" s="89"/>
      <c r="I36" s="111"/>
      <c r="J36" s="100"/>
      <c r="K36" s="97">
        <v>0</v>
      </c>
    </row>
    <row r="37" spans="1:11" ht="15.6" customHeight="1">
      <c r="A37" s="78"/>
      <c r="E37" s="103"/>
      <c r="H37" s="89"/>
      <c r="I37" s="103"/>
      <c r="J37" s="100"/>
    </row>
    <row r="38" spans="1:11" ht="15.6" customHeight="1">
      <c r="A38" s="78" t="s">
        <v>93</v>
      </c>
      <c r="E38" s="103"/>
      <c r="H38" s="89"/>
      <c r="I38" s="103"/>
      <c r="J38" s="100"/>
    </row>
    <row r="39" spans="1:11" ht="15.6" customHeight="1" thickBot="1">
      <c r="B39" s="78" t="s">
        <v>94</v>
      </c>
      <c r="E39" s="112">
        <f>E35+E36</f>
        <v>24068766</v>
      </c>
      <c r="F39" s="82"/>
      <c r="G39" s="113">
        <f>G35+G36</f>
        <v>45110089</v>
      </c>
      <c r="H39" s="82"/>
      <c r="I39" s="112">
        <f>I35+I36</f>
        <v>18481036</v>
      </c>
      <c r="J39" s="82"/>
      <c r="K39" s="113">
        <f>K35+K36</f>
        <v>45119516</v>
      </c>
    </row>
    <row r="40" spans="1:11" ht="15.6" customHeight="1" thickTop="1">
      <c r="A40" s="78"/>
      <c r="B40" s="78"/>
      <c r="E40" s="114"/>
      <c r="F40" s="82"/>
      <c r="G40" s="115"/>
      <c r="H40" s="82"/>
      <c r="I40" s="114"/>
      <c r="J40" s="82"/>
      <c r="K40" s="115"/>
    </row>
    <row r="41" spans="1:11" ht="15.6" customHeight="1">
      <c r="A41" s="78" t="s">
        <v>95</v>
      </c>
      <c r="E41" s="103"/>
      <c r="H41" s="89"/>
      <c r="I41" s="103"/>
      <c r="J41" s="100"/>
    </row>
    <row r="42" spans="1:11" ht="15.6" customHeight="1">
      <c r="B42" s="78" t="s">
        <v>96</v>
      </c>
      <c r="E42" s="103"/>
      <c r="H42" s="89"/>
      <c r="I42" s="103"/>
      <c r="J42" s="100"/>
    </row>
    <row r="43" spans="1:11" ht="15.6" customHeight="1">
      <c r="B43" s="82" t="s">
        <v>97</v>
      </c>
      <c r="E43" s="103">
        <v>24849265</v>
      </c>
      <c r="G43" s="100">
        <v>46179936</v>
      </c>
      <c r="H43" s="89"/>
      <c r="I43" s="103">
        <v>18481036</v>
      </c>
      <c r="J43" s="115"/>
      <c r="K43" s="115">
        <v>45119516</v>
      </c>
    </row>
    <row r="44" spans="1:11" ht="15.6" customHeight="1">
      <c r="B44" s="82" t="s">
        <v>70</v>
      </c>
      <c r="E44" s="101">
        <v>-780499</v>
      </c>
      <c r="G44" s="102">
        <v>-1069847</v>
      </c>
      <c r="H44" s="89"/>
      <c r="I44" s="101">
        <v>0</v>
      </c>
      <c r="J44" s="115"/>
      <c r="K44" s="97" t="s">
        <v>98</v>
      </c>
    </row>
    <row r="45" spans="1:11" ht="15.6" customHeight="1">
      <c r="E45" s="103"/>
      <c r="H45" s="89"/>
      <c r="I45" s="103"/>
      <c r="J45" s="100"/>
    </row>
    <row r="46" spans="1:11" ht="15.6" customHeight="1" thickBot="1">
      <c r="E46" s="116">
        <f>SUM(E43:E45)</f>
        <v>24068766</v>
      </c>
      <c r="G46" s="117">
        <f>SUM(G43:G45)</f>
        <v>45110089</v>
      </c>
      <c r="H46" s="89"/>
      <c r="I46" s="116">
        <f>SUM(I43:I45)</f>
        <v>18481036</v>
      </c>
      <c r="J46" s="100"/>
      <c r="K46" s="117">
        <f>SUM(K43:K45)</f>
        <v>45119516</v>
      </c>
    </row>
    <row r="47" spans="1:11" ht="15.6" customHeight="1" thickTop="1">
      <c r="C47" s="82"/>
      <c r="D47" s="82"/>
      <c r="E47" s="118"/>
      <c r="F47" s="82"/>
      <c r="G47" s="82"/>
      <c r="H47" s="82"/>
      <c r="I47" s="118"/>
      <c r="J47" s="82"/>
      <c r="K47" s="82"/>
    </row>
    <row r="48" spans="1:11" ht="15.6" customHeight="1">
      <c r="C48" s="82"/>
      <c r="D48" s="82"/>
      <c r="E48" s="118"/>
      <c r="F48" s="82"/>
      <c r="G48" s="82"/>
      <c r="H48" s="82"/>
      <c r="I48" s="118"/>
      <c r="J48" s="82"/>
      <c r="K48" s="82"/>
    </row>
    <row r="49" spans="1:11" ht="15.6" customHeight="1">
      <c r="A49" s="78" t="s">
        <v>99</v>
      </c>
      <c r="E49" s="119"/>
      <c r="G49" s="120"/>
      <c r="H49" s="89"/>
      <c r="I49" s="119"/>
      <c r="J49" s="121"/>
      <c r="K49" s="120"/>
    </row>
    <row r="50" spans="1:11" ht="15.6" customHeight="1">
      <c r="E50" s="103"/>
      <c r="H50" s="89"/>
      <c r="I50" s="103"/>
      <c r="J50" s="100"/>
    </row>
    <row r="51" spans="1:11" ht="15.6" customHeight="1" thickBot="1">
      <c r="A51" s="82" t="s">
        <v>100</v>
      </c>
      <c r="E51" s="122">
        <f>E43/'2-4'!E122</f>
        <v>4.7925294117647059E-2</v>
      </c>
      <c r="F51" s="123"/>
      <c r="G51" s="124">
        <v>0.09</v>
      </c>
      <c r="H51" s="123"/>
      <c r="I51" s="122">
        <f>I43/'2-4'!I122</f>
        <v>3.5643270973963359E-2</v>
      </c>
      <c r="J51" s="121"/>
      <c r="K51" s="124">
        <v>8.7019317261330761E-2</v>
      </c>
    </row>
    <row r="52" spans="1:11" ht="17.25" customHeight="1" thickTop="1">
      <c r="E52" s="120"/>
      <c r="F52" s="123"/>
      <c r="G52" s="120"/>
      <c r="H52" s="123"/>
      <c r="I52" s="120"/>
      <c r="J52" s="121"/>
      <c r="K52" s="120"/>
    </row>
    <row r="53" spans="1:11" ht="21.95" customHeight="1">
      <c r="A53" s="200" t="s">
        <v>37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46B50-BB85-47DB-860B-4F1B5474B3EA}">
  <dimension ref="A1:K53"/>
  <sheetViews>
    <sheetView topLeftCell="A40" zoomScale="95" zoomScaleNormal="95" zoomScaleSheetLayoutView="112" workbookViewId="0">
      <selection activeCell="N60" sqref="N60"/>
    </sheetView>
  </sheetViews>
  <sheetFormatPr defaultColWidth="9.28515625" defaultRowHeight="16.5" customHeight="1"/>
  <cols>
    <col min="1" max="1" width="1.7109375" style="82" customWidth="1"/>
    <col min="2" max="2" width="31.42578125" style="82" customWidth="1"/>
    <col min="3" max="3" width="5.28515625" style="89" customWidth="1"/>
    <col min="4" max="4" width="0.5703125" style="89" customWidth="1"/>
    <col min="5" max="5" width="13.42578125" style="100" customWidth="1"/>
    <col min="6" max="6" width="0.5703125" style="89" customWidth="1"/>
    <col min="7" max="7" width="13.42578125" style="100" customWidth="1"/>
    <col min="8" max="8" width="0.5703125" style="125" customWidth="1"/>
    <col min="9" max="9" width="13.42578125" style="100" customWidth="1"/>
    <col min="10" max="10" width="0.5703125" style="125" customWidth="1"/>
    <col min="11" max="11" width="13.42578125" style="100" customWidth="1"/>
    <col min="12" max="16384" width="9.28515625" style="82"/>
  </cols>
  <sheetData>
    <row r="1" spans="1:11" ht="16.5" customHeight="1">
      <c r="A1" s="77" t="s">
        <v>0</v>
      </c>
      <c r="B1" s="78"/>
      <c r="C1" s="79"/>
      <c r="D1" s="79"/>
      <c r="E1" s="80"/>
      <c r="F1" s="79"/>
      <c r="G1" s="80"/>
      <c r="H1" s="81"/>
      <c r="I1" s="80"/>
      <c r="J1" s="81"/>
      <c r="K1" s="80"/>
    </row>
    <row r="2" spans="1:11" ht="16.5" customHeight="1">
      <c r="A2" s="77" t="s">
        <v>73</v>
      </c>
      <c r="B2" s="78"/>
      <c r="C2" s="79"/>
      <c r="D2" s="79"/>
      <c r="E2" s="80"/>
      <c r="F2" s="79"/>
      <c r="G2" s="80"/>
      <c r="H2" s="81"/>
      <c r="I2" s="80"/>
      <c r="J2" s="81"/>
      <c r="K2" s="80"/>
    </row>
    <row r="3" spans="1:11" ht="16.5" customHeight="1">
      <c r="A3" s="83" t="s">
        <v>101</v>
      </c>
      <c r="B3" s="84"/>
      <c r="C3" s="85"/>
      <c r="D3" s="85"/>
      <c r="E3" s="86"/>
      <c r="F3" s="85"/>
      <c r="G3" s="86"/>
      <c r="H3" s="87"/>
      <c r="I3" s="86"/>
      <c r="J3" s="87"/>
      <c r="K3" s="86"/>
    </row>
    <row r="4" spans="1:11" ht="15.6" customHeight="1">
      <c r="A4" s="88"/>
      <c r="B4" s="78"/>
      <c r="D4" s="79"/>
      <c r="E4" s="90"/>
      <c r="F4" s="79"/>
      <c r="G4" s="90"/>
      <c r="H4" s="91"/>
      <c r="I4" s="90"/>
      <c r="J4" s="91"/>
      <c r="K4" s="90"/>
    </row>
    <row r="5" spans="1:11" ht="15.6" customHeight="1">
      <c r="A5" s="88"/>
      <c r="B5" s="78"/>
      <c r="D5" s="79"/>
      <c r="E5" s="90"/>
      <c r="F5" s="79"/>
      <c r="G5" s="90"/>
      <c r="H5" s="91"/>
      <c r="I5" s="90"/>
      <c r="J5" s="91"/>
      <c r="K5" s="90"/>
    </row>
    <row r="6" spans="1:11" ht="15.6" customHeight="1">
      <c r="A6" s="78"/>
      <c r="B6" s="78"/>
      <c r="C6" s="82"/>
      <c r="D6" s="79"/>
      <c r="E6" s="197" t="s">
        <v>3</v>
      </c>
      <c r="F6" s="197"/>
      <c r="G6" s="197"/>
      <c r="H6" s="92"/>
      <c r="I6" s="198" t="s">
        <v>4</v>
      </c>
      <c r="J6" s="198"/>
      <c r="K6" s="198"/>
    </row>
    <row r="7" spans="1:11" ht="15.6" customHeight="1">
      <c r="A7" s="78"/>
      <c r="B7" s="78"/>
      <c r="C7" s="82"/>
      <c r="D7" s="79"/>
      <c r="E7" s="199" t="s">
        <v>5</v>
      </c>
      <c r="F7" s="199"/>
      <c r="G7" s="199"/>
      <c r="H7" s="92"/>
      <c r="I7" s="199" t="s">
        <v>5</v>
      </c>
      <c r="J7" s="199"/>
      <c r="K7" s="199"/>
    </row>
    <row r="8" spans="1:11" ht="15.6" customHeight="1">
      <c r="E8" s="93" t="s">
        <v>8</v>
      </c>
      <c r="F8" s="92"/>
      <c r="G8" s="93" t="s">
        <v>8</v>
      </c>
      <c r="H8" s="92"/>
      <c r="I8" s="93" t="s">
        <v>8</v>
      </c>
      <c r="J8" s="92"/>
      <c r="K8" s="93" t="s">
        <v>8</v>
      </c>
    </row>
    <row r="9" spans="1:11" ht="15.6" customHeight="1">
      <c r="A9" s="78"/>
      <c r="B9" s="78"/>
      <c r="C9" s="82"/>
      <c r="D9" s="79"/>
      <c r="E9" s="92">
        <v>2023</v>
      </c>
      <c r="F9" s="92"/>
      <c r="G9" s="92">
        <v>2022</v>
      </c>
      <c r="H9" s="92"/>
      <c r="I9" s="92">
        <v>2023</v>
      </c>
      <c r="J9" s="92"/>
      <c r="K9" s="92">
        <v>2022</v>
      </c>
    </row>
    <row r="10" spans="1:11" ht="15.6" customHeight="1">
      <c r="A10" s="78"/>
      <c r="B10" s="78"/>
      <c r="C10" s="126" t="s">
        <v>12</v>
      </c>
      <c r="D10" s="79"/>
      <c r="E10" s="86" t="s">
        <v>75</v>
      </c>
      <c r="F10" s="79"/>
      <c r="G10" s="86" t="s">
        <v>75</v>
      </c>
      <c r="H10" s="80"/>
      <c r="I10" s="86" t="s">
        <v>75</v>
      </c>
      <c r="J10" s="80"/>
      <c r="K10" s="86" t="s">
        <v>75</v>
      </c>
    </row>
    <row r="11" spans="1:11" ht="15.6" customHeight="1">
      <c r="A11" s="78"/>
      <c r="B11" s="78"/>
      <c r="C11" s="79"/>
      <c r="D11" s="79"/>
      <c r="E11" s="94"/>
      <c r="F11" s="79"/>
      <c r="G11" s="80"/>
      <c r="H11" s="80"/>
      <c r="I11" s="94"/>
      <c r="J11" s="80"/>
      <c r="K11" s="80"/>
    </row>
    <row r="12" spans="1:11" ht="15.6" customHeight="1">
      <c r="A12" s="78" t="s">
        <v>76</v>
      </c>
      <c r="B12" s="78"/>
      <c r="C12" s="79"/>
      <c r="D12" s="79"/>
      <c r="E12" s="94"/>
      <c r="F12" s="79"/>
      <c r="G12" s="80"/>
      <c r="H12" s="80"/>
      <c r="I12" s="94"/>
      <c r="J12" s="80"/>
      <c r="K12" s="80"/>
    </row>
    <row r="13" spans="1:11" ht="15.6" customHeight="1">
      <c r="A13" s="78"/>
      <c r="B13" s="78"/>
      <c r="C13" s="79"/>
      <c r="D13" s="79"/>
      <c r="E13" s="94"/>
      <c r="F13" s="79"/>
      <c r="G13" s="80"/>
      <c r="H13" s="80"/>
      <c r="I13" s="94"/>
      <c r="J13" s="80"/>
      <c r="K13" s="80"/>
    </row>
    <row r="14" spans="1:11" ht="15.6" customHeight="1">
      <c r="A14" s="82" t="s">
        <v>77</v>
      </c>
      <c r="B14" s="78"/>
      <c r="C14" s="79"/>
      <c r="D14" s="79"/>
      <c r="E14" s="95">
        <v>13209336912</v>
      </c>
      <c r="F14" s="79"/>
      <c r="G14" s="90">
        <v>10786669818</v>
      </c>
      <c r="H14" s="79"/>
      <c r="I14" s="95">
        <v>13029791761</v>
      </c>
      <c r="J14" s="96"/>
      <c r="K14" s="96">
        <v>10635529917</v>
      </c>
    </row>
    <row r="15" spans="1:11" ht="15.6" customHeight="1">
      <c r="A15" s="82" t="s">
        <v>78</v>
      </c>
      <c r="B15" s="78"/>
      <c r="C15" s="79"/>
      <c r="D15" s="79"/>
      <c r="E15" s="95">
        <v>24641347</v>
      </c>
      <c r="F15" s="79"/>
      <c r="G15" s="90">
        <v>24429302</v>
      </c>
      <c r="H15" s="79"/>
      <c r="I15" s="95">
        <v>8113852</v>
      </c>
      <c r="J15" s="96"/>
      <c r="K15" s="97">
        <v>8358238</v>
      </c>
    </row>
    <row r="16" spans="1:11" ht="15.6" customHeight="1">
      <c r="E16" s="98"/>
      <c r="G16" s="99"/>
      <c r="H16" s="89"/>
      <c r="I16" s="98"/>
      <c r="J16" s="100"/>
      <c r="K16" s="99"/>
    </row>
    <row r="17" spans="1:11" ht="15.6" customHeight="1">
      <c r="A17" s="78" t="s">
        <v>79</v>
      </c>
      <c r="B17" s="78"/>
      <c r="C17" s="79"/>
      <c r="D17" s="79"/>
      <c r="E17" s="101">
        <f>SUM(E14:E15)</f>
        <v>13233978259</v>
      </c>
      <c r="F17" s="79"/>
      <c r="G17" s="102">
        <f>SUM(G14:G15)</f>
        <v>10811099120</v>
      </c>
      <c r="H17" s="79"/>
      <c r="I17" s="101">
        <f>SUM(I14:I15)</f>
        <v>13037905613</v>
      </c>
      <c r="J17" s="100"/>
      <c r="K17" s="102">
        <f>SUM(K14:K15)</f>
        <v>10643888155</v>
      </c>
    </row>
    <row r="18" spans="1:11" ht="15.6" customHeight="1">
      <c r="A18" s="78"/>
      <c r="B18" s="78"/>
      <c r="C18" s="79"/>
      <c r="D18" s="79"/>
      <c r="E18" s="103"/>
      <c r="F18" s="79"/>
      <c r="H18" s="79"/>
      <c r="I18" s="103"/>
      <c r="J18" s="100"/>
    </row>
    <row r="19" spans="1:11" ht="15.6" customHeight="1">
      <c r="A19" s="78" t="s">
        <v>80</v>
      </c>
      <c r="B19" s="78"/>
      <c r="C19" s="79"/>
      <c r="D19" s="79"/>
      <c r="E19" s="94"/>
      <c r="F19" s="79"/>
      <c r="G19" s="80"/>
      <c r="H19" s="79"/>
      <c r="I19" s="94"/>
      <c r="J19" s="80"/>
      <c r="K19" s="80"/>
    </row>
    <row r="20" spans="1:11" ht="15.6" customHeight="1">
      <c r="A20" s="78"/>
      <c r="B20" s="78"/>
      <c r="C20" s="79"/>
      <c r="D20" s="79"/>
      <c r="E20" s="94"/>
      <c r="F20" s="79"/>
      <c r="G20" s="80"/>
      <c r="H20" s="79"/>
      <c r="I20" s="94"/>
      <c r="J20" s="80"/>
      <c r="K20" s="80"/>
    </row>
    <row r="21" spans="1:11" ht="15.6" customHeight="1">
      <c r="A21" s="82" t="s">
        <v>81</v>
      </c>
      <c r="E21" s="95">
        <v>-12715716309</v>
      </c>
      <c r="G21" s="90">
        <v>-10230170297</v>
      </c>
      <c r="H21" s="89"/>
      <c r="I21" s="95">
        <v>-12584827722</v>
      </c>
      <c r="J21" s="90"/>
      <c r="K21" s="90">
        <v>-10144851651</v>
      </c>
    </row>
    <row r="22" spans="1:11" ht="15.6" customHeight="1">
      <c r="A22" s="82" t="s">
        <v>82</v>
      </c>
      <c r="E22" s="95">
        <v>-13529017</v>
      </c>
      <c r="G22" s="90">
        <v>-18702327</v>
      </c>
      <c r="H22" s="89"/>
      <c r="I22" s="95">
        <v>-4344243</v>
      </c>
      <c r="J22" s="104"/>
      <c r="K22" s="97">
        <v>-7619603</v>
      </c>
    </row>
    <row r="23" spans="1:11" ht="15.6" customHeight="1">
      <c r="E23" s="98"/>
      <c r="G23" s="99"/>
      <c r="H23" s="89"/>
      <c r="I23" s="98"/>
      <c r="J23" s="100"/>
      <c r="K23" s="99"/>
    </row>
    <row r="24" spans="1:11" ht="15.6" customHeight="1">
      <c r="A24" s="78" t="s">
        <v>83</v>
      </c>
      <c r="B24" s="78"/>
      <c r="C24" s="79"/>
      <c r="D24" s="79"/>
      <c r="E24" s="101">
        <f>SUM(E21:E23)</f>
        <v>-12729245326</v>
      </c>
      <c r="F24" s="79"/>
      <c r="G24" s="102">
        <f>SUM(G21:G23)</f>
        <v>-10248872624</v>
      </c>
      <c r="H24" s="79"/>
      <c r="I24" s="101">
        <f>SUM(I21:I23)</f>
        <v>-12589171965</v>
      </c>
      <c r="J24" s="100"/>
      <c r="K24" s="102">
        <f>SUM(K21:K22)</f>
        <v>-10152471254</v>
      </c>
    </row>
    <row r="25" spans="1:11" ht="15.6" customHeight="1">
      <c r="A25" s="78"/>
      <c r="B25" s="78"/>
      <c r="C25" s="79"/>
      <c r="D25" s="79"/>
      <c r="E25" s="103"/>
      <c r="F25" s="79"/>
      <c r="H25" s="79"/>
      <c r="I25" s="103"/>
      <c r="J25" s="100"/>
    </row>
    <row r="26" spans="1:11" ht="15.6" customHeight="1">
      <c r="A26" s="78" t="s">
        <v>84</v>
      </c>
      <c r="B26" s="78"/>
      <c r="C26" s="79"/>
      <c r="D26" s="79"/>
      <c r="E26" s="103">
        <f>SUM(E17,E24)</f>
        <v>504732933</v>
      </c>
      <c r="F26" s="79"/>
      <c r="G26" s="100">
        <f>SUM(G17,G24)</f>
        <v>562226496</v>
      </c>
      <c r="H26" s="79"/>
      <c r="I26" s="103">
        <f>SUM(I17,I24)</f>
        <v>448733648</v>
      </c>
      <c r="J26" s="100"/>
      <c r="K26" s="100">
        <f>SUM(K17,K24)</f>
        <v>491416901</v>
      </c>
    </row>
    <row r="27" spans="1:11" ht="15.6" customHeight="1">
      <c r="A27" s="82" t="s">
        <v>85</v>
      </c>
      <c r="B27" s="78"/>
      <c r="C27" s="89">
        <v>15</v>
      </c>
      <c r="D27" s="79"/>
      <c r="E27" s="95">
        <v>170729697</v>
      </c>
      <c r="F27" s="90"/>
      <c r="G27" s="90">
        <v>143480473</v>
      </c>
      <c r="H27" s="90"/>
      <c r="I27" s="95">
        <v>238829734</v>
      </c>
      <c r="J27" s="82"/>
      <c r="K27" s="96">
        <v>149248755</v>
      </c>
    </row>
    <row r="28" spans="1:11" ht="15.6" customHeight="1">
      <c r="A28" s="88" t="s">
        <v>86</v>
      </c>
      <c r="B28" s="78"/>
      <c r="D28" s="79"/>
      <c r="E28" s="95">
        <v>-237680644</v>
      </c>
      <c r="F28" s="79"/>
      <c r="G28" s="90">
        <v>-238567089</v>
      </c>
      <c r="H28" s="79"/>
      <c r="I28" s="95">
        <v>-230435338</v>
      </c>
      <c r="J28" s="82"/>
      <c r="K28" s="105">
        <v>-223938406</v>
      </c>
    </row>
    <row r="29" spans="1:11" ht="15.6" customHeight="1">
      <c r="A29" s="88" t="s">
        <v>87</v>
      </c>
      <c r="B29" s="78"/>
      <c r="D29" s="79"/>
      <c r="E29" s="95">
        <v>-302727744</v>
      </c>
      <c r="F29" s="79"/>
      <c r="G29" s="90">
        <v>-308213242</v>
      </c>
      <c r="H29" s="79"/>
      <c r="I29" s="95">
        <v>-266112312</v>
      </c>
      <c r="J29" s="82"/>
      <c r="K29" s="105">
        <v>-244507093</v>
      </c>
    </row>
    <row r="30" spans="1:11" ht="15.6" customHeight="1">
      <c r="A30" s="88" t="s">
        <v>88</v>
      </c>
      <c r="E30" s="106">
        <v>-20676657</v>
      </c>
      <c r="G30" s="107">
        <v>-17860436</v>
      </c>
      <c r="H30" s="89"/>
      <c r="I30" s="106">
        <v>-19209428</v>
      </c>
      <c r="J30" s="82"/>
      <c r="K30" s="108">
        <v>-16623720</v>
      </c>
    </row>
    <row r="31" spans="1:11" ht="15.6" customHeight="1">
      <c r="A31" s="88"/>
      <c r="E31" s="103"/>
      <c r="H31" s="89"/>
      <c r="I31" s="103"/>
      <c r="J31" s="100"/>
    </row>
    <row r="32" spans="1:11" ht="15.6" customHeight="1">
      <c r="A32" s="109" t="s">
        <v>89</v>
      </c>
      <c r="B32" s="78"/>
      <c r="C32" s="79"/>
      <c r="D32" s="79"/>
      <c r="E32" s="103">
        <f>SUM(E26:E31)</f>
        <v>114377585</v>
      </c>
      <c r="F32" s="79"/>
      <c r="G32" s="100">
        <f>SUM(G26:G31)</f>
        <v>141066202</v>
      </c>
      <c r="H32" s="79"/>
      <c r="I32" s="103">
        <f>SUM(I26:I31)</f>
        <v>171806304</v>
      </c>
      <c r="J32" s="100"/>
      <c r="K32" s="100">
        <f>SUM(K26:K31)</f>
        <v>155596437</v>
      </c>
    </row>
    <row r="33" spans="1:11" ht="15.6" customHeight="1">
      <c r="A33" s="82" t="s">
        <v>90</v>
      </c>
      <c r="C33" s="89">
        <v>16</v>
      </c>
      <c r="E33" s="106">
        <v>-26014325</v>
      </c>
      <c r="G33" s="107">
        <v>-34613876</v>
      </c>
      <c r="H33" s="89"/>
      <c r="I33" s="106">
        <v>-23879569</v>
      </c>
      <c r="J33" s="105"/>
      <c r="K33" s="110">
        <v>-33884001</v>
      </c>
    </row>
    <row r="34" spans="1:11" ht="15.6" customHeight="1">
      <c r="E34" s="103"/>
      <c r="H34" s="89"/>
      <c r="I34" s="103"/>
      <c r="J34" s="100"/>
    </row>
    <row r="35" spans="1:11" ht="15.6" customHeight="1">
      <c r="A35" s="78" t="s">
        <v>91</v>
      </c>
      <c r="E35" s="103">
        <f>SUM(E32:E33)</f>
        <v>88363260</v>
      </c>
      <c r="G35" s="100">
        <f>SUM(G32:G33)</f>
        <v>106452326</v>
      </c>
      <c r="H35" s="89"/>
      <c r="I35" s="103">
        <f>SUM(I32:I33)</f>
        <v>147926735</v>
      </c>
      <c r="J35" s="100"/>
      <c r="K35" s="100">
        <f>SUM(K32:K33)</f>
        <v>121712436</v>
      </c>
    </row>
    <row r="36" spans="1:11" ht="15.6" customHeight="1">
      <c r="A36" s="82" t="s">
        <v>92</v>
      </c>
      <c r="E36" s="111">
        <v>0</v>
      </c>
      <c r="G36" s="97">
        <v>0</v>
      </c>
      <c r="H36" s="89"/>
      <c r="I36" s="111">
        <v>0</v>
      </c>
      <c r="J36" s="100"/>
      <c r="K36" s="97">
        <v>0</v>
      </c>
    </row>
    <row r="37" spans="1:11" ht="15.6" customHeight="1">
      <c r="A37" s="78"/>
      <c r="E37" s="103"/>
      <c r="H37" s="89"/>
      <c r="I37" s="103"/>
      <c r="J37" s="100"/>
    </row>
    <row r="38" spans="1:11" ht="15.6" customHeight="1">
      <c r="A38" s="78" t="s">
        <v>93</v>
      </c>
      <c r="E38" s="103"/>
      <c r="H38" s="89"/>
      <c r="I38" s="103"/>
      <c r="J38" s="100"/>
    </row>
    <row r="39" spans="1:11" ht="15.6" customHeight="1" thickBot="1">
      <c r="B39" s="78" t="s">
        <v>94</v>
      </c>
      <c r="E39" s="112">
        <f>E35+E36</f>
        <v>88363260</v>
      </c>
      <c r="F39" s="82"/>
      <c r="G39" s="113">
        <f>G35+G36</f>
        <v>106452326</v>
      </c>
      <c r="H39" s="82"/>
      <c r="I39" s="112">
        <f>I35+I36</f>
        <v>147926735</v>
      </c>
      <c r="J39" s="82"/>
      <c r="K39" s="113">
        <f>K35+K36</f>
        <v>121712436</v>
      </c>
    </row>
    <row r="40" spans="1:11" ht="15.6" customHeight="1" thickTop="1">
      <c r="A40" s="78"/>
      <c r="B40" s="78"/>
      <c r="E40" s="114"/>
      <c r="F40" s="82"/>
      <c r="G40" s="115"/>
      <c r="H40" s="82"/>
      <c r="I40" s="114"/>
      <c r="J40" s="82"/>
      <c r="K40" s="115"/>
    </row>
    <row r="41" spans="1:11" ht="15.6" customHeight="1">
      <c r="A41" s="78" t="s">
        <v>95</v>
      </c>
      <c r="E41" s="103"/>
      <c r="H41" s="89"/>
      <c r="I41" s="103"/>
      <c r="J41" s="100"/>
    </row>
    <row r="42" spans="1:11" ht="15.6" customHeight="1">
      <c r="B42" s="78" t="s">
        <v>96</v>
      </c>
      <c r="E42" s="103"/>
      <c r="H42" s="89"/>
      <c r="I42" s="103"/>
      <c r="J42" s="100"/>
    </row>
    <row r="43" spans="1:11" ht="15.6" customHeight="1">
      <c r="B43" s="82" t="s">
        <v>97</v>
      </c>
      <c r="E43" s="103">
        <v>90810368</v>
      </c>
      <c r="G43" s="100">
        <v>110292425</v>
      </c>
      <c r="H43" s="89"/>
      <c r="I43" s="103">
        <v>147926735</v>
      </c>
      <c r="J43" s="115"/>
      <c r="K43" s="115">
        <v>121712436</v>
      </c>
    </row>
    <row r="44" spans="1:11" ht="15.6" customHeight="1">
      <c r="B44" s="82" t="s">
        <v>70</v>
      </c>
      <c r="E44" s="101">
        <v>-2447108</v>
      </c>
      <c r="G44" s="102">
        <v>-3840099</v>
      </c>
      <c r="H44" s="89"/>
      <c r="I44" s="101">
        <v>0</v>
      </c>
      <c r="J44" s="115"/>
      <c r="K44" s="97" t="s">
        <v>102</v>
      </c>
    </row>
    <row r="45" spans="1:11" ht="15.6" customHeight="1">
      <c r="E45" s="103"/>
      <c r="H45" s="89"/>
      <c r="I45" s="103"/>
      <c r="J45" s="100"/>
    </row>
    <row r="46" spans="1:11" ht="15.6" customHeight="1" thickBot="1">
      <c r="E46" s="116">
        <f>SUM(E43:E45)</f>
        <v>88363260</v>
      </c>
      <c r="G46" s="117">
        <f>SUM(G43:G45)</f>
        <v>106452326</v>
      </c>
      <c r="H46" s="89"/>
      <c r="I46" s="116">
        <f>SUM(I43:I45)</f>
        <v>147926735</v>
      </c>
      <c r="J46" s="100"/>
      <c r="K46" s="117">
        <f>SUM(K43:K45)</f>
        <v>121712436</v>
      </c>
    </row>
    <row r="47" spans="1:11" ht="15.6" customHeight="1" thickTop="1">
      <c r="C47" s="82"/>
      <c r="D47" s="82"/>
      <c r="E47" s="118"/>
      <c r="F47" s="82"/>
      <c r="G47" s="82"/>
      <c r="H47" s="82"/>
      <c r="I47" s="118"/>
      <c r="J47" s="82"/>
      <c r="K47" s="82"/>
    </row>
    <row r="48" spans="1:11" ht="15.6" customHeight="1">
      <c r="A48" s="78" t="s">
        <v>99</v>
      </c>
      <c r="E48" s="119"/>
      <c r="G48" s="120"/>
      <c r="H48" s="89"/>
      <c r="I48" s="119"/>
      <c r="J48" s="121"/>
      <c r="K48" s="120"/>
    </row>
    <row r="49" spans="1:11" ht="15.6" customHeight="1">
      <c r="E49" s="103"/>
      <c r="H49" s="89"/>
      <c r="I49" s="103"/>
      <c r="J49" s="100"/>
    </row>
    <row r="50" spans="1:11" ht="15.6" customHeight="1" thickBot="1">
      <c r="A50" s="82" t="s">
        <v>100</v>
      </c>
      <c r="E50" s="122">
        <f>E43/'2-4'!E122</f>
        <v>0.17514053616200578</v>
      </c>
      <c r="F50" s="123"/>
      <c r="G50" s="124">
        <v>0.21</v>
      </c>
      <c r="H50" s="123"/>
      <c r="I50" s="122">
        <f>I43/'2-4'!I122</f>
        <v>0.2852974638379942</v>
      </c>
      <c r="J50" s="121"/>
      <c r="K50" s="124">
        <v>0.23473951012536162</v>
      </c>
    </row>
    <row r="51" spans="1:11" ht="15.6" customHeight="1" thickTop="1">
      <c r="E51" s="120"/>
      <c r="F51" s="123"/>
      <c r="G51" s="120"/>
      <c r="H51" s="123"/>
      <c r="I51" s="120"/>
      <c r="J51" s="121"/>
      <c r="K51" s="120"/>
    </row>
    <row r="52" spans="1:11" ht="15.6" customHeight="1">
      <c r="E52" s="120"/>
      <c r="F52" s="123"/>
      <c r="G52" s="120"/>
      <c r="H52" s="123"/>
      <c r="I52" s="120"/>
      <c r="J52" s="121"/>
      <c r="K52" s="120"/>
    </row>
    <row r="53" spans="1:11" ht="21.95" customHeight="1">
      <c r="A53" s="200" t="s">
        <v>37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F9460-2B7C-4D2C-BA8D-D6450DB5EA4B}">
  <dimension ref="A1:V37"/>
  <sheetViews>
    <sheetView topLeftCell="A13" zoomScale="96" zoomScaleNormal="96" zoomScaleSheetLayoutView="90" workbookViewId="0">
      <selection activeCell="Y37" sqref="Y37"/>
    </sheetView>
  </sheetViews>
  <sheetFormatPr defaultColWidth="9.28515625" defaultRowHeight="16.5" customHeight="1"/>
  <cols>
    <col min="1" max="2" width="1.7109375" style="82" customWidth="1"/>
    <col min="3" max="3" width="33.140625" style="82" customWidth="1"/>
    <col min="4" max="4" width="5.7109375" style="82" customWidth="1"/>
    <col min="5" max="5" width="0.7109375" style="82" customWidth="1"/>
    <col min="6" max="6" width="10.7109375" style="141" customWidth="1"/>
    <col min="7" max="7" width="0.7109375" style="141" customWidth="1"/>
    <col min="8" max="8" width="8.7109375" style="141" customWidth="1"/>
    <col min="9" max="9" width="0.7109375" style="141" customWidth="1"/>
    <col min="10" max="10" width="11.42578125" style="141" customWidth="1"/>
    <col min="11" max="11" width="0.7109375" style="142" customWidth="1"/>
    <col min="12" max="12" width="10.42578125" style="100" customWidth="1"/>
    <col min="13" max="13" width="0.7109375" style="90" customWidth="1"/>
    <col min="14" max="14" width="14.28515625" style="100" customWidth="1"/>
    <col min="15" max="15" width="0.7109375" style="142" customWidth="1"/>
    <col min="16" max="16" width="16.28515625" style="142" customWidth="1"/>
    <col min="17" max="17" width="0.7109375" style="142" customWidth="1"/>
    <col min="18" max="18" width="12.28515625" style="142" customWidth="1"/>
    <col min="19" max="19" width="0.7109375" style="142" customWidth="1"/>
    <col min="20" max="20" width="10.7109375" style="142" customWidth="1"/>
    <col min="21" max="21" width="0.7109375" style="142" customWidth="1"/>
    <col min="22" max="22" width="12.28515625" style="100" customWidth="1"/>
    <col min="23" max="16384" width="9.28515625" style="82"/>
  </cols>
  <sheetData>
    <row r="1" spans="1:22" s="78" customFormat="1" ht="16.5" customHeight="1">
      <c r="A1" s="78" t="s">
        <v>0</v>
      </c>
      <c r="F1" s="127"/>
      <c r="G1" s="127"/>
      <c r="H1" s="127"/>
      <c r="I1" s="127"/>
      <c r="J1" s="127"/>
      <c r="K1" s="128"/>
      <c r="L1" s="80"/>
      <c r="M1" s="129"/>
      <c r="N1" s="80"/>
      <c r="O1" s="128"/>
      <c r="P1" s="128"/>
      <c r="Q1" s="128"/>
      <c r="R1" s="128"/>
      <c r="S1" s="128"/>
      <c r="T1" s="128"/>
      <c r="U1" s="128"/>
      <c r="V1" s="80"/>
    </row>
    <row r="2" spans="1:22" s="78" customFormat="1" ht="16.5" customHeight="1">
      <c r="A2" s="78" t="s">
        <v>103</v>
      </c>
      <c r="F2" s="127"/>
      <c r="G2" s="127"/>
      <c r="H2" s="127"/>
      <c r="I2" s="127"/>
      <c r="J2" s="127"/>
      <c r="K2" s="128"/>
      <c r="L2" s="80"/>
      <c r="M2" s="129"/>
      <c r="N2" s="80"/>
      <c r="O2" s="128"/>
      <c r="P2" s="128"/>
      <c r="Q2" s="128"/>
      <c r="R2" s="128"/>
      <c r="S2" s="128"/>
      <c r="T2" s="128"/>
      <c r="U2" s="128"/>
      <c r="V2" s="80"/>
    </row>
    <row r="3" spans="1:22" s="78" customFormat="1" ht="16.5" customHeight="1">
      <c r="A3" s="84" t="s">
        <v>101</v>
      </c>
      <c r="B3" s="84"/>
      <c r="C3" s="84"/>
      <c r="D3" s="84"/>
      <c r="E3" s="130"/>
      <c r="F3" s="131"/>
      <c r="G3" s="131"/>
      <c r="H3" s="131"/>
      <c r="I3" s="131"/>
      <c r="J3" s="131"/>
      <c r="K3" s="132"/>
      <c r="L3" s="86"/>
      <c r="M3" s="130"/>
      <c r="N3" s="130"/>
      <c r="O3" s="132"/>
      <c r="P3" s="132"/>
      <c r="Q3" s="132"/>
      <c r="R3" s="132"/>
      <c r="S3" s="132"/>
      <c r="T3" s="132"/>
      <c r="U3" s="132"/>
      <c r="V3" s="130"/>
    </row>
    <row r="4" spans="1:22" s="78" customFormat="1" ht="16.5" customHeight="1">
      <c r="E4" s="129"/>
      <c r="F4" s="127"/>
      <c r="G4" s="127"/>
      <c r="H4" s="127"/>
      <c r="I4" s="127"/>
      <c r="J4" s="127"/>
      <c r="K4" s="128"/>
      <c r="L4" s="80"/>
      <c r="M4" s="129"/>
      <c r="N4" s="129"/>
      <c r="O4" s="128"/>
      <c r="P4" s="128"/>
      <c r="Q4" s="128"/>
      <c r="R4" s="128"/>
      <c r="S4" s="128"/>
      <c r="T4" s="128"/>
      <c r="U4" s="128"/>
      <c r="V4" s="129"/>
    </row>
    <row r="5" spans="1:22" s="78" customFormat="1" ht="16.5" customHeight="1">
      <c r="E5" s="129"/>
      <c r="F5" s="127"/>
      <c r="G5" s="127"/>
      <c r="H5" s="127"/>
      <c r="I5" s="127"/>
      <c r="J5" s="127"/>
      <c r="K5" s="128"/>
      <c r="L5" s="80"/>
      <c r="M5" s="129"/>
      <c r="N5" s="129"/>
      <c r="O5" s="128"/>
      <c r="P5" s="128"/>
      <c r="Q5" s="128"/>
      <c r="R5" s="128"/>
      <c r="S5" s="128"/>
      <c r="T5" s="128"/>
      <c r="U5" s="128"/>
      <c r="V5" s="129"/>
    </row>
    <row r="6" spans="1:22" s="78" customFormat="1" ht="16.5" customHeight="1">
      <c r="E6" s="129"/>
      <c r="F6" s="201" t="s">
        <v>104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</row>
    <row r="7" spans="1:22" s="78" customFormat="1" ht="16.5" customHeight="1">
      <c r="E7" s="129"/>
      <c r="F7" s="202" t="s">
        <v>105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133"/>
      <c r="T7" s="133"/>
      <c r="U7" s="133"/>
      <c r="V7" s="133"/>
    </row>
    <row r="8" spans="1:22" ht="16.5" customHeight="1">
      <c r="A8" s="78"/>
      <c r="B8" s="78"/>
      <c r="C8" s="78"/>
      <c r="D8" s="78"/>
      <c r="E8" s="128"/>
      <c r="F8" s="115"/>
      <c r="G8" s="115"/>
      <c r="H8" s="115"/>
      <c r="I8" s="115"/>
      <c r="J8" s="115"/>
      <c r="K8" s="128"/>
      <c r="L8" s="115"/>
      <c r="M8" s="96"/>
      <c r="N8" s="115"/>
      <c r="O8" s="128"/>
      <c r="P8" s="128" t="s">
        <v>106</v>
      </c>
      <c r="Q8" s="128"/>
      <c r="R8" s="96"/>
      <c r="S8" s="128"/>
      <c r="T8" s="96"/>
      <c r="U8" s="128"/>
      <c r="V8" s="80"/>
    </row>
    <row r="9" spans="1:22" ht="16.5" customHeight="1">
      <c r="A9" s="78"/>
      <c r="B9" s="78"/>
      <c r="C9" s="78"/>
      <c r="D9" s="78"/>
      <c r="E9" s="128"/>
      <c r="F9" s="115"/>
      <c r="G9" s="115"/>
      <c r="H9" s="115"/>
      <c r="I9" s="115"/>
      <c r="J9" s="115"/>
      <c r="K9" s="128"/>
      <c r="L9" s="201" t="s">
        <v>65</v>
      </c>
      <c r="M9" s="201"/>
      <c r="N9" s="201"/>
      <c r="O9" s="128"/>
      <c r="P9" s="134" t="s">
        <v>107</v>
      </c>
      <c r="Q9" s="128"/>
      <c r="R9" s="96"/>
      <c r="S9" s="128"/>
      <c r="T9" s="96"/>
      <c r="U9" s="128"/>
      <c r="V9" s="80"/>
    </row>
    <row r="10" spans="1:22" ht="16.5" customHeight="1">
      <c r="A10" s="78"/>
      <c r="B10" s="78"/>
      <c r="C10" s="78"/>
      <c r="D10" s="78"/>
      <c r="E10" s="128"/>
      <c r="F10" s="80" t="s">
        <v>108</v>
      </c>
      <c r="G10" s="80"/>
      <c r="H10" s="80"/>
      <c r="I10" s="80"/>
      <c r="J10" s="80" t="s">
        <v>109</v>
      </c>
      <c r="K10" s="128"/>
      <c r="L10" s="127"/>
      <c r="M10" s="127"/>
      <c r="N10" s="92"/>
      <c r="O10" s="128"/>
      <c r="P10" s="129" t="s">
        <v>110</v>
      </c>
      <c r="Q10" s="128"/>
      <c r="R10" s="80" t="s">
        <v>111</v>
      </c>
      <c r="S10" s="128"/>
      <c r="T10" s="129" t="s">
        <v>112</v>
      </c>
      <c r="U10" s="128"/>
      <c r="V10" s="80"/>
    </row>
    <row r="11" spans="1:22" ht="16.5" customHeight="1">
      <c r="A11" s="78"/>
      <c r="B11" s="78"/>
      <c r="C11" s="78"/>
      <c r="D11" s="78"/>
      <c r="E11" s="128"/>
      <c r="F11" s="80" t="s">
        <v>113</v>
      </c>
      <c r="G11" s="80"/>
      <c r="H11" s="80" t="s">
        <v>114</v>
      </c>
      <c r="I11" s="80"/>
      <c r="J11" s="80" t="s">
        <v>115</v>
      </c>
      <c r="K11" s="128"/>
      <c r="L11" s="80" t="s">
        <v>116</v>
      </c>
      <c r="M11" s="96"/>
      <c r="N11" s="92"/>
      <c r="O11" s="128"/>
      <c r="P11" s="129" t="s">
        <v>117</v>
      </c>
      <c r="Q11" s="128"/>
      <c r="R11" s="80" t="s">
        <v>118</v>
      </c>
      <c r="S11" s="128"/>
      <c r="T11" s="92" t="s">
        <v>119</v>
      </c>
      <c r="U11" s="128"/>
      <c r="V11" s="80" t="s">
        <v>111</v>
      </c>
    </row>
    <row r="12" spans="1:22" ht="16.5" customHeight="1">
      <c r="A12" s="78"/>
      <c r="B12" s="78"/>
      <c r="C12" s="78"/>
      <c r="D12" s="78"/>
      <c r="E12" s="129"/>
      <c r="F12" s="80" t="s">
        <v>120</v>
      </c>
      <c r="G12" s="80"/>
      <c r="H12" s="80" t="s">
        <v>109</v>
      </c>
      <c r="I12" s="80"/>
      <c r="J12" s="80" t="s">
        <v>121</v>
      </c>
      <c r="K12" s="129"/>
      <c r="L12" s="80" t="s">
        <v>122</v>
      </c>
      <c r="M12" s="129"/>
      <c r="N12" s="92" t="s">
        <v>123</v>
      </c>
      <c r="O12" s="129"/>
      <c r="P12" s="129" t="s">
        <v>124</v>
      </c>
      <c r="Q12" s="129"/>
      <c r="R12" s="92" t="s">
        <v>125</v>
      </c>
      <c r="S12" s="129"/>
      <c r="T12" s="80" t="s">
        <v>126</v>
      </c>
      <c r="U12" s="129"/>
      <c r="V12" s="80" t="s">
        <v>127</v>
      </c>
    </row>
    <row r="13" spans="1:22" ht="16.5" customHeight="1">
      <c r="D13" s="131" t="s">
        <v>12</v>
      </c>
      <c r="E13" s="129"/>
      <c r="F13" s="86" t="s">
        <v>75</v>
      </c>
      <c r="G13" s="80"/>
      <c r="H13" s="86" t="s">
        <v>75</v>
      </c>
      <c r="I13" s="80"/>
      <c r="J13" s="86" t="s">
        <v>75</v>
      </c>
      <c r="K13" s="129"/>
      <c r="L13" s="86" t="s">
        <v>75</v>
      </c>
      <c r="M13" s="129"/>
      <c r="N13" s="86" t="s">
        <v>75</v>
      </c>
      <c r="O13" s="129"/>
      <c r="P13" s="130" t="s">
        <v>75</v>
      </c>
      <c r="Q13" s="129"/>
      <c r="R13" s="86" t="s">
        <v>75</v>
      </c>
      <c r="S13" s="129"/>
      <c r="T13" s="86" t="s">
        <v>75</v>
      </c>
      <c r="U13" s="129"/>
      <c r="V13" s="86" t="s">
        <v>75</v>
      </c>
    </row>
    <row r="14" spans="1:22" ht="16.5" customHeight="1">
      <c r="E14" s="129"/>
      <c r="F14" s="80"/>
      <c r="G14" s="80"/>
      <c r="H14" s="80"/>
      <c r="I14" s="80"/>
      <c r="J14" s="80"/>
      <c r="K14" s="129"/>
      <c r="L14" s="80"/>
      <c r="M14" s="129"/>
      <c r="N14" s="80"/>
      <c r="O14" s="129"/>
      <c r="P14" s="129"/>
      <c r="Q14" s="129"/>
      <c r="R14" s="129"/>
      <c r="S14" s="129"/>
      <c r="T14" s="129"/>
      <c r="U14" s="129"/>
      <c r="V14" s="80"/>
    </row>
    <row r="15" spans="1:22" s="78" customFormat="1" ht="16.5" customHeight="1">
      <c r="A15" s="77" t="s">
        <v>128</v>
      </c>
      <c r="B15" s="82"/>
      <c r="C15" s="82"/>
      <c r="D15" s="82"/>
      <c r="E15" s="90"/>
      <c r="F15" s="135">
        <v>518500000</v>
      </c>
      <c r="G15" s="135"/>
      <c r="H15" s="135">
        <v>881803</v>
      </c>
      <c r="I15" s="135"/>
      <c r="J15" s="135">
        <v>532000000</v>
      </c>
      <c r="K15" s="135"/>
      <c r="L15" s="135">
        <v>27633427</v>
      </c>
      <c r="M15" s="135"/>
      <c r="N15" s="135">
        <v>234754386</v>
      </c>
      <c r="O15" s="135"/>
      <c r="P15" s="135">
        <v>135</v>
      </c>
      <c r="Q15" s="90"/>
      <c r="R15" s="100">
        <f>SUM(F15:P15)</f>
        <v>1313769751</v>
      </c>
      <c r="S15" s="90"/>
      <c r="T15" s="100">
        <v>13521227</v>
      </c>
      <c r="U15" s="90"/>
      <c r="V15" s="100">
        <f>SUM(R15:T15)</f>
        <v>1327290978</v>
      </c>
    </row>
    <row r="16" spans="1:22" s="78" customFormat="1" ht="6" customHeight="1">
      <c r="A16" s="77"/>
      <c r="B16" s="82"/>
      <c r="C16" s="82"/>
      <c r="D16" s="82"/>
      <c r="E16" s="90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90"/>
      <c r="R16" s="100"/>
      <c r="S16" s="90"/>
      <c r="T16" s="100"/>
      <c r="U16" s="90"/>
      <c r="V16" s="100"/>
    </row>
    <row r="17" spans="1:22" s="78" customFormat="1" ht="16.5" customHeight="1">
      <c r="A17" s="77" t="s">
        <v>129</v>
      </c>
      <c r="B17" s="82"/>
      <c r="C17" s="82"/>
      <c r="D17" s="82"/>
      <c r="E17" s="90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90"/>
      <c r="R17" s="100"/>
      <c r="S17" s="90"/>
      <c r="T17" s="100"/>
      <c r="U17" s="90"/>
      <c r="V17" s="100"/>
    </row>
    <row r="18" spans="1:22" s="78" customFormat="1" ht="16.5" customHeight="1">
      <c r="A18" s="88" t="s">
        <v>130</v>
      </c>
      <c r="B18" s="82"/>
      <c r="C18" s="82"/>
      <c r="D18" s="82"/>
      <c r="E18" s="90"/>
      <c r="F18" s="135">
        <v>0</v>
      </c>
      <c r="G18" s="135"/>
      <c r="H18" s="135">
        <v>0</v>
      </c>
      <c r="I18" s="135"/>
      <c r="J18" s="135">
        <v>0</v>
      </c>
      <c r="K18" s="135"/>
      <c r="L18" s="135">
        <v>6085622</v>
      </c>
      <c r="M18" s="135"/>
      <c r="N18" s="135">
        <v>-6085622</v>
      </c>
      <c r="O18" s="135"/>
      <c r="P18" s="135">
        <v>0</v>
      </c>
      <c r="Q18" s="90"/>
      <c r="R18" s="100">
        <f>SUM(F18:P18)</f>
        <v>0</v>
      </c>
      <c r="S18" s="90"/>
      <c r="T18" s="100">
        <v>0</v>
      </c>
      <c r="V18" s="100">
        <f>SUM(R18:T18)</f>
        <v>0</v>
      </c>
    </row>
    <row r="19" spans="1:22" s="78" customFormat="1" ht="16.5" customHeight="1">
      <c r="A19" s="88" t="s">
        <v>131</v>
      </c>
      <c r="B19" s="82"/>
      <c r="C19" s="82"/>
      <c r="D19" s="82"/>
      <c r="E19" s="90"/>
      <c r="F19" s="135">
        <v>0</v>
      </c>
      <c r="G19" s="135"/>
      <c r="H19" s="135">
        <v>0</v>
      </c>
      <c r="I19" s="135"/>
      <c r="J19" s="135">
        <v>0</v>
      </c>
      <c r="K19" s="135"/>
      <c r="L19" s="135">
        <v>0</v>
      </c>
      <c r="M19" s="135"/>
      <c r="N19" s="135">
        <v>0</v>
      </c>
      <c r="O19" s="135"/>
      <c r="P19" s="135">
        <v>0</v>
      </c>
      <c r="Q19" s="90"/>
      <c r="R19" s="100">
        <f>SUM(F19:P19)</f>
        <v>0</v>
      </c>
      <c r="S19" s="90"/>
      <c r="T19" s="100">
        <v>1765852</v>
      </c>
      <c r="V19" s="100">
        <f>SUM(R19:T19)</f>
        <v>1765852</v>
      </c>
    </row>
    <row r="20" spans="1:22" s="78" customFormat="1" ht="16.5" customHeight="1">
      <c r="A20" s="88" t="s">
        <v>132</v>
      </c>
      <c r="B20" s="82"/>
      <c r="C20" s="82"/>
      <c r="D20" s="89">
        <v>17</v>
      </c>
      <c r="E20" s="90"/>
      <c r="F20" s="135">
        <v>0</v>
      </c>
      <c r="G20" s="135"/>
      <c r="H20" s="135">
        <v>0</v>
      </c>
      <c r="I20" s="135"/>
      <c r="J20" s="135">
        <v>0</v>
      </c>
      <c r="K20" s="135"/>
      <c r="L20" s="135">
        <v>0</v>
      </c>
      <c r="M20" s="135"/>
      <c r="N20" s="135">
        <v>-77769704</v>
      </c>
      <c r="O20" s="135"/>
      <c r="P20" s="135">
        <v>0</v>
      </c>
      <c r="Q20" s="90"/>
      <c r="R20" s="100">
        <f>SUM(F20:P20)</f>
        <v>-77769704</v>
      </c>
      <c r="S20" s="90"/>
      <c r="T20" s="100">
        <v>0</v>
      </c>
      <c r="V20" s="100">
        <f>SUM(R20:T20)</f>
        <v>-77769704</v>
      </c>
    </row>
    <row r="21" spans="1:22" s="78" customFormat="1" ht="16.5" customHeight="1">
      <c r="A21" s="203" t="s">
        <v>133</v>
      </c>
      <c r="B21" s="203"/>
      <c r="C21" s="203"/>
      <c r="D21" s="89"/>
      <c r="E21" s="90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90"/>
      <c r="R21" s="100"/>
      <c r="S21" s="90"/>
      <c r="T21" s="100"/>
      <c r="V21" s="100"/>
    </row>
    <row r="22" spans="1:22" s="78" customFormat="1" ht="16.5" customHeight="1">
      <c r="A22" s="82" t="s">
        <v>134</v>
      </c>
      <c r="D22" s="82"/>
      <c r="E22" s="90"/>
      <c r="F22" s="136">
        <v>0</v>
      </c>
      <c r="G22" s="135"/>
      <c r="H22" s="136">
        <v>0</v>
      </c>
      <c r="I22" s="135"/>
      <c r="J22" s="136">
        <v>0</v>
      </c>
      <c r="K22" s="135"/>
      <c r="L22" s="136">
        <v>0</v>
      </c>
      <c r="M22" s="135"/>
      <c r="N22" s="136">
        <v>110292425</v>
      </c>
      <c r="O22" s="135"/>
      <c r="P22" s="136">
        <v>0</v>
      </c>
      <c r="Q22" s="90"/>
      <c r="R22" s="97">
        <f>SUM(F22:P22)</f>
        <v>110292425</v>
      </c>
      <c r="S22" s="90"/>
      <c r="T22" s="97">
        <v>-3840099</v>
      </c>
      <c r="V22" s="97">
        <f>SUM(R22:T22)</f>
        <v>106452326</v>
      </c>
    </row>
    <row r="23" spans="1:22" s="78" customFormat="1" ht="16.5" customHeight="1">
      <c r="A23" s="88"/>
      <c r="B23" s="88"/>
      <c r="C23" s="88"/>
      <c r="D23" s="82"/>
      <c r="E23" s="90"/>
    </row>
    <row r="24" spans="1:22" ht="16.5" customHeight="1" thickBot="1">
      <c r="A24" s="137" t="s">
        <v>135</v>
      </c>
      <c r="E24" s="90"/>
      <c r="F24" s="138">
        <f>SUM(F15:F22)</f>
        <v>518500000</v>
      </c>
      <c r="G24" s="100"/>
      <c r="H24" s="138">
        <f>SUM(H15:H22)</f>
        <v>881803</v>
      </c>
      <c r="I24" s="100"/>
      <c r="J24" s="138">
        <f>SUM(J15:J22)</f>
        <v>532000000</v>
      </c>
      <c r="K24" s="90"/>
      <c r="L24" s="138">
        <f>SUM(L15:L22)</f>
        <v>33719049</v>
      </c>
      <c r="N24" s="138">
        <f>SUM(N15:N22)</f>
        <v>261191485</v>
      </c>
      <c r="O24" s="90"/>
      <c r="P24" s="138">
        <f>SUM(P15:P22)</f>
        <v>135</v>
      </c>
      <c r="Q24" s="90"/>
      <c r="R24" s="138">
        <f>SUM(R15:R22)</f>
        <v>1346292472</v>
      </c>
      <c r="S24" s="90"/>
      <c r="T24" s="138">
        <f>SUM(T15:T22)</f>
        <v>11446980</v>
      </c>
      <c r="U24" s="90"/>
      <c r="V24" s="138">
        <f>SUM(V15:V22)</f>
        <v>1357739452</v>
      </c>
    </row>
    <row r="25" spans="1:22" ht="16.5" customHeight="1" thickTop="1">
      <c r="A25" s="137"/>
      <c r="E25" s="90"/>
      <c r="F25" s="100"/>
      <c r="G25" s="100"/>
      <c r="H25" s="100"/>
      <c r="I25" s="100"/>
      <c r="J25" s="100"/>
      <c r="K25" s="90"/>
      <c r="O25" s="90"/>
      <c r="P25" s="90"/>
      <c r="Q25" s="90"/>
      <c r="R25" s="100"/>
      <c r="S25" s="90"/>
      <c r="T25" s="100"/>
      <c r="U25" s="90"/>
    </row>
    <row r="26" spans="1:22" ht="16.5" customHeight="1">
      <c r="A26" s="137"/>
      <c r="E26" s="90"/>
      <c r="F26" s="100"/>
      <c r="G26" s="100"/>
      <c r="H26" s="100"/>
      <c r="I26" s="100"/>
      <c r="J26" s="100"/>
      <c r="K26" s="90"/>
      <c r="O26" s="90"/>
      <c r="P26" s="90"/>
      <c r="Q26" s="90"/>
      <c r="R26" s="100"/>
      <c r="S26" s="90"/>
      <c r="T26" s="100"/>
      <c r="U26" s="90"/>
    </row>
    <row r="27" spans="1:22" s="78" customFormat="1" ht="16.5" customHeight="1">
      <c r="A27" s="77" t="s">
        <v>136</v>
      </c>
      <c r="B27" s="82"/>
      <c r="C27" s="82"/>
      <c r="D27" s="82"/>
      <c r="E27" s="90"/>
      <c r="F27" s="103">
        <v>518500000</v>
      </c>
      <c r="G27" s="100"/>
      <c r="H27" s="103">
        <v>881803</v>
      </c>
      <c r="I27" s="100"/>
      <c r="J27" s="103">
        <v>532000000</v>
      </c>
      <c r="K27" s="90"/>
      <c r="L27" s="103">
        <v>34314315</v>
      </c>
      <c r="M27" s="90"/>
      <c r="N27" s="103">
        <v>264849597</v>
      </c>
      <c r="O27" s="90"/>
      <c r="P27" s="103">
        <v>135</v>
      </c>
      <c r="Q27" s="90"/>
      <c r="R27" s="103">
        <f>SUM(F27:P27)</f>
        <v>1350545850</v>
      </c>
      <c r="S27" s="90"/>
      <c r="T27" s="103">
        <v>10754520</v>
      </c>
      <c r="U27" s="90"/>
      <c r="V27" s="103">
        <f>SUM(R27:T27)</f>
        <v>1361300370</v>
      </c>
    </row>
    <row r="28" spans="1:22" s="78" customFormat="1" ht="6" customHeight="1">
      <c r="A28" s="77"/>
      <c r="B28" s="82"/>
      <c r="C28" s="82"/>
      <c r="D28" s="82"/>
      <c r="E28" s="90"/>
      <c r="F28" s="103"/>
      <c r="G28" s="100"/>
      <c r="H28" s="103"/>
      <c r="I28" s="100"/>
      <c r="J28" s="103"/>
      <c r="K28" s="90"/>
      <c r="L28" s="103"/>
      <c r="M28" s="90"/>
      <c r="N28" s="103"/>
      <c r="O28" s="90"/>
      <c r="P28" s="103"/>
      <c r="Q28" s="90"/>
      <c r="R28" s="103"/>
      <c r="S28" s="90"/>
      <c r="T28" s="103"/>
      <c r="U28" s="90"/>
      <c r="V28" s="103"/>
    </row>
    <row r="29" spans="1:22" s="78" customFormat="1" ht="16.5" customHeight="1">
      <c r="A29" s="77" t="s">
        <v>129</v>
      </c>
      <c r="B29" s="82"/>
      <c r="C29" s="82"/>
      <c r="D29" s="82"/>
      <c r="E29" s="90"/>
      <c r="F29" s="103"/>
      <c r="G29" s="100"/>
      <c r="H29" s="103"/>
      <c r="I29" s="100"/>
      <c r="J29" s="103"/>
      <c r="K29" s="90"/>
      <c r="L29" s="103"/>
      <c r="M29" s="90"/>
      <c r="N29" s="103"/>
      <c r="O29" s="90"/>
      <c r="P29" s="103"/>
      <c r="Q29" s="90"/>
      <c r="R29" s="103"/>
      <c r="S29" s="90"/>
      <c r="T29" s="103"/>
      <c r="U29" s="90"/>
      <c r="V29" s="103"/>
    </row>
    <row r="30" spans="1:22" s="78" customFormat="1" ht="16.5" customHeight="1">
      <c r="A30" s="88" t="s">
        <v>130</v>
      </c>
      <c r="B30" s="82"/>
      <c r="C30" s="82"/>
      <c r="D30" s="82"/>
      <c r="E30" s="90"/>
      <c r="F30" s="103">
        <v>0</v>
      </c>
      <c r="G30" s="100"/>
      <c r="H30" s="103">
        <v>0</v>
      </c>
      <c r="I30" s="100"/>
      <c r="J30" s="103">
        <v>0</v>
      </c>
      <c r="K30" s="90"/>
      <c r="L30" s="103">
        <v>7396337</v>
      </c>
      <c r="M30" s="90"/>
      <c r="N30" s="103">
        <v>-7396337</v>
      </c>
      <c r="O30" s="90"/>
      <c r="P30" s="103">
        <v>0</v>
      </c>
      <c r="Q30" s="90"/>
      <c r="R30" s="103">
        <f>SUM(F30:P30)</f>
        <v>0</v>
      </c>
      <c r="S30" s="90"/>
      <c r="T30" s="103">
        <v>0</v>
      </c>
      <c r="V30" s="103">
        <f>SUM(R30:T30)</f>
        <v>0</v>
      </c>
    </row>
    <row r="31" spans="1:22" s="78" customFormat="1" ht="16.5" customHeight="1">
      <c r="A31" s="88" t="s">
        <v>132</v>
      </c>
      <c r="B31" s="82"/>
      <c r="C31" s="82"/>
      <c r="D31" s="89">
        <v>17</v>
      </c>
      <c r="E31" s="90"/>
      <c r="F31" s="103">
        <v>0</v>
      </c>
      <c r="G31" s="100"/>
      <c r="H31" s="103">
        <v>0</v>
      </c>
      <c r="I31" s="100"/>
      <c r="J31" s="103">
        <v>0</v>
      </c>
      <c r="K31" s="90"/>
      <c r="L31" s="103">
        <v>0</v>
      </c>
      <c r="M31" s="90"/>
      <c r="N31" s="103">
        <v>-129616341</v>
      </c>
      <c r="O31" s="90"/>
      <c r="P31" s="103">
        <v>0</v>
      </c>
      <c r="Q31" s="90"/>
      <c r="R31" s="103">
        <f>SUM(F31:P31)</f>
        <v>-129616341</v>
      </c>
      <c r="S31" s="90"/>
      <c r="T31" s="103">
        <v>0</v>
      </c>
      <c r="V31" s="103">
        <f>SUM(R31:T31)</f>
        <v>-129616341</v>
      </c>
    </row>
    <row r="32" spans="1:22" s="78" customFormat="1" ht="16.5" customHeight="1">
      <c r="A32" s="203" t="s">
        <v>133</v>
      </c>
      <c r="B32" s="203"/>
      <c r="C32" s="203"/>
      <c r="D32" s="89"/>
      <c r="E32" s="90"/>
      <c r="F32" s="103"/>
      <c r="G32" s="100"/>
      <c r="H32" s="103"/>
      <c r="I32" s="100"/>
      <c r="J32" s="103"/>
      <c r="K32" s="90"/>
      <c r="L32" s="103"/>
      <c r="M32" s="90"/>
      <c r="N32" s="103"/>
      <c r="O32" s="90"/>
      <c r="P32" s="95"/>
      <c r="Q32" s="90"/>
      <c r="R32" s="103"/>
      <c r="S32" s="90"/>
      <c r="T32" s="103"/>
      <c r="V32" s="103"/>
    </row>
    <row r="33" spans="1:22" s="78" customFormat="1" ht="16.5" customHeight="1">
      <c r="A33" s="82" t="s">
        <v>134</v>
      </c>
      <c r="D33" s="82"/>
      <c r="E33" s="90"/>
      <c r="F33" s="111">
        <v>0</v>
      </c>
      <c r="G33" s="100"/>
      <c r="H33" s="111">
        <v>0</v>
      </c>
      <c r="I33" s="100"/>
      <c r="J33" s="111">
        <v>0</v>
      </c>
      <c r="K33" s="90"/>
      <c r="L33" s="111">
        <v>0</v>
      </c>
      <c r="M33" s="90"/>
      <c r="N33" s="111">
        <v>90810368</v>
      </c>
      <c r="O33" s="90"/>
      <c r="P33" s="111">
        <v>0</v>
      </c>
      <c r="Q33" s="90"/>
      <c r="R33" s="111">
        <f>SUM(F33:P33)</f>
        <v>90810368</v>
      </c>
      <c r="S33" s="90"/>
      <c r="T33" s="111">
        <v>-2447108</v>
      </c>
      <c r="V33" s="111">
        <f>SUM(R33:T33)</f>
        <v>88363260</v>
      </c>
    </row>
    <row r="34" spans="1:22" s="78" customFormat="1" ht="16.5" customHeight="1">
      <c r="A34" s="88"/>
      <c r="B34" s="88"/>
      <c r="C34" s="88"/>
      <c r="D34" s="82"/>
      <c r="E34" s="90"/>
      <c r="F34" s="139"/>
      <c r="H34" s="139"/>
      <c r="J34" s="139"/>
      <c r="L34" s="139"/>
      <c r="N34" s="139"/>
      <c r="P34" s="139"/>
      <c r="R34" s="139"/>
      <c r="T34" s="139"/>
      <c r="V34" s="139"/>
    </row>
    <row r="35" spans="1:22" ht="16.5" customHeight="1" thickBot="1">
      <c r="A35" s="137" t="s">
        <v>137</v>
      </c>
      <c r="E35" s="90"/>
      <c r="F35" s="140">
        <f>SUM(F27:F33)</f>
        <v>518500000</v>
      </c>
      <c r="G35" s="100"/>
      <c r="H35" s="140">
        <f>SUM(H27:H33)</f>
        <v>881803</v>
      </c>
      <c r="I35" s="100"/>
      <c r="J35" s="140">
        <f>SUM(J27:J33)</f>
        <v>532000000</v>
      </c>
      <c r="K35" s="90"/>
      <c r="L35" s="140">
        <f>SUM(L27:L33)</f>
        <v>41710652</v>
      </c>
      <c r="N35" s="140">
        <f>SUM(N27:N33)</f>
        <v>218647287</v>
      </c>
      <c r="O35" s="90"/>
      <c r="P35" s="140">
        <f>SUM(P27:P33)</f>
        <v>135</v>
      </c>
      <c r="Q35" s="90"/>
      <c r="R35" s="140">
        <f>SUM(R27:R33)</f>
        <v>1311739877</v>
      </c>
      <c r="S35" s="90"/>
      <c r="T35" s="140">
        <f>SUM(T27:T33)</f>
        <v>8307412</v>
      </c>
      <c r="U35" s="90"/>
      <c r="V35" s="140">
        <f>SUM(V27:V33)</f>
        <v>1320047289</v>
      </c>
    </row>
    <row r="36" spans="1:22" ht="16.5" customHeight="1" thickTop="1"/>
    <row r="37" spans="1:22" ht="22.15" customHeight="1">
      <c r="A37" s="200" t="s">
        <v>37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</row>
  </sheetData>
  <mergeCells count="6">
    <mergeCell ref="A37:V37"/>
    <mergeCell ref="F6:V6"/>
    <mergeCell ref="F7:R7"/>
    <mergeCell ref="L9:N9"/>
    <mergeCell ref="A21:C21"/>
    <mergeCell ref="A32:C32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76454-6262-4B8D-86C4-4403A127BF80}">
  <dimension ref="A1:P34"/>
  <sheetViews>
    <sheetView zoomScale="83" zoomScaleNormal="54" zoomScaleSheetLayoutView="72" workbookViewId="0">
      <selection activeCell="O16" sqref="O16"/>
    </sheetView>
  </sheetViews>
  <sheetFormatPr defaultColWidth="9.28515625" defaultRowHeight="16.5" customHeight="1"/>
  <cols>
    <col min="1" max="2" width="1.7109375" style="82" customWidth="1"/>
    <col min="3" max="3" width="35.85546875" style="82" customWidth="1"/>
    <col min="4" max="4" width="6.28515625" style="82" customWidth="1"/>
    <col min="5" max="5" width="1" style="82" customWidth="1"/>
    <col min="6" max="6" width="12.7109375" style="141" customWidth="1"/>
    <col min="7" max="7" width="1" style="141" customWidth="1"/>
    <col min="8" max="8" width="11.7109375" style="141" customWidth="1"/>
    <col min="9" max="9" width="1" style="141" customWidth="1"/>
    <col min="10" max="10" width="12.7109375" style="141" customWidth="1"/>
    <col min="11" max="11" width="1" style="142" customWidth="1"/>
    <col min="12" max="12" width="11.7109375" style="100" customWidth="1"/>
    <col min="13" max="13" width="1" style="90" customWidth="1"/>
    <col min="14" max="14" width="14.28515625" style="100" customWidth="1"/>
    <col min="15" max="15" width="1" style="142" customWidth="1"/>
    <col min="16" max="16" width="12.7109375" style="142" customWidth="1"/>
    <col min="17" max="16384" width="9.28515625" style="82"/>
  </cols>
  <sheetData>
    <row r="1" spans="1:16" s="78" customFormat="1" ht="16.5" customHeight="1">
      <c r="A1" s="78" t="s">
        <v>0</v>
      </c>
      <c r="F1" s="127"/>
      <c r="G1" s="127"/>
      <c r="H1" s="127"/>
      <c r="I1" s="127"/>
      <c r="J1" s="127"/>
      <c r="K1" s="128"/>
      <c r="L1" s="80"/>
      <c r="M1" s="129"/>
      <c r="N1" s="80"/>
      <c r="O1" s="128"/>
      <c r="P1" s="128"/>
    </row>
    <row r="2" spans="1:16" s="78" customFormat="1" ht="16.5" customHeight="1">
      <c r="A2" s="78" t="s">
        <v>138</v>
      </c>
      <c r="F2" s="127"/>
      <c r="G2" s="127"/>
      <c r="H2" s="127"/>
      <c r="I2" s="127"/>
      <c r="J2" s="127"/>
      <c r="K2" s="128"/>
      <c r="L2" s="80"/>
      <c r="M2" s="129"/>
      <c r="N2" s="80"/>
      <c r="O2" s="128"/>
      <c r="P2" s="128"/>
    </row>
    <row r="3" spans="1:16" s="78" customFormat="1" ht="16.5" customHeight="1">
      <c r="A3" s="84" t="s">
        <v>101</v>
      </c>
      <c r="B3" s="84"/>
      <c r="C3" s="84"/>
      <c r="D3" s="84"/>
      <c r="E3" s="130"/>
      <c r="F3" s="131"/>
      <c r="G3" s="131"/>
      <c r="H3" s="131"/>
      <c r="I3" s="131"/>
      <c r="J3" s="131"/>
      <c r="K3" s="132"/>
      <c r="L3" s="86"/>
      <c r="M3" s="130"/>
      <c r="N3" s="130"/>
      <c r="O3" s="132"/>
      <c r="P3" s="132"/>
    </row>
    <row r="4" spans="1:16" s="78" customFormat="1" ht="16.5" customHeight="1">
      <c r="E4" s="129"/>
      <c r="F4" s="127"/>
      <c r="G4" s="127"/>
      <c r="H4" s="127"/>
      <c r="I4" s="127"/>
      <c r="J4" s="127"/>
      <c r="K4" s="128"/>
      <c r="L4" s="80"/>
      <c r="M4" s="129"/>
      <c r="N4" s="129"/>
      <c r="O4" s="128"/>
      <c r="P4" s="128"/>
    </row>
    <row r="5" spans="1:16" s="78" customFormat="1" ht="16.5" customHeight="1">
      <c r="E5" s="129"/>
      <c r="F5" s="127"/>
      <c r="G5" s="127"/>
      <c r="H5" s="127"/>
      <c r="I5" s="127"/>
      <c r="J5" s="127"/>
      <c r="K5" s="128"/>
      <c r="L5" s="80"/>
      <c r="M5" s="129"/>
      <c r="N5" s="129"/>
      <c r="O5" s="128"/>
      <c r="P5" s="128"/>
    </row>
    <row r="6" spans="1:16" ht="16.5" customHeight="1">
      <c r="A6" s="78"/>
      <c r="B6" s="78"/>
      <c r="C6" s="78"/>
      <c r="D6" s="78"/>
      <c r="E6" s="129"/>
      <c r="F6" s="204" t="s">
        <v>139</v>
      </c>
      <c r="G6" s="204"/>
      <c r="H6" s="204"/>
      <c r="I6" s="204"/>
      <c r="J6" s="204"/>
      <c r="K6" s="204"/>
      <c r="L6" s="204"/>
      <c r="M6" s="204"/>
      <c r="N6" s="204"/>
      <c r="O6" s="204"/>
      <c r="P6" s="204"/>
    </row>
    <row r="7" spans="1:16" ht="16.5" customHeight="1">
      <c r="A7" s="78"/>
      <c r="B7" s="78"/>
      <c r="C7" s="78"/>
      <c r="D7" s="78"/>
      <c r="E7" s="128"/>
      <c r="F7" s="80" t="s">
        <v>108</v>
      </c>
      <c r="G7" s="80"/>
      <c r="H7" s="80"/>
      <c r="I7" s="80"/>
      <c r="J7" s="80" t="s">
        <v>109</v>
      </c>
      <c r="K7" s="128"/>
      <c r="L7" s="201" t="s">
        <v>65</v>
      </c>
      <c r="M7" s="201"/>
      <c r="N7" s="201"/>
      <c r="O7" s="128"/>
      <c r="P7" s="80"/>
    </row>
    <row r="8" spans="1:16" ht="16.5" customHeight="1">
      <c r="A8" s="78"/>
      <c r="B8" s="78"/>
      <c r="C8" s="78"/>
      <c r="D8" s="78"/>
      <c r="E8" s="128"/>
      <c r="F8" s="80" t="s">
        <v>113</v>
      </c>
      <c r="G8" s="80"/>
      <c r="H8" s="80" t="s">
        <v>114</v>
      </c>
      <c r="I8" s="80"/>
      <c r="J8" s="80" t="s">
        <v>115</v>
      </c>
      <c r="K8" s="128"/>
      <c r="L8" s="80" t="s">
        <v>116</v>
      </c>
      <c r="M8" s="82"/>
      <c r="N8" s="92"/>
      <c r="O8" s="128"/>
      <c r="P8" s="80" t="s">
        <v>111</v>
      </c>
    </row>
    <row r="9" spans="1:16" ht="16.5" customHeight="1">
      <c r="A9" s="78"/>
      <c r="B9" s="78"/>
      <c r="C9" s="78"/>
      <c r="D9" s="78"/>
      <c r="E9" s="129"/>
      <c r="F9" s="80" t="s">
        <v>120</v>
      </c>
      <c r="G9" s="80"/>
      <c r="H9" s="80" t="s">
        <v>109</v>
      </c>
      <c r="I9" s="80"/>
      <c r="J9" s="80" t="s">
        <v>121</v>
      </c>
      <c r="K9" s="129"/>
      <c r="L9" s="80" t="s">
        <v>122</v>
      </c>
      <c r="M9" s="129"/>
      <c r="N9" s="92" t="s">
        <v>123</v>
      </c>
      <c r="O9" s="129"/>
      <c r="P9" s="80" t="s">
        <v>127</v>
      </c>
    </row>
    <row r="10" spans="1:16" ht="16.5" customHeight="1">
      <c r="D10" s="131" t="s">
        <v>12</v>
      </c>
      <c r="E10" s="129"/>
      <c r="F10" s="86" t="s">
        <v>75</v>
      </c>
      <c r="G10" s="80"/>
      <c r="H10" s="86" t="s">
        <v>75</v>
      </c>
      <c r="I10" s="80"/>
      <c r="J10" s="86" t="s">
        <v>75</v>
      </c>
      <c r="K10" s="129"/>
      <c r="L10" s="86" t="s">
        <v>75</v>
      </c>
      <c r="M10" s="129"/>
      <c r="N10" s="86" t="s">
        <v>75</v>
      </c>
      <c r="O10" s="129"/>
      <c r="P10" s="86" t="s">
        <v>75</v>
      </c>
    </row>
    <row r="11" spans="1:16" ht="16.5" customHeight="1">
      <c r="E11" s="129"/>
      <c r="F11" s="80"/>
      <c r="G11" s="80"/>
      <c r="H11" s="80"/>
      <c r="I11" s="80"/>
      <c r="J11" s="80"/>
      <c r="K11" s="129"/>
      <c r="L11" s="80"/>
      <c r="M11" s="129"/>
      <c r="N11" s="80"/>
      <c r="O11" s="129"/>
      <c r="P11" s="80"/>
    </row>
    <row r="12" spans="1:16" ht="16.5" customHeight="1">
      <c r="A12" s="77" t="s">
        <v>128</v>
      </c>
      <c r="E12" s="90"/>
      <c r="F12" s="100">
        <v>518500000</v>
      </c>
      <c r="G12" s="100"/>
      <c r="H12" s="100">
        <v>881803</v>
      </c>
      <c r="I12" s="100"/>
      <c r="J12" s="100">
        <v>532000000</v>
      </c>
      <c r="K12" s="100"/>
      <c r="L12" s="100">
        <v>27633427</v>
      </c>
      <c r="M12" s="100"/>
      <c r="N12" s="100">
        <v>291927068</v>
      </c>
      <c r="P12" s="100">
        <f>SUM(F12:N12)</f>
        <v>1370942298</v>
      </c>
    </row>
    <row r="13" spans="1:16" ht="6" customHeight="1">
      <c r="A13" s="77"/>
      <c r="E13" s="90"/>
      <c r="F13" s="100"/>
      <c r="G13" s="100"/>
      <c r="H13" s="100"/>
      <c r="I13" s="100"/>
      <c r="J13" s="100"/>
      <c r="K13" s="100"/>
      <c r="M13" s="100"/>
      <c r="O13" s="100"/>
      <c r="P13" s="100"/>
    </row>
    <row r="14" spans="1:16" ht="16.5" customHeight="1">
      <c r="A14" s="77" t="s">
        <v>129</v>
      </c>
      <c r="E14" s="90"/>
      <c r="F14" s="100"/>
      <c r="G14" s="100"/>
      <c r="H14" s="100"/>
      <c r="I14" s="100"/>
      <c r="J14" s="100"/>
      <c r="K14" s="100"/>
      <c r="M14" s="100"/>
      <c r="O14" s="100"/>
      <c r="P14" s="100"/>
    </row>
    <row r="15" spans="1:16" ht="16.5" customHeight="1">
      <c r="A15" s="88" t="s">
        <v>130</v>
      </c>
      <c r="E15" s="90"/>
      <c r="F15" s="100">
        <v>0</v>
      </c>
      <c r="G15" s="104"/>
      <c r="H15" s="100">
        <v>0</v>
      </c>
      <c r="I15" s="104"/>
      <c r="J15" s="100">
        <v>0</v>
      </c>
      <c r="K15" s="104"/>
      <c r="L15" s="104">
        <v>6085622</v>
      </c>
      <c r="M15" s="104"/>
      <c r="N15" s="104">
        <v>-6085622</v>
      </c>
      <c r="O15" s="104"/>
      <c r="P15" s="100">
        <f>SUM(F15:N15)</f>
        <v>0</v>
      </c>
    </row>
    <row r="16" spans="1:16" ht="16.5" customHeight="1">
      <c r="A16" s="88" t="s">
        <v>132</v>
      </c>
      <c r="D16" s="89">
        <v>17</v>
      </c>
      <c r="E16" s="90"/>
      <c r="F16" s="100">
        <v>0</v>
      </c>
      <c r="G16" s="104"/>
      <c r="H16" s="100">
        <v>0</v>
      </c>
      <c r="I16" s="104"/>
      <c r="J16" s="100">
        <v>0</v>
      </c>
      <c r="K16" s="104"/>
      <c r="L16" s="100">
        <v>0</v>
      </c>
      <c r="M16" s="104"/>
      <c r="N16" s="104">
        <v>-77769704</v>
      </c>
      <c r="O16" s="104"/>
      <c r="P16" s="100">
        <f>SUM(F16:N16)</f>
        <v>-77769704</v>
      </c>
    </row>
    <row r="17" spans="1:16" ht="16.5" customHeight="1">
      <c r="A17" s="203" t="s">
        <v>140</v>
      </c>
      <c r="B17" s="203"/>
      <c r="C17" s="203"/>
      <c r="E17" s="90"/>
      <c r="F17" s="97">
        <v>0</v>
      </c>
      <c r="G17" s="105"/>
      <c r="H17" s="97">
        <v>0</v>
      </c>
      <c r="I17" s="105"/>
      <c r="J17" s="97">
        <v>0</v>
      </c>
      <c r="K17" s="105"/>
      <c r="L17" s="97">
        <v>0</v>
      </c>
      <c r="N17" s="97">
        <v>121712436</v>
      </c>
      <c r="O17" s="90"/>
      <c r="P17" s="97">
        <f>SUM(F17:N17)</f>
        <v>121712436</v>
      </c>
    </row>
    <row r="18" spans="1:16" ht="16.5" customHeight="1">
      <c r="A18" s="88"/>
      <c r="B18" s="88"/>
      <c r="C18" s="88"/>
      <c r="E18" s="90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</row>
    <row r="19" spans="1:16" ht="16.5" customHeight="1" thickBot="1">
      <c r="A19" s="137" t="s">
        <v>135</v>
      </c>
      <c r="E19" s="90"/>
      <c r="F19" s="138">
        <f>SUM(F12:F17)</f>
        <v>518500000</v>
      </c>
      <c r="G19" s="100"/>
      <c r="H19" s="138">
        <f>SUM(H12:H17)</f>
        <v>881803</v>
      </c>
      <c r="I19" s="100"/>
      <c r="J19" s="138">
        <f>SUM(J12:J17)</f>
        <v>532000000</v>
      </c>
      <c r="K19" s="100"/>
      <c r="L19" s="138">
        <f>SUM(L12:L17)</f>
        <v>33719049</v>
      </c>
      <c r="M19" s="100"/>
      <c r="N19" s="138">
        <f>SUM(N12:N17)</f>
        <v>329784178</v>
      </c>
      <c r="O19" s="100"/>
      <c r="P19" s="138">
        <f>SUM(P12:P17)</f>
        <v>1414885030</v>
      </c>
    </row>
    <row r="20" spans="1:16" ht="16.5" customHeight="1" thickTop="1"/>
    <row r="22" spans="1:16" ht="16.5" customHeight="1">
      <c r="A22" s="77" t="s">
        <v>136</v>
      </c>
      <c r="E22" s="90"/>
      <c r="F22" s="103">
        <v>518500000</v>
      </c>
      <c r="G22" s="100"/>
      <c r="H22" s="103">
        <v>881803</v>
      </c>
      <c r="I22" s="100"/>
      <c r="J22" s="103">
        <v>532000000</v>
      </c>
      <c r="K22" s="100"/>
      <c r="L22" s="103">
        <v>34314315</v>
      </c>
      <c r="M22" s="100"/>
      <c r="N22" s="103">
        <v>336451080</v>
      </c>
      <c r="P22" s="103">
        <f>SUM(F22:N22)</f>
        <v>1422147198</v>
      </c>
    </row>
    <row r="23" spans="1:16" ht="6" customHeight="1">
      <c r="A23" s="77"/>
      <c r="E23" s="90"/>
      <c r="F23" s="103"/>
      <c r="G23" s="100"/>
      <c r="H23" s="103"/>
      <c r="I23" s="100"/>
      <c r="J23" s="103"/>
      <c r="K23" s="100"/>
      <c r="L23" s="103"/>
      <c r="M23" s="100"/>
      <c r="N23" s="103"/>
      <c r="O23" s="100"/>
      <c r="P23" s="103"/>
    </row>
    <row r="24" spans="1:16" ht="16.5" customHeight="1">
      <c r="A24" s="77" t="s">
        <v>129</v>
      </c>
      <c r="E24" s="90"/>
      <c r="F24" s="103"/>
      <c r="G24" s="100"/>
      <c r="H24" s="103"/>
      <c r="I24" s="100"/>
      <c r="J24" s="103"/>
      <c r="K24" s="100"/>
      <c r="L24" s="103"/>
      <c r="M24" s="100"/>
      <c r="N24" s="103"/>
      <c r="O24" s="100"/>
      <c r="P24" s="103"/>
    </row>
    <row r="25" spans="1:16" ht="16.5" customHeight="1">
      <c r="A25" s="88" t="s">
        <v>130</v>
      </c>
      <c r="E25" s="90"/>
      <c r="F25" s="103">
        <v>0</v>
      </c>
      <c r="G25" s="104"/>
      <c r="H25" s="103">
        <v>0</v>
      </c>
      <c r="I25" s="104"/>
      <c r="J25" s="103">
        <v>0</v>
      </c>
      <c r="K25" s="104"/>
      <c r="L25" s="143">
        <v>7396337</v>
      </c>
      <c r="M25" s="104"/>
      <c r="N25" s="143">
        <v>-7396337</v>
      </c>
      <c r="O25" s="104"/>
      <c r="P25" s="103">
        <f>SUM(F25:N25)</f>
        <v>0</v>
      </c>
    </row>
    <row r="26" spans="1:16" ht="16.5" customHeight="1">
      <c r="A26" s="88" t="s">
        <v>132</v>
      </c>
      <c r="D26" s="89">
        <v>17</v>
      </c>
      <c r="E26" s="90"/>
      <c r="F26" s="103">
        <v>0</v>
      </c>
      <c r="G26" s="104"/>
      <c r="H26" s="103">
        <v>0</v>
      </c>
      <c r="I26" s="104"/>
      <c r="J26" s="103">
        <v>0</v>
      </c>
      <c r="K26" s="104"/>
      <c r="L26" s="103">
        <v>0</v>
      </c>
      <c r="M26" s="104"/>
      <c r="N26" s="143">
        <v>-129616173</v>
      </c>
      <c r="O26" s="104"/>
      <c r="P26" s="103">
        <f>SUM(F26:N26)</f>
        <v>-129616173</v>
      </c>
    </row>
    <row r="27" spans="1:16" ht="16.5" customHeight="1">
      <c r="A27" s="203" t="s">
        <v>140</v>
      </c>
      <c r="B27" s="203"/>
      <c r="C27" s="203"/>
      <c r="E27" s="90"/>
      <c r="F27" s="111">
        <v>0</v>
      </c>
      <c r="G27" s="105"/>
      <c r="H27" s="111">
        <v>0</v>
      </c>
      <c r="I27" s="105"/>
      <c r="J27" s="111">
        <v>0</v>
      </c>
      <c r="K27" s="105"/>
      <c r="L27" s="111">
        <v>0</v>
      </c>
      <c r="N27" s="111">
        <v>147926735</v>
      </c>
      <c r="O27" s="90"/>
      <c r="P27" s="111">
        <f>SUM(F27:N27)</f>
        <v>147926735</v>
      </c>
    </row>
    <row r="28" spans="1:16" ht="16.5" customHeight="1">
      <c r="A28" s="88"/>
      <c r="B28" s="88"/>
      <c r="C28" s="88"/>
      <c r="E28" s="90"/>
      <c r="F28" s="118"/>
      <c r="G28" s="82"/>
      <c r="H28" s="118"/>
      <c r="I28" s="82"/>
      <c r="J28" s="118"/>
      <c r="K28" s="82"/>
      <c r="L28" s="118"/>
      <c r="M28" s="82"/>
      <c r="N28" s="118"/>
      <c r="O28" s="82"/>
      <c r="P28" s="118"/>
    </row>
    <row r="29" spans="1:16" ht="16.5" customHeight="1" thickBot="1">
      <c r="A29" s="137" t="s">
        <v>137</v>
      </c>
      <c r="E29" s="90"/>
      <c r="F29" s="140">
        <f>SUM(F22:F27)</f>
        <v>518500000</v>
      </c>
      <c r="G29" s="100"/>
      <c r="H29" s="140">
        <f>SUM(H22:H27)</f>
        <v>881803</v>
      </c>
      <c r="I29" s="100"/>
      <c r="J29" s="140">
        <f>SUM(J22:J27)</f>
        <v>532000000</v>
      </c>
      <c r="K29" s="100"/>
      <c r="L29" s="140">
        <f>SUM(L22:L27)</f>
        <v>41710652</v>
      </c>
      <c r="M29" s="100"/>
      <c r="N29" s="140">
        <f>SUM(N22:N27)</f>
        <v>347365305</v>
      </c>
      <c r="O29" s="100"/>
      <c r="P29" s="140">
        <f>SUM(P22:P27)</f>
        <v>1440457760</v>
      </c>
    </row>
    <row r="30" spans="1:16" ht="16.5" customHeight="1" thickTop="1">
      <c r="A30" s="137"/>
      <c r="E30" s="90"/>
      <c r="F30" s="100"/>
      <c r="G30" s="100"/>
      <c r="H30" s="100"/>
      <c r="I30" s="100"/>
      <c r="J30" s="100"/>
      <c r="K30" s="100"/>
      <c r="M30" s="100"/>
      <c r="O30" s="100"/>
      <c r="P30" s="100"/>
    </row>
    <row r="31" spans="1:16" ht="17.25" customHeight="1">
      <c r="A31" s="137"/>
      <c r="E31" s="90"/>
      <c r="F31" s="100"/>
      <c r="G31" s="100"/>
      <c r="H31" s="100"/>
      <c r="I31" s="100"/>
      <c r="J31" s="100"/>
      <c r="K31" s="100"/>
      <c r="M31" s="100"/>
      <c r="O31" s="100"/>
      <c r="P31" s="100"/>
    </row>
    <row r="32" spans="1:16" ht="14.25" customHeight="1">
      <c r="A32" s="137"/>
      <c r="E32" s="90"/>
      <c r="F32" s="100"/>
      <c r="G32" s="100"/>
      <c r="H32" s="100"/>
      <c r="I32" s="100"/>
      <c r="J32" s="100"/>
      <c r="K32" s="100"/>
      <c r="M32" s="100"/>
      <c r="O32" s="100"/>
      <c r="P32" s="100"/>
    </row>
    <row r="33" spans="1:16" ht="8.25" customHeight="1">
      <c r="A33" s="137"/>
      <c r="E33" s="90"/>
      <c r="F33" s="100"/>
      <c r="G33" s="100"/>
      <c r="H33" s="100"/>
      <c r="I33" s="100"/>
      <c r="J33" s="100"/>
      <c r="K33" s="100"/>
      <c r="M33" s="100"/>
      <c r="O33" s="100"/>
      <c r="P33" s="100"/>
    </row>
    <row r="34" spans="1:16" ht="22.15" customHeight="1">
      <c r="A34" s="200" t="s">
        <v>37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</row>
  </sheetData>
  <mergeCells count="5">
    <mergeCell ref="F6:P6"/>
    <mergeCell ref="L7:N7"/>
    <mergeCell ref="A17:C17"/>
    <mergeCell ref="A27:C27"/>
    <mergeCell ref="A34:P34"/>
  </mergeCells>
  <pageMargins left="0.9" right="0.9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E7DC3-A4EB-42B3-AB78-55EAFCA3B923}">
  <dimension ref="A1:K151"/>
  <sheetViews>
    <sheetView tabSelected="1" topLeftCell="A58" zoomScaleNormal="100" zoomScaleSheetLayoutView="100" workbookViewId="0">
      <selection activeCell="L133" sqref="L133"/>
    </sheetView>
  </sheetViews>
  <sheetFormatPr defaultColWidth="0.42578125" defaultRowHeight="16.5" customHeight="1"/>
  <cols>
    <col min="1" max="1" width="1.7109375" style="82" customWidth="1"/>
    <col min="2" max="2" width="35.7109375" style="82" customWidth="1"/>
    <col min="3" max="3" width="5" style="89" customWidth="1"/>
    <col min="4" max="4" width="0.7109375" style="82" customWidth="1"/>
    <col min="5" max="5" width="12.28515625" style="115" customWidth="1"/>
    <col min="6" max="6" width="0.7109375" style="82" customWidth="1"/>
    <col min="7" max="7" width="12.28515625" style="115" customWidth="1"/>
    <col min="8" max="8" width="0.7109375" style="82" customWidth="1"/>
    <col min="9" max="9" width="12.28515625" style="82" customWidth="1"/>
    <col min="10" max="10" width="0.7109375" style="82" customWidth="1"/>
    <col min="11" max="11" width="12.28515625" style="82" customWidth="1"/>
    <col min="12" max="69" width="9.28515625" style="82" customWidth="1"/>
    <col min="70" max="70" width="1.42578125" style="82" customWidth="1"/>
    <col min="71" max="71" width="52.7109375" style="82" customWidth="1"/>
    <col min="72" max="72" width="7" style="82" bestFit="1" customWidth="1"/>
    <col min="73" max="73" width="0.7109375" style="82" customWidth="1"/>
    <col min="74" max="74" width="10.7109375" style="82" customWidth="1"/>
    <col min="75" max="100" width="0.42578125" style="82"/>
    <col min="101" max="101" width="1.7109375" style="82" customWidth="1"/>
    <col min="102" max="102" width="32.28515625" style="82" customWidth="1"/>
    <col min="103" max="103" width="5.7109375" style="82" customWidth="1"/>
    <col min="104" max="104" width="0.7109375" style="82" customWidth="1"/>
    <col min="105" max="105" width="13.7109375" style="82" customWidth="1"/>
    <col min="106" max="106" width="0.7109375" style="82" customWidth="1"/>
    <col min="107" max="107" width="13.7109375" style="82" customWidth="1"/>
    <col min="108" max="108" width="0.7109375" style="82" customWidth="1"/>
    <col min="109" max="109" width="13.7109375" style="82" customWidth="1"/>
    <col min="110" max="110" width="0.7109375" style="82" customWidth="1"/>
    <col min="111" max="111" width="13.7109375" style="82" customWidth="1"/>
    <col min="112" max="325" width="9.28515625" style="82" customWidth="1"/>
    <col min="326" max="326" width="1.42578125" style="82" customWidth="1"/>
    <col min="327" max="327" width="52.7109375" style="82" customWidth="1"/>
    <col min="328" max="328" width="7" style="82" bestFit="1" customWidth="1"/>
    <col min="329" max="329" width="0.7109375" style="82" customWidth="1"/>
    <col min="330" max="330" width="10.7109375" style="82" customWidth="1"/>
    <col min="331" max="356" width="0.42578125" style="82"/>
    <col min="357" max="357" width="1.7109375" style="82" customWidth="1"/>
    <col min="358" max="358" width="32.28515625" style="82" customWidth="1"/>
    <col min="359" max="359" width="5.7109375" style="82" customWidth="1"/>
    <col min="360" max="360" width="0.7109375" style="82" customWidth="1"/>
    <col min="361" max="361" width="13.7109375" style="82" customWidth="1"/>
    <col min="362" max="362" width="0.7109375" style="82" customWidth="1"/>
    <col min="363" max="363" width="13.7109375" style="82" customWidth="1"/>
    <col min="364" max="364" width="0.7109375" style="82" customWidth="1"/>
    <col min="365" max="365" width="13.7109375" style="82" customWidth="1"/>
    <col min="366" max="366" width="0.7109375" style="82" customWidth="1"/>
    <col min="367" max="367" width="13.7109375" style="82" customWidth="1"/>
    <col min="368" max="581" width="9.28515625" style="82" customWidth="1"/>
    <col min="582" max="582" width="1.42578125" style="82" customWidth="1"/>
    <col min="583" max="583" width="52.7109375" style="82" customWidth="1"/>
    <col min="584" max="584" width="7" style="82" bestFit="1" customWidth="1"/>
    <col min="585" max="585" width="0.7109375" style="82" customWidth="1"/>
    <col min="586" max="586" width="10.7109375" style="82" customWidth="1"/>
    <col min="587" max="612" width="0.42578125" style="82"/>
    <col min="613" max="613" width="1.7109375" style="82" customWidth="1"/>
    <col min="614" max="614" width="32.28515625" style="82" customWidth="1"/>
    <col min="615" max="615" width="5.7109375" style="82" customWidth="1"/>
    <col min="616" max="616" width="0.7109375" style="82" customWidth="1"/>
    <col min="617" max="617" width="13.7109375" style="82" customWidth="1"/>
    <col min="618" max="618" width="0.7109375" style="82" customWidth="1"/>
    <col min="619" max="619" width="13.7109375" style="82" customWidth="1"/>
    <col min="620" max="620" width="0.7109375" style="82" customWidth="1"/>
    <col min="621" max="621" width="13.7109375" style="82" customWidth="1"/>
    <col min="622" max="622" width="0.7109375" style="82" customWidth="1"/>
    <col min="623" max="623" width="13.7109375" style="82" customWidth="1"/>
    <col min="624" max="837" width="9.28515625" style="82" customWidth="1"/>
    <col min="838" max="838" width="1.42578125" style="82" customWidth="1"/>
    <col min="839" max="839" width="52.7109375" style="82" customWidth="1"/>
    <col min="840" max="840" width="7" style="82" bestFit="1" customWidth="1"/>
    <col min="841" max="841" width="0.7109375" style="82" customWidth="1"/>
    <col min="842" max="842" width="10.7109375" style="82" customWidth="1"/>
    <col min="843" max="868" width="0.42578125" style="82"/>
    <col min="869" max="869" width="1.7109375" style="82" customWidth="1"/>
    <col min="870" max="870" width="32.28515625" style="82" customWidth="1"/>
    <col min="871" max="871" width="5.7109375" style="82" customWidth="1"/>
    <col min="872" max="872" width="0.7109375" style="82" customWidth="1"/>
    <col min="873" max="873" width="13.7109375" style="82" customWidth="1"/>
    <col min="874" max="874" width="0.7109375" style="82" customWidth="1"/>
    <col min="875" max="875" width="13.7109375" style="82" customWidth="1"/>
    <col min="876" max="876" width="0.7109375" style="82" customWidth="1"/>
    <col min="877" max="877" width="13.7109375" style="82" customWidth="1"/>
    <col min="878" max="878" width="0.7109375" style="82" customWidth="1"/>
    <col min="879" max="879" width="13.7109375" style="82" customWidth="1"/>
    <col min="880" max="1093" width="9.28515625" style="82" customWidth="1"/>
    <col min="1094" max="1094" width="1.42578125" style="82" customWidth="1"/>
    <col min="1095" max="1095" width="52.7109375" style="82" customWidth="1"/>
    <col min="1096" max="1096" width="7" style="82" bestFit="1" customWidth="1"/>
    <col min="1097" max="1097" width="0.7109375" style="82" customWidth="1"/>
    <col min="1098" max="1098" width="10.7109375" style="82" customWidth="1"/>
    <col min="1099" max="1124" width="0.42578125" style="82"/>
    <col min="1125" max="1125" width="1.7109375" style="82" customWidth="1"/>
    <col min="1126" max="1126" width="32.28515625" style="82" customWidth="1"/>
    <col min="1127" max="1127" width="5.7109375" style="82" customWidth="1"/>
    <col min="1128" max="1128" width="0.7109375" style="82" customWidth="1"/>
    <col min="1129" max="1129" width="13.7109375" style="82" customWidth="1"/>
    <col min="1130" max="1130" width="0.7109375" style="82" customWidth="1"/>
    <col min="1131" max="1131" width="13.7109375" style="82" customWidth="1"/>
    <col min="1132" max="1132" width="0.7109375" style="82" customWidth="1"/>
    <col min="1133" max="1133" width="13.7109375" style="82" customWidth="1"/>
    <col min="1134" max="1134" width="0.7109375" style="82" customWidth="1"/>
    <col min="1135" max="1135" width="13.7109375" style="82" customWidth="1"/>
    <col min="1136" max="1349" width="9.28515625" style="82" customWidth="1"/>
    <col min="1350" max="1350" width="1.42578125" style="82" customWidth="1"/>
    <col min="1351" max="1351" width="52.7109375" style="82" customWidth="1"/>
    <col min="1352" max="1352" width="7" style="82" bestFit="1" customWidth="1"/>
    <col min="1353" max="1353" width="0.7109375" style="82" customWidth="1"/>
    <col min="1354" max="1354" width="10.7109375" style="82" customWidth="1"/>
    <col min="1355" max="1380" width="0.42578125" style="82"/>
    <col min="1381" max="1381" width="1.7109375" style="82" customWidth="1"/>
    <col min="1382" max="1382" width="32.28515625" style="82" customWidth="1"/>
    <col min="1383" max="1383" width="5.7109375" style="82" customWidth="1"/>
    <col min="1384" max="1384" width="0.7109375" style="82" customWidth="1"/>
    <col min="1385" max="1385" width="13.7109375" style="82" customWidth="1"/>
    <col min="1386" max="1386" width="0.7109375" style="82" customWidth="1"/>
    <col min="1387" max="1387" width="13.7109375" style="82" customWidth="1"/>
    <col min="1388" max="1388" width="0.7109375" style="82" customWidth="1"/>
    <col min="1389" max="1389" width="13.7109375" style="82" customWidth="1"/>
    <col min="1390" max="1390" width="0.7109375" style="82" customWidth="1"/>
    <col min="1391" max="1391" width="13.7109375" style="82" customWidth="1"/>
    <col min="1392" max="1605" width="9.28515625" style="82" customWidth="1"/>
    <col min="1606" max="1606" width="1.42578125" style="82" customWidth="1"/>
    <col min="1607" max="1607" width="52.7109375" style="82" customWidth="1"/>
    <col min="1608" max="1608" width="7" style="82" bestFit="1" customWidth="1"/>
    <col min="1609" max="1609" width="0.7109375" style="82" customWidth="1"/>
    <col min="1610" max="1610" width="10.7109375" style="82" customWidth="1"/>
    <col min="1611" max="1636" width="0.42578125" style="82"/>
    <col min="1637" max="1637" width="1.7109375" style="82" customWidth="1"/>
    <col min="1638" max="1638" width="32.28515625" style="82" customWidth="1"/>
    <col min="1639" max="1639" width="5.7109375" style="82" customWidth="1"/>
    <col min="1640" max="1640" width="0.7109375" style="82" customWidth="1"/>
    <col min="1641" max="1641" width="13.7109375" style="82" customWidth="1"/>
    <col min="1642" max="1642" width="0.7109375" style="82" customWidth="1"/>
    <col min="1643" max="1643" width="13.7109375" style="82" customWidth="1"/>
    <col min="1644" max="1644" width="0.7109375" style="82" customWidth="1"/>
    <col min="1645" max="1645" width="13.7109375" style="82" customWidth="1"/>
    <col min="1646" max="1646" width="0.7109375" style="82" customWidth="1"/>
    <col min="1647" max="1647" width="13.7109375" style="82" customWidth="1"/>
    <col min="1648" max="1861" width="9.28515625" style="82" customWidth="1"/>
    <col min="1862" max="1862" width="1.42578125" style="82" customWidth="1"/>
    <col min="1863" max="1863" width="52.7109375" style="82" customWidth="1"/>
    <col min="1864" max="1864" width="7" style="82" bestFit="1" customWidth="1"/>
    <col min="1865" max="1865" width="0.7109375" style="82" customWidth="1"/>
    <col min="1866" max="1866" width="10.7109375" style="82" customWidth="1"/>
    <col min="1867" max="1892" width="0.42578125" style="82"/>
    <col min="1893" max="1893" width="1.7109375" style="82" customWidth="1"/>
    <col min="1894" max="1894" width="32.28515625" style="82" customWidth="1"/>
    <col min="1895" max="1895" width="5.7109375" style="82" customWidth="1"/>
    <col min="1896" max="1896" width="0.7109375" style="82" customWidth="1"/>
    <col min="1897" max="1897" width="13.7109375" style="82" customWidth="1"/>
    <col min="1898" max="1898" width="0.7109375" style="82" customWidth="1"/>
    <col min="1899" max="1899" width="13.7109375" style="82" customWidth="1"/>
    <col min="1900" max="1900" width="0.7109375" style="82" customWidth="1"/>
    <col min="1901" max="1901" width="13.7109375" style="82" customWidth="1"/>
    <col min="1902" max="1902" width="0.7109375" style="82" customWidth="1"/>
    <col min="1903" max="1903" width="13.7109375" style="82" customWidth="1"/>
    <col min="1904" max="2117" width="9.28515625" style="82" customWidth="1"/>
    <col min="2118" max="2118" width="1.42578125" style="82" customWidth="1"/>
    <col min="2119" max="2119" width="52.7109375" style="82" customWidth="1"/>
    <col min="2120" max="2120" width="7" style="82" bestFit="1" customWidth="1"/>
    <col min="2121" max="2121" width="0.7109375" style="82" customWidth="1"/>
    <col min="2122" max="2122" width="10.7109375" style="82" customWidth="1"/>
    <col min="2123" max="2148" width="0.42578125" style="82"/>
    <col min="2149" max="2149" width="1.7109375" style="82" customWidth="1"/>
    <col min="2150" max="2150" width="32.28515625" style="82" customWidth="1"/>
    <col min="2151" max="2151" width="5.7109375" style="82" customWidth="1"/>
    <col min="2152" max="2152" width="0.7109375" style="82" customWidth="1"/>
    <col min="2153" max="2153" width="13.7109375" style="82" customWidth="1"/>
    <col min="2154" max="2154" width="0.7109375" style="82" customWidth="1"/>
    <col min="2155" max="2155" width="13.7109375" style="82" customWidth="1"/>
    <col min="2156" max="2156" width="0.7109375" style="82" customWidth="1"/>
    <col min="2157" max="2157" width="13.7109375" style="82" customWidth="1"/>
    <col min="2158" max="2158" width="0.7109375" style="82" customWidth="1"/>
    <col min="2159" max="2159" width="13.7109375" style="82" customWidth="1"/>
    <col min="2160" max="2373" width="9.28515625" style="82" customWidth="1"/>
    <col min="2374" max="2374" width="1.42578125" style="82" customWidth="1"/>
    <col min="2375" max="2375" width="52.7109375" style="82" customWidth="1"/>
    <col min="2376" max="2376" width="7" style="82" bestFit="1" customWidth="1"/>
    <col min="2377" max="2377" width="0.7109375" style="82" customWidth="1"/>
    <col min="2378" max="2378" width="10.7109375" style="82" customWidth="1"/>
    <col min="2379" max="2404" width="0.42578125" style="82"/>
    <col min="2405" max="2405" width="1.7109375" style="82" customWidth="1"/>
    <col min="2406" max="2406" width="32.28515625" style="82" customWidth="1"/>
    <col min="2407" max="2407" width="5.7109375" style="82" customWidth="1"/>
    <col min="2408" max="2408" width="0.7109375" style="82" customWidth="1"/>
    <col min="2409" max="2409" width="13.7109375" style="82" customWidth="1"/>
    <col min="2410" max="2410" width="0.7109375" style="82" customWidth="1"/>
    <col min="2411" max="2411" width="13.7109375" style="82" customWidth="1"/>
    <col min="2412" max="2412" width="0.7109375" style="82" customWidth="1"/>
    <col min="2413" max="2413" width="13.7109375" style="82" customWidth="1"/>
    <col min="2414" max="2414" width="0.7109375" style="82" customWidth="1"/>
    <col min="2415" max="2415" width="13.7109375" style="82" customWidth="1"/>
    <col min="2416" max="2629" width="9.28515625" style="82" customWidth="1"/>
    <col min="2630" max="2630" width="1.42578125" style="82" customWidth="1"/>
    <col min="2631" max="2631" width="52.7109375" style="82" customWidth="1"/>
    <col min="2632" max="2632" width="7" style="82" bestFit="1" customWidth="1"/>
    <col min="2633" max="2633" width="0.7109375" style="82" customWidth="1"/>
    <col min="2634" max="2634" width="10.7109375" style="82" customWidth="1"/>
    <col min="2635" max="2660" width="0.42578125" style="82"/>
    <col min="2661" max="2661" width="1.7109375" style="82" customWidth="1"/>
    <col min="2662" max="2662" width="32.28515625" style="82" customWidth="1"/>
    <col min="2663" max="2663" width="5.7109375" style="82" customWidth="1"/>
    <col min="2664" max="2664" width="0.7109375" style="82" customWidth="1"/>
    <col min="2665" max="2665" width="13.7109375" style="82" customWidth="1"/>
    <col min="2666" max="2666" width="0.7109375" style="82" customWidth="1"/>
    <col min="2667" max="2667" width="13.7109375" style="82" customWidth="1"/>
    <col min="2668" max="2668" width="0.7109375" style="82" customWidth="1"/>
    <col min="2669" max="2669" width="13.7109375" style="82" customWidth="1"/>
    <col min="2670" max="2670" width="0.7109375" style="82" customWidth="1"/>
    <col min="2671" max="2671" width="13.7109375" style="82" customWidth="1"/>
    <col min="2672" max="2885" width="9.28515625" style="82" customWidth="1"/>
    <col min="2886" max="2886" width="1.42578125" style="82" customWidth="1"/>
    <col min="2887" max="2887" width="52.7109375" style="82" customWidth="1"/>
    <col min="2888" max="2888" width="7" style="82" bestFit="1" customWidth="1"/>
    <col min="2889" max="2889" width="0.7109375" style="82" customWidth="1"/>
    <col min="2890" max="2890" width="10.7109375" style="82" customWidth="1"/>
    <col min="2891" max="2916" width="0.42578125" style="82"/>
    <col min="2917" max="2917" width="1.7109375" style="82" customWidth="1"/>
    <col min="2918" max="2918" width="32.28515625" style="82" customWidth="1"/>
    <col min="2919" max="2919" width="5.7109375" style="82" customWidth="1"/>
    <col min="2920" max="2920" width="0.7109375" style="82" customWidth="1"/>
    <col min="2921" max="2921" width="13.7109375" style="82" customWidth="1"/>
    <col min="2922" max="2922" width="0.7109375" style="82" customWidth="1"/>
    <col min="2923" max="2923" width="13.7109375" style="82" customWidth="1"/>
    <col min="2924" max="2924" width="0.7109375" style="82" customWidth="1"/>
    <col min="2925" max="2925" width="13.7109375" style="82" customWidth="1"/>
    <col min="2926" max="2926" width="0.7109375" style="82" customWidth="1"/>
    <col min="2927" max="2927" width="13.7109375" style="82" customWidth="1"/>
    <col min="2928" max="3141" width="9.28515625" style="82" customWidth="1"/>
    <col min="3142" max="3142" width="1.42578125" style="82" customWidth="1"/>
    <col min="3143" max="3143" width="52.7109375" style="82" customWidth="1"/>
    <col min="3144" max="3144" width="7" style="82" bestFit="1" customWidth="1"/>
    <col min="3145" max="3145" width="0.7109375" style="82" customWidth="1"/>
    <col min="3146" max="3146" width="10.7109375" style="82" customWidth="1"/>
    <col min="3147" max="3172" width="0.42578125" style="82"/>
    <col min="3173" max="3173" width="1.7109375" style="82" customWidth="1"/>
    <col min="3174" max="3174" width="32.28515625" style="82" customWidth="1"/>
    <col min="3175" max="3175" width="5.7109375" style="82" customWidth="1"/>
    <col min="3176" max="3176" width="0.7109375" style="82" customWidth="1"/>
    <col min="3177" max="3177" width="13.7109375" style="82" customWidth="1"/>
    <col min="3178" max="3178" width="0.7109375" style="82" customWidth="1"/>
    <col min="3179" max="3179" width="13.7109375" style="82" customWidth="1"/>
    <col min="3180" max="3180" width="0.7109375" style="82" customWidth="1"/>
    <col min="3181" max="3181" width="13.7109375" style="82" customWidth="1"/>
    <col min="3182" max="3182" width="0.7109375" style="82" customWidth="1"/>
    <col min="3183" max="3183" width="13.7109375" style="82" customWidth="1"/>
    <col min="3184" max="3397" width="9.28515625" style="82" customWidth="1"/>
    <col min="3398" max="3398" width="1.42578125" style="82" customWidth="1"/>
    <col min="3399" max="3399" width="52.7109375" style="82" customWidth="1"/>
    <col min="3400" max="3400" width="7" style="82" bestFit="1" customWidth="1"/>
    <col min="3401" max="3401" width="0.7109375" style="82" customWidth="1"/>
    <col min="3402" max="3402" width="10.7109375" style="82" customWidth="1"/>
    <col min="3403" max="3428" width="0.42578125" style="82"/>
    <col min="3429" max="3429" width="1.7109375" style="82" customWidth="1"/>
    <col min="3430" max="3430" width="32.28515625" style="82" customWidth="1"/>
    <col min="3431" max="3431" width="5.7109375" style="82" customWidth="1"/>
    <col min="3432" max="3432" width="0.7109375" style="82" customWidth="1"/>
    <col min="3433" max="3433" width="13.7109375" style="82" customWidth="1"/>
    <col min="3434" max="3434" width="0.7109375" style="82" customWidth="1"/>
    <col min="3435" max="3435" width="13.7109375" style="82" customWidth="1"/>
    <col min="3436" max="3436" width="0.7109375" style="82" customWidth="1"/>
    <col min="3437" max="3437" width="13.7109375" style="82" customWidth="1"/>
    <col min="3438" max="3438" width="0.7109375" style="82" customWidth="1"/>
    <col min="3439" max="3439" width="13.7109375" style="82" customWidth="1"/>
    <col min="3440" max="3653" width="9.28515625" style="82" customWidth="1"/>
    <col min="3654" max="3654" width="1.42578125" style="82" customWidth="1"/>
    <col min="3655" max="3655" width="52.7109375" style="82" customWidth="1"/>
    <col min="3656" max="3656" width="7" style="82" bestFit="1" customWidth="1"/>
    <col min="3657" max="3657" width="0.7109375" style="82" customWidth="1"/>
    <col min="3658" max="3658" width="10.7109375" style="82" customWidth="1"/>
    <col min="3659" max="3684" width="0.42578125" style="82"/>
    <col min="3685" max="3685" width="1.7109375" style="82" customWidth="1"/>
    <col min="3686" max="3686" width="32.28515625" style="82" customWidth="1"/>
    <col min="3687" max="3687" width="5.7109375" style="82" customWidth="1"/>
    <col min="3688" max="3688" width="0.7109375" style="82" customWidth="1"/>
    <col min="3689" max="3689" width="13.7109375" style="82" customWidth="1"/>
    <col min="3690" max="3690" width="0.7109375" style="82" customWidth="1"/>
    <col min="3691" max="3691" width="13.7109375" style="82" customWidth="1"/>
    <col min="3692" max="3692" width="0.7109375" style="82" customWidth="1"/>
    <col min="3693" max="3693" width="13.7109375" style="82" customWidth="1"/>
    <col min="3694" max="3694" width="0.7109375" style="82" customWidth="1"/>
    <col min="3695" max="3695" width="13.7109375" style="82" customWidth="1"/>
    <col min="3696" max="3909" width="9.28515625" style="82" customWidth="1"/>
    <col min="3910" max="3910" width="1.42578125" style="82" customWidth="1"/>
    <col min="3911" max="3911" width="52.7109375" style="82" customWidth="1"/>
    <col min="3912" max="3912" width="7" style="82" bestFit="1" customWidth="1"/>
    <col min="3913" max="3913" width="0.7109375" style="82" customWidth="1"/>
    <col min="3914" max="3914" width="10.7109375" style="82" customWidth="1"/>
    <col min="3915" max="3940" width="0.42578125" style="82"/>
    <col min="3941" max="3941" width="1.7109375" style="82" customWidth="1"/>
    <col min="3942" max="3942" width="32.28515625" style="82" customWidth="1"/>
    <col min="3943" max="3943" width="5.7109375" style="82" customWidth="1"/>
    <col min="3944" max="3944" width="0.7109375" style="82" customWidth="1"/>
    <col min="3945" max="3945" width="13.7109375" style="82" customWidth="1"/>
    <col min="3946" max="3946" width="0.7109375" style="82" customWidth="1"/>
    <col min="3947" max="3947" width="13.7109375" style="82" customWidth="1"/>
    <col min="3948" max="3948" width="0.7109375" style="82" customWidth="1"/>
    <col min="3949" max="3949" width="13.7109375" style="82" customWidth="1"/>
    <col min="3950" max="3950" width="0.7109375" style="82" customWidth="1"/>
    <col min="3951" max="3951" width="13.7109375" style="82" customWidth="1"/>
    <col min="3952" max="4165" width="9.28515625" style="82" customWidth="1"/>
    <col min="4166" max="4166" width="1.42578125" style="82" customWidth="1"/>
    <col min="4167" max="4167" width="52.7109375" style="82" customWidth="1"/>
    <col min="4168" max="4168" width="7" style="82" bestFit="1" customWidth="1"/>
    <col min="4169" max="4169" width="0.7109375" style="82" customWidth="1"/>
    <col min="4170" max="4170" width="10.7109375" style="82" customWidth="1"/>
    <col min="4171" max="4196" width="0.42578125" style="82"/>
    <col min="4197" max="4197" width="1.7109375" style="82" customWidth="1"/>
    <col min="4198" max="4198" width="32.28515625" style="82" customWidth="1"/>
    <col min="4199" max="4199" width="5.7109375" style="82" customWidth="1"/>
    <col min="4200" max="4200" width="0.7109375" style="82" customWidth="1"/>
    <col min="4201" max="4201" width="13.7109375" style="82" customWidth="1"/>
    <col min="4202" max="4202" width="0.7109375" style="82" customWidth="1"/>
    <col min="4203" max="4203" width="13.7109375" style="82" customWidth="1"/>
    <col min="4204" max="4204" width="0.7109375" style="82" customWidth="1"/>
    <col min="4205" max="4205" width="13.7109375" style="82" customWidth="1"/>
    <col min="4206" max="4206" width="0.7109375" style="82" customWidth="1"/>
    <col min="4207" max="4207" width="13.7109375" style="82" customWidth="1"/>
    <col min="4208" max="4421" width="9.28515625" style="82" customWidth="1"/>
    <col min="4422" max="4422" width="1.42578125" style="82" customWidth="1"/>
    <col min="4423" max="4423" width="52.7109375" style="82" customWidth="1"/>
    <col min="4424" max="4424" width="7" style="82" bestFit="1" customWidth="1"/>
    <col min="4425" max="4425" width="0.7109375" style="82" customWidth="1"/>
    <col min="4426" max="4426" width="10.7109375" style="82" customWidth="1"/>
    <col min="4427" max="4452" width="0.42578125" style="82"/>
    <col min="4453" max="4453" width="1.7109375" style="82" customWidth="1"/>
    <col min="4454" max="4454" width="32.28515625" style="82" customWidth="1"/>
    <col min="4455" max="4455" width="5.7109375" style="82" customWidth="1"/>
    <col min="4456" max="4456" width="0.7109375" style="82" customWidth="1"/>
    <col min="4457" max="4457" width="13.7109375" style="82" customWidth="1"/>
    <col min="4458" max="4458" width="0.7109375" style="82" customWidth="1"/>
    <col min="4459" max="4459" width="13.7109375" style="82" customWidth="1"/>
    <col min="4460" max="4460" width="0.7109375" style="82" customWidth="1"/>
    <col min="4461" max="4461" width="13.7109375" style="82" customWidth="1"/>
    <col min="4462" max="4462" width="0.7109375" style="82" customWidth="1"/>
    <col min="4463" max="4463" width="13.7109375" style="82" customWidth="1"/>
    <col min="4464" max="4677" width="9.28515625" style="82" customWidth="1"/>
    <col min="4678" max="4678" width="1.42578125" style="82" customWidth="1"/>
    <col min="4679" max="4679" width="52.7109375" style="82" customWidth="1"/>
    <col min="4680" max="4680" width="7" style="82" bestFit="1" customWidth="1"/>
    <col min="4681" max="4681" width="0.7109375" style="82" customWidth="1"/>
    <col min="4682" max="4682" width="10.7109375" style="82" customWidth="1"/>
    <col min="4683" max="4708" width="0.42578125" style="82"/>
    <col min="4709" max="4709" width="1.7109375" style="82" customWidth="1"/>
    <col min="4710" max="4710" width="32.28515625" style="82" customWidth="1"/>
    <col min="4711" max="4711" width="5.7109375" style="82" customWidth="1"/>
    <col min="4712" max="4712" width="0.7109375" style="82" customWidth="1"/>
    <col min="4713" max="4713" width="13.7109375" style="82" customWidth="1"/>
    <col min="4714" max="4714" width="0.7109375" style="82" customWidth="1"/>
    <col min="4715" max="4715" width="13.7109375" style="82" customWidth="1"/>
    <col min="4716" max="4716" width="0.7109375" style="82" customWidth="1"/>
    <col min="4717" max="4717" width="13.7109375" style="82" customWidth="1"/>
    <col min="4718" max="4718" width="0.7109375" style="82" customWidth="1"/>
    <col min="4719" max="4719" width="13.7109375" style="82" customWidth="1"/>
    <col min="4720" max="4933" width="9.28515625" style="82" customWidth="1"/>
    <col min="4934" max="4934" width="1.42578125" style="82" customWidth="1"/>
    <col min="4935" max="4935" width="52.7109375" style="82" customWidth="1"/>
    <col min="4936" max="4936" width="7" style="82" bestFit="1" customWidth="1"/>
    <col min="4937" max="4937" width="0.7109375" style="82" customWidth="1"/>
    <col min="4938" max="4938" width="10.7109375" style="82" customWidth="1"/>
    <col min="4939" max="4964" width="0.42578125" style="82"/>
    <col min="4965" max="4965" width="1.7109375" style="82" customWidth="1"/>
    <col min="4966" max="4966" width="32.28515625" style="82" customWidth="1"/>
    <col min="4967" max="4967" width="5.7109375" style="82" customWidth="1"/>
    <col min="4968" max="4968" width="0.7109375" style="82" customWidth="1"/>
    <col min="4969" max="4969" width="13.7109375" style="82" customWidth="1"/>
    <col min="4970" max="4970" width="0.7109375" style="82" customWidth="1"/>
    <col min="4971" max="4971" width="13.7109375" style="82" customWidth="1"/>
    <col min="4972" max="4972" width="0.7109375" style="82" customWidth="1"/>
    <col min="4973" max="4973" width="13.7109375" style="82" customWidth="1"/>
    <col min="4974" max="4974" width="0.7109375" style="82" customWidth="1"/>
    <col min="4975" max="4975" width="13.7109375" style="82" customWidth="1"/>
    <col min="4976" max="5189" width="9.28515625" style="82" customWidth="1"/>
    <col min="5190" max="5190" width="1.42578125" style="82" customWidth="1"/>
    <col min="5191" max="5191" width="52.7109375" style="82" customWidth="1"/>
    <col min="5192" max="5192" width="7" style="82" bestFit="1" customWidth="1"/>
    <col min="5193" max="5193" width="0.7109375" style="82" customWidth="1"/>
    <col min="5194" max="5194" width="10.7109375" style="82" customWidth="1"/>
    <col min="5195" max="5220" width="0.42578125" style="82"/>
    <col min="5221" max="5221" width="1.7109375" style="82" customWidth="1"/>
    <col min="5222" max="5222" width="32.28515625" style="82" customWidth="1"/>
    <col min="5223" max="5223" width="5.7109375" style="82" customWidth="1"/>
    <col min="5224" max="5224" width="0.7109375" style="82" customWidth="1"/>
    <col min="5225" max="5225" width="13.7109375" style="82" customWidth="1"/>
    <col min="5226" max="5226" width="0.7109375" style="82" customWidth="1"/>
    <col min="5227" max="5227" width="13.7109375" style="82" customWidth="1"/>
    <col min="5228" max="5228" width="0.7109375" style="82" customWidth="1"/>
    <col min="5229" max="5229" width="13.7109375" style="82" customWidth="1"/>
    <col min="5230" max="5230" width="0.7109375" style="82" customWidth="1"/>
    <col min="5231" max="5231" width="13.7109375" style="82" customWidth="1"/>
    <col min="5232" max="5445" width="9.28515625" style="82" customWidth="1"/>
    <col min="5446" max="5446" width="1.42578125" style="82" customWidth="1"/>
    <col min="5447" max="5447" width="52.7109375" style="82" customWidth="1"/>
    <col min="5448" max="5448" width="7" style="82" bestFit="1" customWidth="1"/>
    <col min="5449" max="5449" width="0.7109375" style="82" customWidth="1"/>
    <col min="5450" max="5450" width="10.7109375" style="82" customWidth="1"/>
    <col min="5451" max="5476" width="0.42578125" style="82"/>
    <col min="5477" max="5477" width="1.7109375" style="82" customWidth="1"/>
    <col min="5478" max="5478" width="32.28515625" style="82" customWidth="1"/>
    <col min="5479" max="5479" width="5.7109375" style="82" customWidth="1"/>
    <col min="5480" max="5480" width="0.7109375" style="82" customWidth="1"/>
    <col min="5481" max="5481" width="13.7109375" style="82" customWidth="1"/>
    <col min="5482" max="5482" width="0.7109375" style="82" customWidth="1"/>
    <col min="5483" max="5483" width="13.7109375" style="82" customWidth="1"/>
    <col min="5484" max="5484" width="0.7109375" style="82" customWidth="1"/>
    <col min="5485" max="5485" width="13.7109375" style="82" customWidth="1"/>
    <col min="5486" max="5486" width="0.7109375" style="82" customWidth="1"/>
    <col min="5487" max="5487" width="13.7109375" style="82" customWidth="1"/>
    <col min="5488" max="5701" width="9.28515625" style="82" customWidth="1"/>
    <col min="5702" max="5702" width="1.42578125" style="82" customWidth="1"/>
    <col min="5703" max="5703" width="52.7109375" style="82" customWidth="1"/>
    <col min="5704" max="5704" width="7" style="82" bestFit="1" customWidth="1"/>
    <col min="5705" max="5705" width="0.7109375" style="82" customWidth="1"/>
    <col min="5706" max="5706" width="10.7109375" style="82" customWidth="1"/>
    <col min="5707" max="5732" width="0.42578125" style="82"/>
    <col min="5733" max="5733" width="1.7109375" style="82" customWidth="1"/>
    <col min="5734" max="5734" width="32.28515625" style="82" customWidth="1"/>
    <col min="5735" max="5735" width="5.7109375" style="82" customWidth="1"/>
    <col min="5736" max="5736" width="0.7109375" style="82" customWidth="1"/>
    <col min="5737" max="5737" width="13.7109375" style="82" customWidth="1"/>
    <col min="5738" max="5738" width="0.7109375" style="82" customWidth="1"/>
    <col min="5739" max="5739" width="13.7109375" style="82" customWidth="1"/>
    <col min="5740" max="5740" width="0.7109375" style="82" customWidth="1"/>
    <col min="5741" max="5741" width="13.7109375" style="82" customWidth="1"/>
    <col min="5742" max="5742" width="0.7109375" style="82" customWidth="1"/>
    <col min="5743" max="5743" width="13.7109375" style="82" customWidth="1"/>
    <col min="5744" max="5957" width="9.28515625" style="82" customWidth="1"/>
    <col min="5958" max="5958" width="1.42578125" style="82" customWidth="1"/>
    <col min="5959" max="5959" width="52.7109375" style="82" customWidth="1"/>
    <col min="5960" max="5960" width="7" style="82" bestFit="1" customWidth="1"/>
    <col min="5961" max="5961" width="0.7109375" style="82" customWidth="1"/>
    <col min="5962" max="5962" width="10.7109375" style="82" customWidth="1"/>
    <col min="5963" max="5988" width="0.42578125" style="82"/>
    <col min="5989" max="5989" width="1.7109375" style="82" customWidth="1"/>
    <col min="5990" max="5990" width="32.28515625" style="82" customWidth="1"/>
    <col min="5991" max="5991" width="5.7109375" style="82" customWidth="1"/>
    <col min="5992" max="5992" width="0.7109375" style="82" customWidth="1"/>
    <col min="5993" max="5993" width="13.7109375" style="82" customWidth="1"/>
    <col min="5994" max="5994" width="0.7109375" style="82" customWidth="1"/>
    <col min="5995" max="5995" width="13.7109375" style="82" customWidth="1"/>
    <col min="5996" max="5996" width="0.7109375" style="82" customWidth="1"/>
    <col min="5997" max="5997" width="13.7109375" style="82" customWidth="1"/>
    <col min="5998" max="5998" width="0.7109375" style="82" customWidth="1"/>
    <col min="5999" max="5999" width="13.7109375" style="82" customWidth="1"/>
    <col min="6000" max="6213" width="9.28515625" style="82" customWidth="1"/>
    <col min="6214" max="6214" width="1.42578125" style="82" customWidth="1"/>
    <col min="6215" max="6215" width="52.7109375" style="82" customWidth="1"/>
    <col min="6216" max="6216" width="7" style="82" bestFit="1" customWidth="1"/>
    <col min="6217" max="6217" width="0.7109375" style="82" customWidth="1"/>
    <col min="6218" max="6218" width="10.7109375" style="82" customWidth="1"/>
    <col min="6219" max="6244" width="0.42578125" style="82"/>
    <col min="6245" max="6245" width="1.7109375" style="82" customWidth="1"/>
    <col min="6246" max="6246" width="32.28515625" style="82" customWidth="1"/>
    <col min="6247" max="6247" width="5.7109375" style="82" customWidth="1"/>
    <col min="6248" max="6248" width="0.7109375" style="82" customWidth="1"/>
    <col min="6249" max="6249" width="13.7109375" style="82" customWidth="1"/>
    <col min="6250" max="6250" width="0.7109375" style="82" customWidth="1"/>
    <col min="6251" max="6251" width="13.7109375" style="82" customWidth="1"/>
    <col min="6252" max="6252" width="0.7109375" style="82" customWidth="1"/>
    <col min="6253" max="6253" width="13.7109375" style="82" customWidth="1"/>
    <col min="6254" max="6254" width="0.7109375" style="82" customWidth="1"/>
    <col min="6255" max="6255" width="13.7109375" style="82" customWidth="1"/>
    <col min="6256" max="6469" width="9.28515625" style="82" customWidth="1"/>
    <col min="6470" max="6470" width="1.42578125" style="82" customWidth="1"/>
    <col min="6471" max="6471" width="52.7109375" style="82" customWidth="1"/>
    <col min="6472" max="6472" width="7" style="82" bestFit="1" customWidth="1"/>
    <col min="6473" max="6473" width="0.7109375" style="82" customWidth="1"/>
    <col min="6474" max="6474" width="10.7109375" style="82" customWidth="1"/>
    <col min="6475" max="6500" width="0.42578125" style="82"/>
    <col min="6501" max="6501" width="1.7109375" style="82" customWidth="1"/>
    <col min="6502" max="6502" width="32.28515625" style="82" customWidth="1"/>
    <col min="6503" max="6503" width="5.7109375" style="82" customWidth="1"/>
    <col min="6504" max="6504" width="0.7109375" style="82" customWidth="1"/>
    <col min="6505" max="6505" width="13.7109375" style="82" customWidth="1"/>
    <col min="6506" max="6506" width="0.7109375" style="82" customWidth="1"/>
    <col min="6507" max="6507" width="13.7109375" style="82" customWidth="1"/>
    <col min="6508" max="6508" width="0.7109375" style="82" customWidth="1"/>
    <col min="6509" max="6509" width="13.7109375" style="82" customWidth="1"/>
    <col min="6510" max="6510" width="0.7109375" style="82" customWidth="1"/>
    <col min="6511" max="6511" width="13.7109375" style="82" customWidth="1"/>
    <col min="6512" max="6725" width="9.28515625" style="82" customWidth="1"/>
    <col min="6726" max="6726" width="1.42578125" style="82" customWidth="1"/>
    <col min="6727" max="6727" width="52.7109375" style="82" customWidth="1"/>
    <col min="6728" max="6728" width="7" style="82" bestFit="1" customWidth="1"/>
    <col min="6729" max="6729" width="0.7109375" style="82" customWidth="1"/>
    <col min="6730" max="6730" width="10.7109375" style="82" customWidth="1"/>
    <col min="6731" max="6756" width="0.42578125" style="82"/>
    <col min="6757" max="6757" width="1.7109375" style="82" customWidth="1"/>
    <col min="6758" max="6758" width="32.28515625" style="82" customWidth="1"/>
    <col min="6759" max="6759" width="5.7109375" style="82" customWidth="1"/>
    <col min="6760" max="6760" width="0.7109375" style="82" customWidth="1"/>
    <col min="6761" max="6761" width="13.7109375" style="82" customWidth="1"/>
    <col min="6762" max="6762" width="0.7109375" style="82" customWidth="1"/>
    <col min="6763" max="6763" width="13.7109375" style="82" customWidth="1"/>
    <col min="6764" max="6764" width="0.7109375" style="82" customWidth="1"/>
    <col min="6765" max="6765" width="13.7109375" style="82" customWidth="1"/>
    <col min="6766" max="6766" width="0.7109375" style="82" customWidth="1"/>
    <col min="6767" max="6767" width="13.7109375" style="82" customWidth="1"/>
    <col min="6768" max="6981" width="9.28515625" style="82" customWidth="1"/>
    <col min="6982" max="6982" width="1.42578125" style="82" customWidth="1"/>
    <col min="6983" max="6983" width="52.7109375" style="82" customWidth="1"/>
    <col min="6984" max="6984" width="7" style="82" bestFit="1" customWidth="1"/>
    <col min="6985" max="6985" width="0.7109375" style="82" customWidth="1"/>
    <col min="6986" max="6986" width="10.7109375" style="82" customWidth="1"/>
    <col min="6987" max="7012" width="0.42578125" style="82"/>
    <col min="7013" max="7013" width="1.7109375" style="82" customWidth="1"/>
    <col min="7014" max="7014" width="32.28515625" style="82" customWidth="1"/>
    <col min="7015" max="7015" width="5.7109375" style="82" customWidth="1"/>
    <col min="7016" max="7016" width="0.7109375" style="82" customWidth="1"/>
    <col min="7017" max="7017" width="13.7109375" style="82" customWidth="1"/>
    <col min="7018" max="7018" width="0.7109375" style="82" customWidth="1"/>
    <col min="7019" max="7019" width="13.7109375" style="82" customWidth="1"/>
    <col min="7020" max="7020" width="0.7109375" style="82" customWidth="1"/>
    <col min="7021" max="7021" width="13.7109375" style="82" customWidth="1"/>
    <col min="7022" max="7022" width="0.7109375" style="82" customWidth="1"/>
    <col min="7023" max="7023" width="13.7109375" style="82" customWidth="1"/>
    <col min="7024" max="7237" width="9.28515625" style="82" customWidth="1"/>
    <col min="7238" max="7238" width="1.42578125" style="82" customWidth="1"/>
    <col min="7239" max="7239" width="52.7109375" style="82" customWidth="1"/>
    <col min="7240" max="7240" width="7" style="82" bestFit="1" customWidth="1"/>
    <col min="7241" max="7241" width="0.7109375" style="82" customWidth="1"/>
    <col min="7242" max="7242" width="10.7109375" style="82" customWidth="1"/>
    <col min="7243" max="7268" width="0.42578125" style="82"/>
    <col min="7269" max="7269" width="1.7109375" style="82" customWidth="1"/>
    <col min="7270" max="7270" width="32.28515625" style="82" customWidth="1"/>
    <col min="7271" max="7271" width="5.7109375" style="82" customWidth="1"/>
    <col min="7272" max="7272" width="0.7109375" style="82" customWidth="1"/>
    <col min="7273" max="7273" width="13.7109375" style="82" customWidth="1"/>
    <col min="7274" max="7274" width="0.7109375" style="82" customWidth="1"/>
    <col min="7275" max="7275" width="13.7109375" style="82" customWidth="1"/>
    <col min="7276" max="7276" width="0.7109375" style="82" customWidth="1"/>
    <col min="7277" max="7277" width="13.7109375" style="82" customWidth="1"/>
    <col min="7278" max="7278" width="0.7109375" style="82" customWidth="1"/>
    <col min="7279" max="7279" width="13.7109375" style="82" customWidth="1"/>
    <col min="7280" max="7493" width="9.28515625" style="82" customWidth="1"/>
    <col min="7494" max="7494" width="1.42578125" style="82" customWidth="1"/>
    <col min="7495" max="7495" width="52.7109375" style="82" customWidth="1"/>
    <col min="7496" max="7496" width="7" style="82" bestFit="1" customWidth="1"/>
    <col min="7497" max="7497" width="0.7109375" style="82" customWidth="1"/>
    <col min="7498" max="7498" width="10.7109375" style="82" customWidth="1"/>
    <col min="7499" max="7524" width="0.42578125" style="82"/>
    <col min="7525" max="7525" width="1.7109375" style="82" customWidth="1"/>
    <col min="7526" max="7526" width="32.28515625" style="82" customWidth="1"/>
    <col min="7527" max="7527" width="5.7109375" style="82" customWidth="1"/>
    <col min="7528" max="7528" width="0.7109375" style="82" customWidth="1"/>
    <col min="7529" max="7529" width="13.7109375" style="82" customWidth="1"/>
    <col min="7530" max="7530" width="0.7109375" style="82" customWidth="1"/>
    <col min="7531" max="7531" width="13.7109375" style="82" customWidth="1"/>
    <col min="7532" max="7532" width="0.7109375" style="82" customWidth="1"/>
    <col min="7533" max="7533" width="13.7109375" style="82" customWidth="1"/>
    <col min="7534" max="7534" width="0.7109375" style="82" customWidth="1"/>
    <col min="7535" max="7535" width="13.7109375" style="82" customWidth="1"/>
    <col min="7536" max="7749" width="9.28515625" style="82" customWidth="1"/>
    <col min="7750" max="7750" width="1.42578125" style="82" customWidth="1"/>
    <col min="7751" max="7751" width="52.7109375" style="82" customWidth="1"/>
    <col min="7752" max="7752" width="7" style="82" bestFit="1" customWidth="1"/>
    <col min="7753" max="7753" width="0.7109375" style="82" customWidth="1"/>
    <col min="7754" max="7754" width="10.7109375" style="82" customWidth="1"/>
    <col min="7755" max="7780" width="0.42578125" style="82"/>
    <col min="7781" max="7781" width="1.7109375" style="82" customWidth="1"/>
    <col min="7782" max="7782" width="32.28515625" style="82" customWidth="1"/>
    <col min="7783" max="7783" width="5.7109375" style="82" customWidth="1"/>
    <col min="7784" max="7784" width="0.7109375" style="82" customWidth="1"/>
    <col min="7785" max="7785" width="13.7109375" style="82" customWidth="1"/>
    <col min="7786" max="7786" width="0.7109375" style="82" customWidth="1"/>
    <col min="7787" max="7787" width="13.7109375" style="82" customWidth="1"/>
    <col min="7788" max="7788" width="0.7109375" style="82" customWidth="1"/>
    <col min="7789" max="7789" width="13.7109375" style="82" customWidth="1"/>
    <col min="7790" max="7790" width="0.7109375" style="82" customWidth="1"/>
    <col min="7791" max="7791" width="13.7109375" style="82" customWidth="1"/>
    <col min="7792" max="8005" width="9.28515625" style="82" customWidth="1"/>
    <col min="8006" max="8006" width="1.42578125" style="82" customWidth="1"/>
    <col min="8007" max="8007" width="52.7109375" style="82" customWidth="1"/>
    <col min="8008" max="8008" width="7" style="82" bestFit="1" customWidth="1"/>
    <col min="8009" max="8009" width="0.7109375" style="82" customWidth="1"/>
    <col min="8010" max="8010" width="10.7109375" style="82" customWidth="1"/>
    <col min="8011" max="8036" width="0.42578125" style="82"/>
    <col min="8037" max="8037" width="1.7109375" style="82" customWidth="1"/>
    <col min="8038" max="8038" width="32.28515625" style="82" customWidth="1"/>
    <col min="8039" max="8039" width="5.7109375" style="82" customWidth="1"/>
    <col min="8040" max="8040" width="0.7109375" style="82" customWidth="1"/>
    <col min="8041" max="8041" width="13.7109375" style="82" customWidth="1"/>
    <col min="8042" max="8042" width="0.7109375" style="82" customWidth="1"/>
    <col min="8043" max="8043" width="13.7109375" style="82" customWidth="1"/>
    <col min="8044" max="8044" width="0.7109375" style="82" customWidth="1"/>
    <col min="8045" max="8045" width="13.7109375" style="82" customWidth="1"/>
    <col min="8046" max="8046" width="0.7109375" style="82" customWidth="1"/>
    <col min="8047" max="8047" width="13.7109375" style="82" customWidth="1"/>
    <col min="8048" max="8261" width="9.28515625" style="82" customWidth="1"/>
    <col min="8262" max="8262" width="1.42578125" style="82" customWidth="1"/>
    <col min="8263" max="8263" width="52.7109375" style="82" customWidth="1"/>
    <col min="8264" max="8264" width="7" style="82" bestFit="1" customWidth="1"/>
    <col min="8265" max="8265" width="0.7109375" style="82" customWidth="1"/>
    <col min="8266" max="8266" width="10.7109375" style="82" customWidth="1"/>
    <col min="8267" max="8292" width="0.42578125" style="82"/>
    <col min="8293" max="8293" width="1.7109375" style="82" customWidth="1"/>
    <col min="8294" max="8294" width="32.28515625" style="82" customWidth="1"/>
    <col min="8295" max="8295" width="5.7109375" style="82" customWidth="1"/>
    <col min="8296" max="8296" width="0.7109375" style="82" customWidth="1"/>
    <col min="8297" max="8297" width="13.7109375" style="82" customWidth="1"/>
    <col min="8298" max="8298" width="0.7109375" style="82" customWidth="1"/>
    <col min="8299" max="8299" width="13.7109375" style="82" customWidth="1"/>
    <col min="8300" max="8300" width="0.7109375" style="82" customWidth="1"/>
    <col min="8301" max="8301" width="13.7109375" style="82" customWidth="1"/>
    <col min="8302" max="8302" width="0.7109375" style="82" customWidth="1"/>
    <col min="8303" max="8303" width="13.7109375" style="82" customWidth="1"/>
    <col min="8304" max="8517" width="9.28515625" style="82" customWidth="1"/>
    <col min="8518" max="8518" width="1.42578125" style="82" customWidth="1"/>
    <col min="8519" max="8519" width="52.7109375" style="82" customWidth="1"/>
    <col min="8520" max="8520" width="7" style="82" bestFit="1" customWidth="1"/>
    <col min="8521" max="8521" width="0.7109375" style="82" customWidth="1"/>
    <col min="8522" max="8522" width="10.7109375" style="82" customWidth="1"/>
    <col min="8523" max="8548" width="0.42578125" style="82"/>
    <col min="8549" max="8549" width="1.7109375" style="82" customWidth="1"/>
    <col min="8550" max="8550" width="32.28515625" style="82" customWidth="1"/>
    <col min="8551" max="8551" width="5.7109375" style="82" customWidth="1"/>
    <col min="8552" max="8552" width="0.7109375" style="82" customWidth="1"/>
    <col min="8553" max="8553" width="13.7109375" style="82" customWidth="1"/>
    <col min="8554" max="8554" width="0.7109375" style="82" customWidth="1"/>
    <col min="8555" max="8555" width="13.7109375" style="82" customWidth="1"/>
    <col min="8556" max="8556" width="0.7109375" style="82" customWidth="1"/>
    <col min="8557" max="8557" width="13.7109375" style="82" customWidth="1"/>
    <col min="8558" max="8558" width="0.7109375" style="82" customWidth="1"/>
    <col min="8559" max="8559" width="13.7109375" style="82" customWidth="1"/>
    <col min="8560" max="8773" width="9.28515625" style="82" customWidth="1"/>
    <col min="8774" max="8774" width="1.42578125" style="82" customWidth="1"/>
    <col min="8775" max="8775" width="52.7109375" style="82" customWidth="1"/>
    <col min="8776" max="8776" width="7" style="82" bestFit="1" customWidth="1"/>
    <col min="8777" max="8777" width="0.7109375" style="82" customWidth="1"/>
    <col min="8778" max="8778" width="10.7109375" style="82" customWidth="1"/>
    <col min="8779" max="8804" width="0.42578125" style="82"/>
    <col min="8805" max="8805" width="1.7109375" style="82" customWidth="1"/>
    <col min="8806" max="8806" width="32.28515625" style="82" customWidth="1"/>
    <col min="8807" max="8807" width="5.7109375" style="82" customWidth="1"/>
    <col min="8808" max="8808" width="0.7109375" style="82" customWidth="1"/>
    <col min="8809" max="8809" width="13.7109375" style="82" customWidth="1"/>
    <col min="8810" max="8810" width="0.7109375" style="82" customWidth="1"/>
    <col min="8811" max="8811" width="13.7109375" style="82" customWidth="1"/>
    <col min="8812" max="8812" width="0.7109375" style="82" customWidth="1"/>
    <col min="8813" max="8813" width="13.7109375" style="82" customWidth="1"/>
    <col min="8814" max="8814" width="0.7109375" style="82" customWidth="1"/>
    <col min="8815" max="8815" width="13.7109375" style="82" customWidth="1"/>
    <col min="8816" max="9029" width="9.28515625" style="82" customWidth="1"/>
    <col min="9030" max="9030" width="1.42578125" style="82" customWidth="1"/>
    <col min="9031" max="9031" width="52.7109375" style="82" customWidth="1"/>
    <col min="9032" max="9032" width="7" style="82" bestFit="1" customWidth="1"/>
    <col min="9033" max="9033" width="0.7109375" style="82" customWidth="1"/>
    <col min="9034" max="9034" width="10.7109375" style="82" customWidth="1"/>
    <col min="9035" max="9060" width="0.42578125" style="82"/>
    <col min="9061" max="9061" width="1.7109375" style="82" customWidth="1"/>
    <col min="9062" max="9062" width="32.28515625" style="82" customWidth="1"/>
    <col min="9063" max="9063" width="5.7109375" style="82" customWidth="1"/>
    <col min="9064" max="9064" width="0.7109375" style="82" customWidth="1"/>
    <col min="9065" max="9065" width="13.7109375" style="82" customWidth="1"/>
    <col min="9066" max="9066" width="0.7109375" style="82" customWidth="1"/>
    <col min="9067" max="9067" width="13.7109375" style="82" customWidth="1"/>
    <col min="9068" max="9068" width="0.7109375" style="82" customWidth="1"/>
    <col min="9069" max="9069" width="13.7109375" style="82" customWidth="1"/>
    <col min="9070" max="9070" width="0.7109375" style="82" customWidth="1"/>
    <col min="9071" max="9071" width="13.7109375" style="82" customWidth="1"/>
    <col min="9072" max="9285" width="9.28515625" style="82" customWidth="1"/>
    <col min="9286" max="9286" width="1.42578125" style="82" customWidth="1"/>
    <col min="9287" max="9287" width="52.7109375" style="82" customWidth="1"/>
    <col min="9288" max="9288" width="7" style="82" bestFit="1" customWidth="1"/>
    <col min="9289" max="9289" width="0.7109375" style="82" customWidth="1"/>
    <col min="9290" max="9290" width="10.7109375" style="82" customWidth="1"/>
    <col min="9291" max="9316" width="0.42578125" style="82"/>
    <col min="9317" max="9317" width="1.7109375" style="82" customWidth="1"/>
    <col min="9318" max="9318" width="32.28515625" style="82" customWidth="1"/>
    <col min="9319" max="9319" width="5.7109375" style="82" customWidth="1"/>
    <col min="9320" max="9320" width="0.7109375" style="82" customWidth="1"/>
    <col min="9321" max="9321" width="13.7109375" style="82" customWidth="1"/>
    <col min="9322" max="9322" width="0.7109375" style="82" customWidth="1"/>
    <col min="9323" max="9323" width="13.7109375" style="82" customWidth="1"/>
    <col min="9324" max="9324" width="0.7109375" style="82" customWidth="1"/>
    <col min="9325" max="9325" width="13.7109375" style="82" customWidth="1"/>
    <col min="9326" max="9326" width="0.7109375" style="82" customWidth="1"/>
    <col min="9327" max="9327" width="13.7109375" style="82" customWidth="1"/>
    <col min="9328" max="9541" width="9.28515625" style="82" customWidth="1"/>
    <col min="9542" max="9542" width="1.42578125" style="82" customWidth="1"/>
    <col min="9543" max="9543" width="52.7109375" style="82" customWidth="1"/>
    <col min="9544" max="9544" width="7" style="82" bestFit="1" customWidth="1"/>
    <col min="9545" max="9545" width="0.7109375" style="82" customWidth="1"/>
    <col min="9546" max="9546" width="10.7109375" style="82" customWidth="1"/>
    <col min="9547" max="9572" width="0.42578125" style="82"/>
    <col min="9573" max="9573" width="1.7109375" style="82" customWidth="1"/>
    <col min="9574" max="9574" width="32.28515625" style="82" customWidth="1"/>
    <col min="9575" max="9575" width="5.7109375" style="82" customWidth="1"/>
    <col min="9576" max="9576" width="0.7109375" style="82" customWidth="1"/>
    <col min="9577" max="9577" width="13.7109375" style="82" customWidth="1"/>
    <col min="9578" max="9578" width="0.7109375" style="82" customWidth="1"/>
    <col min="9579" max="9579" width="13.7109375" style="82" customWidth="1"/>
    <col min="9580" max="9580" width="0.7109375" style="82" customWidth="1"/>
    <col min="9581" max="9581" width="13.7109375" style="82" customWidth="1"/>
    <col min="9582" max="9582" width="0.7109375" style="82" customWidth="1"/>
    <col min="9583" max="9583" width="13.7109375" style="82" customWidth="1"/>
    <col min="9584" max="9797" width="9.28515625" style="82" customWidth="1"/>
    <col min="9798" max="9798" width="1.42578125" style="82" customWidth="1"/>
    <col min="9799" max="9799" width="52.7109375" style="82" customWidth="1"/>
    <col min="9800" max="9800" width="7" style="82" bestFit="1" customWidth="1"/>
    <col min="9801" max="9801" width="0.7109375" style="82" customWidth="1"/>
    <col min="9802" max="9802" width="10.7109375" style="82" customWidth="1"/>
    <col min="9803" max="9828" width="0.42578125" style="82"/>
    <col min="9829" max="9829" width="1.7109375" style="82" customWidth="1"/>
    <col min="9830" max="9830" width="32.28515625" style="82" customWidth="1"/>
    <col min="9831" max="9831" width="5.7109375" style="82" customWidth="1"/>
    <col min="9832" max="9832" width="0.7109375" style="82" customWidth="1"/>
    <col min="9833" max="9833" width="13.7109375" style="82" customWidth="1"/>
    <col min="9834" max="9834" width="0.7109375" style="82" customWidth="1"/>
    <col min="9835" max="9835" width="13.7109375" style="82" customWidth="1"/>
    <col min="9836" max="9836" width="0.7109375" style="82" customWidth="1"/>
    <col min="9837" max="9837" width="13.7109375" style="82" customWidth="1"/>
    <col min="9838" max="9838" width="0.7109375" style="82" customWidth="1"/>
    <col min="9839" max="9839" width="13.7109375" style="82" customWidth="1"/>
    <col min="9840" max="10053" width="9.28515625" style="82" customWidth="1"/>
    <col min="10054" max="10054" width="1.42578125" style="82" customWidth="1"/>
    <col min="10055" max="10055" width="52.7109375" style="82" customWidth="1"/>
    <col min="10056" max="10056" width="7" style="82" bestFit="1" customWidth="1"/>
    <col min="10057" max="10057" width="0.7109375" style="82" customWidth="1"/>
    <col min="10058" max="10058" width="10.7109375" style="82" customWidth="1"/>
    <col min="10059" max="10084" width="0.42578125" style="82"/>
    <col min="10085" max="10085" width="1.7109375" style="82" customWidth="1"/>
    <col min="10086" max="10086" width="32.28515625" style="82" customWidth="1"/>
    <col min="10087" max="10087" width="5.7109375" style="82" customWidth="1"/>
    <col min="10088" max="10088" width="0.7109375" style="82" customWidth="1"/>
    <col min="10089" max="10089" width="13.7109375" style="82" customWidth="1"/>
    <col min="10090" max="10090" width="0.7109375" style="82" customWidth="1"/>
    <col min="10091" max="10091" width="13.7109375" style="82" customWidth="1"/>
    <col min="10092" max="10092" width="0.7109375" style="82" customWidth="1"/>
    <col min="10093" max="10093" width="13.7109375" style="82" customWidth="1"/>
    <col min="10094" max="10094" width="0.7109375" style="82" customWidth="1"/>
    <col min="10095" max="10095" width="13.7109375" style="82" customWidth="1"/>
    <col min="10096" max="10309" width="9.28515625" style="82" customWidth="1"/>
    <col min="10310" max="10310" width="1.42578125" style="82" customWidth="1"/>
    <col min="10311" max="10311" width="52.7109375" style="82" customWidth="1"/>
    <col min="10312" max="10312" width="7" style="82" bestFit="1" customWidth="1"/>
    <col min="10313" max="10313" width="0.7109375" style="82" customWidth="1"/>
    <col min="10314" max="10314" width="10.7109375" style="82" customWidth="1"/>
    <col min="10315" max="10340" width="0.42578125" style="82"/>
    <col min="10341" max="10341" width="1.7109375" style="82" customWidth="1"/>
    <col min="10342" max="10342" width="32.28515625" style="82" customWidth="1"/>
    <col min="10343" max="10343" width="5.7109375" style="82" customWidth="1"/>
    <col min="10344" max="10344" width="0.7109375" style="82" customWidth="1"/>
    <col min="10345" max="10345" width="13.7109375" style="82" customWidth="1"/>
    <col min="10346" max="10346" width="0.7109375" style="82" customWidth="1"/>
    <col min="10347" max="10347" width="13.7109375" style="82" customWidth="1"/>
    <col min="10348" max="10348" width="0.7109375" style="82" customWidth="1"/>
    <col min="10349" max="10349" width="13.7109375" style="82" customWidth="1"/>
    <col min="10350" max="10350" width="0.7109375" style="82" customWidth="1"/>
    <col min="10351" max="10351" width="13.7109375" style="82" customWidth="1"/>
    <col min="10352" max="10565" width="9.28515625" style="82" customWidth="1"/>
    <col min="10566" max="10566" width="1.42578125" style="82" customWidth="1"/>
    <col min="10567" max="10567" width="52.7109375" style="82" customWidth="1"/>
    <col min="10568" max="10568" width="7" style="82" bestFit="1" customWidth="1"/>
    <col min="10569" max="10569" width="0.7109375" style="82" customWidth="1"/>
    <col min="10570" max="10570" width="10.7109375" style="82" customWidth="1"/>
    <col min="10571" max="10596" width="0.42578125" style="82"/>
    <col min="10597" max="10597" width="1.7109375" style="82" customWidth="1"/>
    <col min="10598" max="10598" width="32.28515625" style="82" customWidth="1"/>
    <col min="10599" max="10599" width="5.7109375" style="82" customWidth="1"/>
    <col min="10600" max="10600" width="0.7109375" style="82" customWidth="1"/>
    <col min="10601" max="10601" width="13.7109375" style="82" customWidth="1"/>
    <col min="10602" max="10602" width="0.7109375" style="82" customWidth="1"/>
    <col min="10603" max="10603" width="13.7109375" style="82" customWidth="1"/>
    <col min="10604" max="10604" width="0.7109375" style="82" customWidth="1"/>
    <col min="10605" max="10605" width="13.7109375" style="82" customWidth="1"/>
    <col min="10606" max="10606" width="0.7109375" style="82" customWidth="1"/>
    <col min="10607" max="10607" width="13.7109375" style="82" customWidth="1"/>
    <col min="10608" max="10821" width="9.28515625" style="82" customWidth="1"/>
    <col min="10822" max="10822" width="1.42578125" style="82" customWidth="1"/>
    <col min="10823" max="10823" width="52.7109375" style="82" customWidth="1"/>
    <col min="10824" max="10824" width="7" style="82" bestFit="1" customWidth="1"/>
    <col min="10825" max="10825" width="0.7109375" style="82" customWidth="1"/>
    <col min="10826" max="10826" width="10.7109375" style="82" customWidth="1"/>
    <col min="10827" max="10852" width="0.42578125" style="82"/>
    <col min="10853" max="10853" width="1.7109375" style="82" customWidth="1"/>
    <col min="10854" max="10854" width="32.28515625" style="82" customWidth="1"/>
    <col min="10855" max="10855" width="5.7109375" style="82" customWidth="1"/>
    <col min="10856" max="10856" width="0.7109375" style="82" customWidth="1"/>
    <col min="10857" max="10857" width="13.7109375" style="82" customWidth="1"/>
    <col min="10858" max="10858" width="0.7109375" style="82" customWidth="1"/>
    <col min="10859" max="10859" width="13.7109375" style="82" customWidth="1"/>
    <col min="10860" max="10860" width="0.7109375" style="82" customWidth="1"/>
    <col min="10861" max="10861" width="13.7109375" style="82" customWidth="1"/>
    <col min="10862" max="10862" width="0.7109375" style="82" customWidth="1"/>
    <col min="10863" max="10863" width="13.7109375" style="82" customWidth="1"/>
    <col min="10864" max="11077" width="9.28515625" style="82" customWidth="1"/>
    <col min="11078" max="11078" width="1.42578125" style="82" customWidth="1"/>
    <col min="11079" max="11079" width="52.7109375" style="82" customWidth="1"/>
    <col min="11080" max="11080" width="7" style="82" bestFit="1" customWidth="1"/>
    <col min="11081" max="11081" width="0.7109375" style="82" customWidth="1"/>
    <col min="11082" max="11082" width="10.7109375" style="82" customWidth="1"/>
    <col min="11083" max="11108" width="0.42578125" style="82"/>
    <col min="11109" max="11109" width="1.7109375" style="82" customWidth="1"/>
    <col min="11110" max="11110" width="32.28515625" style="82" customWidth="1"/>
    <col min="11111" max="11111" width="5.7109375" style="82" customWidth="1"/>
    <col min="11112" max="11112" width="0.7109375" style="82" customWidth="1"/>
    <col min="11113" max="11113" width="13.7109375" style="82" customWidth="1"/>
    <col min="11114" max="11114" width="0.7109375" style="82" customWidth="1"/>
    <col min="11115" max="11115" width="13.7109375" style="82" customWidth="1"/>
    <col min="11116" max="11116" width="0.7109375" style="82" customWidth="1"/>
    <col min="11117" max="11117" width="13.7109375" style="82" customWidth="1"/>
    <col min="11118" max="11118" width="0.7109375" style="82" customWidth="1"/>
    <col min="11119" max="11119" width="13.7109375" style="82" customWidth="1"/>
    <col min="11120" max="11333" width="9.28515625" style="82" customWidth="1"/>
    <col min="11334" max="11334" width="1.42578125" style="82" customWidth="1"/>
    <col min="11335" max="11335" width="52.7109375" style="82" customWidth="1"/>
    <col min="11336" max="11336" width="7" style="82" bestFit="1" customWidth="1"/>
    <col min="11337" max="11337" width="0.7109375" style="82" customWidth="1"/>
    <col min="11338" max="11338" width="10.7109375" style="82" customWidth="1"/>
    <col min="11339" max="11364" width="0.42578125" style="82"/>
    <col min="11365" max="11365" width="1.7109375" style="82" customWidth="1"/>
    <col min="11366" max="11366" width="32.28515625" style="82" customWidth="1"/>
    <col min="11367" max="11367" width="5.7109375" style="82" customWidth="1"/>
    <col min="11368" max="11368" width="0.7109375" style="82" customWidth="1"/>
    <col min="11369" max="11369" width="13.7109375" style="82" customWidth="1"/>
    <col min="11370" max="11370" width="0.7109375" style="82" customWidth="1"/>
    <col min="11371" max="11371" width="13.7109375" style="82" customWidth="1"/>
    <col min="11372" max="11372" width="0.7109375" style="82" customWidth="1"/>
    <col min="11373" max="11373" width="13.7109375" style="82" customWidth="1"/>
    <col min="11374" max="11374" width="0.7109375" style="82" customWidth="1"/>
    <col min="11375" max="11375" width="13.7109375" style="82" customWidth="1"/>
    <col min="11376" max="11589" width="9.28515625" style="82" customWidth="1"/>
    <col min="11590" max="11590" width="1.42578125" style="82" customWidth="1"/>
    <col min="11591" max="11591" width="52.7109375" style="82" customWidth="1"/>
    <col min="11592" max="11592" width="7" style="82" bestFit="1" customWidth="1"/>
    <col min="11593" max="11593" width="0.7109375" style="82" customWidth="1"/>
    <col min="11594" max="11594" width="10.7109375" style="82" customWidth="1"/>
    <col min="11595" max="11620" width="0.42578125" style="82"/>
    <col min="11621" max="11621" width="1.7109375" style="82" customWidth="1"/>
    <col min="11622" max="11622" width="32.28515625" style="82" customWidth="1"/>
    <col min="11623" max="11623" width="5.7109375" style="82" customWidth="1"/>
    <col min="11624" max="11624" width="0.7109375" style="82" customWidth="1"/>
    <col min="11625" max="11625" width="13.7109375" style="82" customWidth="1"/>
    <col min="11626" max="11626" width="0.7109375" style="82" customWidth="1"/>
    <col min="11627" max="11627" width="13.7109375" style="82" customWidth="1"/>
    <col min="11628" max="11628" width="0.7109375" style="82" customWidth="1"/>
    <col min="11629" max="11629" width="13.7109375" style="82" customWidth="1"/>
    <col min="11630" max="11630" width="0.7109375" style="82" customWidth="1"/>
    <col min="11631" max="11631" width="13.7109375" style="82" customWidth="1"/>
    <col min="11632" max="11845" width="9.28515625" style="82" customWidth="1"/>
    <col min="11846" max="11846" width="1.42578125" style="82" customWidth="1"/>
    <col min="11847" max="11847" width="52.7109375" style="82" customWidth="1"/>
    <col min="11848" max="11848" width="7" style="82" bestFit="1" customWidth="1"/>
    <col min="11849" max="11849" width="0.7109375" style="82" customWidth="1"/>
    <col min="11850" max="11850" width="10.7109375" style="82" customWidth="1"/>
    <col min="11851" max="11876" width="0.42578125" style="82"/>
    <col min="11877" max="11877" width="1.7109375" style="82" customWidth="1"/>
    <col min="11878" max="11878" width="32.28515625" style="82" customWidth="1"/>
    <col min="11879" max="11879" width="5.7109375" style="82" customWidth="1"/>
    <col min="11880" max="11880" width="0.7109375" style="82" customWidth="1"/>
    <col min="11881" max="11881" width="13.7109375" style="82" customWidth="1"/>
    <col min="11882" max="11882" width="0.7109375" style="82" customWidth="1"/>
    <col min="11883" max="11883" width="13.7109375" style="82" customWidth="1"/>
    <col min="11884" max="11884" width="0.7109375" style="82" customWidth="1"/>
    <col min="11885" max="11885" width="13.7109375" style="82" customWidth="1"/>
    <col min="11886" max="11886" width="0.7109375" style="82" customWidth="1"/>
    <col min="11887" max="11887" width="13.7109375" style="82" customWidth="1"/>
    <col min="11888" max="12101" width="9.28515625" style="82" customWidth="1"/>
    <col min="12102" max="12102" width="1.42578125" style="82" customWidth="1"/>
    <col min="12103" max="12103" width="52.7109375" style="82" customWidth="1"/>
    <col min="12104" max="12104" width="7" style="82" bestFit="1" customWidth="1"/>
    <col min="12105" max="12105" width="0.7109375" style="82" customWidth="1"/>
    <col min="12106" max="12106" width="10.7109375" style="82" customWidth="1"/>
    <col min="12107" max="12132" width="0.42578125" style="82"/>
    <col min="12133" max="12133" width="1.7109375" style="82" customWidth="1"/>
    <col min="12134" max="12134" width="32.28515625" style="82" customWidth="1"/>
    <col min="12135" max="12135" width="5.7109375" style="82" customWidth="1"/>
    <col min="12136" max="12136" width="0.7109375" style="82" customWidth="1"/>
    <col min="12137" max="12137" width="13.7109375" style="82" customWidth="1"/>
    <col min="12138" max="12138" width="0.7109375" style="82" customWidth="1"/>
    <col min="12139" max="12139" width="13.7109375" style="82" customWidth="1"/>
    <col min="12140" max="12140" width="0.7109375" style="82" customWidth="1"/>
    <col min="12141" max="12141" width="13.7109375" style="82" customWidth="1"/>
    <col min="12142" max="12142" width="0.7109375" style="82" customWidth="1"/>
    <col min="12143" max="12143" width="13.7109375" style="82" customWidth="1"/>
    <col min="12144" max="12357" width="9.28515625" style="82" customWidth="1"/>
    <col min="12358" max="12358" width="1.42578125" style="82" customWidth="1"/>
    <col min="12359" max="12359" width="52.7109375" style="82" customWidth="1"/>
    <col min="12360" max="12360" width="7" style="82" bestFit="1" customWidth="1"/>
    <col min="12361" max="12361" width="0.7109375" style="82" customWidth="1"/>
    <col min="12362" max="12362" width="10.7109375" style="82" customWidth="1"/>
    <col min="12363" max="12388" width="0.42578125" style="82"/>
    <col min="12389" max="12389" width="1.7109375" style="82" customWidth="1"/>
    <col min="12390" max="12390" width="32.28515625" style="82" customWidth="1"/>
    <col min="12391" max="12391" width="5.7109375" style="82" customWidth="1"/>
    <col min="12392" max="12392" width="0.7109375" style="82" customWidth="1"/>
    <col min="12393" max="12393" width="13.7109375" style="82" customWidth="1"/>
    <col min="12394" max="12394" width="0.7109375" style="82" customWidth="1"/>
    <col min="12395" max="12395" width="13.7109375" style="82" customWidth="1"/>
    <col min="12396" max="12396" width="0.7109375" style="82" customWidth="1"/>
    <col min="12397" max="12397" width="13.7109375" style="82" customWidth="1"/>
    <col min="12398" max="12398" width="0.7109375" style="82" customWidth="1"/>
    <col min="12399" max="12399" width="13.7109375" style="82" customWidth="1"/>
    <col min="12400" max="12613" width="9.28515625" style="82" customWidth="1"/>
    <col min="12614" max="12614" width="1.42578125" style="82" customWidth="1"/>
    <col min="12615" max="12615" width="52.7109375" style="82" customWidth="1"/>
    <col min="12616" max="12616" width="7" style="82" bestFit="1" customWidth="1"/>
    <col min="12617" max="12617" width="0.7109375" style="82" customWidth="1"/>
    <col min="12618" max="12618" width="10.7109375" style="82" customWidth="1"/>
    <col min="12619" max="12644" width="0.42578125" style="82"/>
    <col min="12645" max="12645" width="1.7109375" style="82" customWidth="1"/>
    <col min="12646" max="12646" width="32.28515625" style="82" customWidth="1"/>
    <col min="12647" max="12647" width="5.7109375" style="82" customWidth="1"/>
    <col min="12648" max="12648" width="0.7109375" style="82" customWidth="1"/>
    <col min="12649" max="12649" width="13.7109375" style="82" customWidth="1"/>
    <col min="12650" max="12650" width="0.7109375" style="82" customWidth="1"/>
    <col min="12651" max="12651" width="13.7109375" style="82" customWidth="1"/>
    <col min="12652" max="12652" width="0.7109375" style="82" customWidth="1"/>
    <col min="12653" max="12653" width="13.7109375" style="82" customWidth="1"/>
    <col min="12654" max="12654" width="0.7109375" style="82" customWidth="1"/>
    <col min="12655" max="12655" width="13.7109375" style="82" customWidth="1"/>
    <col min="12656" max="12869" width="9.28515625" style="82" customWidth="1"/>
    <col min="12870" max="12870" width="1.42578125" style="82" customWidth="1"/>
    <col min="12871" max="12871" width="52.7109375" style="82" customWidth="1"/>
    <col min="12872" max="12872" width="7" style="82" bestFit="1" customWidth="1"/>
    <col min="12873" max="12873" width="0.7109375" style="82" customWidth="1"/>
    <col min="12874" max="12874" width="10.7109375" style="82" customWidth="1"/>
    <col min="12875" max="12900" width="0.42578125" style="82"/>
    <col min="12901" max="12901" width="1.7109375" style="82" customWidth="1"/>
    <col min="12902" max="12902" width="32.28515625" style="82" customWidth="1"/>
    <col min="12903" max="12903" width="5.7109375" style="82" customWidth="1"/>
    <col min="12904" max="12904" width="0.7109375" style="82" customWidth="1"/>
    <col min="12905" max="12905" width="13.7109375" style="82" customWidth="1"/>
    <col min="12906" max="12906" width="0.7109375" style="82" customWidth="1"/>
    <col min="12907" max="12907" width="13.7109375" style="82" customWidth="1"/>
    <col min="12908" max="12908" width="0.7109375" style="82" customWidth="1"/>
    <col min="12909" max="12909" width="13.7109375" style="82" customWidth="1"/>
    <col min="12910" max="12910" width="0.7109375" style="82" customWidth="1"/>
    <col min="12911" max="12911" width="13.7109375" style="82" customWidth="1"/>
    <col min="12912" max="13125" width="9.28515625" style="82" customWidth="1"/>
    <col min="13126" max="13126" width="1.42578125" style="82" customWidth="1"/>
    <col min="13127" max="13127" width="52.7109375" style="82" customWidth="1"/>
    <col min="13128" max="13128" width="7" style="82" bestFit="1" customWidth="1"/>
    <col min="13129" max="13129" width="0.7109375" style="82" customWidth="1"/>
    <col min="13130" max="13130" width="10.7109375" style="82" customWidth="1"/>
    <col min="13131" max="13156" width="0.42578125" style="82"/>
    <col min="13157" max="13157" width="1.7109375" style="82" customWidth="1"/>
    <col min="13158" max="13158" width="32.28515625" style="82" customWidth="1"/>
    <col min="13159" max="13159" width="5.7109375" style="82" customWidth="1"/>
    <col min="13160" max="13160" width="0.7109375" style="82" customWidth="1"/>
    <col min="13161" max="13161" width="13.7109375" style="82" customWidth="1"/>
    <col min="13162" max="13162" width="0.7109375" style="82" customWidth="1"/>
    <col min="13163" max="13163" width="13.7109375" style="82" customWidth="1"/>
    <col min="13164" max="13164" width="0.7109375" style="82" customWidth="1"/>
    <col min="13165" max="13165" width="13.7109375" style="82" customWidth="1"/>
    <col min="13166" max="13166" width="0.7109375" style="82" customWidth="1"/>
    <col min="13167" max="13167" width="13.7109375" style="82" customWidth="1"/>
    <col min="13168" max="13381" width="9.28515625" style="82" customWidth="1"/>
    <col min="13382" max="13382" width="1.42578125" style="82" customWidth="1"/>
    <col min="13383" max="13383" width="52.7109375" style="82" customWidth="1"/>
    <col min="13384" max="13384" width="7" style="82" bestFit="1" customWidth="1"/>
    <col min="13385" max="13385" width="0.7109375" style="82" customWidth="1"/>
    <col min="13386" max="13386" width="10.7109375" style="82" customWidth="1"/>
    <col min="13387" max="13412" width="0.42578125" style="82"/>
    <col min="13413" max="13413" width="1.7109375" style="82" customWidth="1"/>
    <col min="13414" max="13414" width="32.28515625" style="82" customWidth="1"/>
    <col min="13415" max="13415" width="5.7109375" style="82" customWidth="1"/>
    <col min="13416" max="13416" width="0.7109375" style="82" customWidth="1"/>
    <col min="13417" max="13417" width="13.7109375" style="82" customWidth="1"/>
    <col min="13418" max="13418" width="0.7109375" style="82" customWidth="1"/>
    <col min="13419" max="13419" width="13.7109375" style="82" customWidth="1"/>
    <col min="13420" max="13420" width="0.7109375" style="82" customWidth="1"/>
    <col min="13421" max="13421" width="13.7109375" style="82" customWidth="1"/>
    <col min="13422" max="13422" width="0.7109375" style="82" customWidth="1"/>
    <col min="13423" max="13423" width="13.7109375" style="82" customWidth="1"/>
    <col min="13424" max="13637" width="9.28515625" style="82" customWidth="1"/>
    <col min="13638" max="13638" width="1.42578125" style="82" customWidth="1"/>
    <col min="13639" max="13639" width="52.7109375" style="82" customWidth="1"/>
    <col min="13640" max="13640" width="7" style="82" bestFit="1" customWidth="1"/>
    <col min="13641" max="13641" width="0.7109375" style="82" customWidth="1"/>
    <col min="13642" max="13642" width="10.7109375" style="82" customWidth="1"/>
    <col min="13643" max="13668" width="0.42578125" style="82"/>
    <col min="13669" max="13669" width="1.7109375" style="82" customWidth="1"/>
    <col min="13670" max="13670" width="32.28515625" style="82" customWidth="1"/>
    <col min="13671" max="13671" width="5.7109375" style="82" customWidth="1"/>
    <col min="13672" max="13672" width="0.7109375" style="82" customWidth="1"/>
    <col min="13673" max="13673" width="13.7109375" style="82" customWidth="1"/>
    <col min="13674" max="13674" width="0.7109375" style="82" customWidth="1"/>
    <col min="13675" max="13675" width="13.7109375" style="82" customWidth="1"/>
    <col min="13676" max="13676" width="0.7109375" style="82" customWidth="1"/>
    <col min="13677" max="13677" width="13.7109375" style="82" customWidth="1"/>
    <col min="13678" max="13678" width="0.7109375" style="82" customWidth="1"/>
    <col min="13679" max="13679" width="13.7109375" style="82" customWidth="1"/>
    <col min="13680" max="13893" width="9.28515625" style="82" customWidth="1"/>
    <col min="13894" max="13894" width="1.42578125" style="82" customWidth="1"/>
    <col min="13895" max="13895" width="52.7109375" style="82" customWidth="1"/>
    <col min="13896" max="13896" width="7" style="82" bestFit="1" customWidth="1"/>
    <col min="13897" max="13897" width="0.7109375" style="82" customWidth="1"/>
    <col min="13898" max="13898" width="10.7109375" style="82" customWidth="1"/>
    <col min="13899" max="13924" width="0.42578125" style="82"/>
    <col min="13925" max="13925" width="1.7109375" style="82" customWidth="1"/>
    <col min="13926" max="13926" width="32.28515625" style="82" customWidth="1"/>
    <col min="13927" max="13927" width="5.7109375" style="82" customWidth="1"/>
    <col min="13928" max="13928" width="0.7109375" style="82" customWidth="1"/>
    <col min="13929" max="13929" width="13.7109375" style="82" customWidth="1"/>
    <col min="13930" max="13930" width="0.7109375" style="82" customWidth="1"/>
    <col min="13931" max="13931" width="13.7109375" style="82" customWidth="1"/>
    <col min="13932" max="13932" width="0.7109375" style="82" customWidth="1"/>
    <col min="13933" max="13933" width="13.7109375" style="82" customWidth="1"/>
    <col min="13934" max="13934" width="0.7109375" style="82" customWidth="1"/>
    <col min="13935" max="13935" width="13.7109375" style="82" customWidth="1"/>
    <col min="13936" max="14149" width="9.28515625" style="82" customWidth="1"/>
    <col min="14150" max="14150" width="1.42578125" style="82" customWidth="1"/>
    <col min="14151" max="14151" width="52.7109375" style="82" customWidth="1"/>
    <col min="14152" max="14152" width="7" style="82" bestFit="1" customWidth="1"/>
    <col min="14153" max="14153" width="0.7109375" style="82" customWidth="1"/>
    <col min="14154" max="14154" width="10.7109375" style="82" customWidth="1"/>
    <col min="14155" max="14180" width="0.42578125" style="82"/>
    <col min="14181" max="14181" width="1.7109375" style="82" customWidth="1"/>
    <col min="14182" max="14182" width="32.28515625" style="82" customWidth="1"/>
    <col min="14183" max="14183" width="5.7109375" style="82" customWidth="1"/>
    <col min="14184" max="14184" width="0.7109375" style="82" customWidth="1"/>
    <col min="14185" max="14185" width="13.7109375" style="82" customWidth="1"/>
    <col min="14186" max="14186" width="0.7109375" style="82" customWidth="1"/>
    <col min="14187" max="14187" width="13.7109375" style="82" customWidth="1"/>
    <col min="14188" max="14188" width="0.7109375" style="82" customWidth="1"/>
    <col min="14189" max="14189" width="13.7109375" style="82" customWidth="1"/>
    <col min="14190" max="14190" width="0.7109375" style="82" customWidth="1"/>
    <col min="14191" max="14191" width="13.7109375" style="82" customWidth="1"/>
    <col min="14192" max="14405" width="9.28515625" style="82" customWidth="1"/>
    <col min="14406" max="14406" width="1.42578125" style="82" customWidth="1"/>
    <col min="14407" max="14407" width="52.7109375" style="82" customWidth="1"/>
    <col min="14408" max="14408" width="7" style="82" bestFit="1" customWidth="1"/>
    <col min="14409" max="14409" width="0.7109375" style="82" customWidth="1"/>
    <col min="14410" max="14410" width="10.7109375" style="82" customWidth="1"/>
    <col min="14411" max="14436" width="0.42578125" style="82"/>
    <col min="14437" max="14437" width="1.7109375" style="82" customWidth="1"/>
    <col min="14438" max="14438" width="32.28515625" style="82" customWidth="1"/>
    <col min="14439" max="14439" width="5.7109375" style="82" customWidth="1"/>
    <col min="14440" max="14440" width="0.7109375" style="82" customWidth="1"/>
    <col min="14441" max="14441" width="13.7109375" style="82" customWidth="1"/>
    <col min="14442" max="14442" width="0.7109375" style="82" customWidth="1"/>
    <col min="14443" max="14443" width="13.7109375" style="82" customWidth="1"/>
    <col min="14444" max="14444" width="0.7109375" style="82" customWidth="1"/>
    <col min="14445" max="14445" width="13.7109375" style="82" customWidth="1"/>
    <col min="14446" max="14446" width="0.7109375" style="82" customWidth="1"/>
    <col min="14447" max="14447" width="13.7109375" style="82" customWidth="1"/>
    <col min="14448" max="14661" width="9.28515625" style="82" customWidth="1"/>
    <col min="14662" max="14662" width="1.42578125" style="82" customWidth="1"/>
    <col min="14663" max="14663" width="52.7109375" style="82" customWidth="1"/>
    <col min="14664" max="14664" width="7" style="82" bestFit="1" customWidth="1"/>
    <col min="14665" max="14665" width="0.7109375" style="82" customWidth="1"/>
    <col min="14666" max="14666" width="10.7109375" style="82" customWidth="1"/>
    <col min="14667" max="14692" width="0.42578125" style="82"/>
    <col min="14693" max="14693" width="1.7109375" style="82" customWidth="1"/>
    <col min="14694" max="14694" width="32.28515625" style="82" customWidth="1"/>
    <col min="14695" max="14695" width="5.7109375" style="82" customWidth="1"/>
    <col min="14696" max="14696" width="0.7109375" style="82" customWidth="1"/>
    <col min="14697" max="14697" width="13.7109375" style="82" customWidth="1"/>
    <col min="14698" max="14698" width="0.7109375" style="82" customWidth="1"/>
    <col min="14699" max="14699" width="13.7109375" style="82" customWidth="1"/>
    <col min="14700" max="14700" width="0.7109375" style="82" customWidth="1"/>
    <col min="14701" max="14701" width="13.7109375" style="82" customWidth="1"/>
    <col min="14702" max="14702" width="0.7109375" style="82" customWidth="1"/>
    <col min="14703" max="14703" width="13.7109375" style="82" customWidth="1"/>
    <col min="14704" max="14917" width="9.28515625" style="82" customWidth="1"/>
    <col min="14918" max="14918" width="1.42578125" style="82" customWidth="1"/>
    <col min="14919" max="14919" width="52.7109375" style="82" customWidth="1"/>
    <col min="14920" max="14920" width="7" style="82" bestFit="1" customWidth="1"/>
    <col min="14921" max="14921" width="0.7109375" style="82" customWidth="1"/>
    <col min="14922" max="14922" width="10.7109375" style="82" customWidth="1"/>
    <col min="14923" max="14948" width="0.42578125" style="82"/>
    <col min="14949" max="14949" width="1.7109375" style="82" customWidth="1"/>
    <col min="14950" max="14950" width="32.28515625" style="82" customWidth="1"/>
    <col min="14951" max="14951" width="5.7109375" style="82" customWidth="1"/>
    <col min="14952" max="14952" width="0.7109375" style="82" customWidth="1"/>
    <col min="14953" max="14953" width="13.7109375" style="82" customWidth="1"/>
    <col min="14954" max="14954" width="0.7109375" style="82" customWidth="1"/>
    <col min="14955" max="14955" width="13.7109375" style="82" customWidth="1"/>
    <col min="14956" max="14956" width="0.7109375" style="82" customWidth="1"/>
    <col min="14957" max="14957" width="13.7109375" style="82" customWidth="1"/>
    <col min="14958" max="14958" width="0.7109375" style="82" customWidth="1"/>
    <col min="14959" max="14959" width="13.7109375" style="82" customWidth="1"/>
    <col min="14960" max="15173" width="9.28515625" style="82" customWidth="1"/>
    <col min="15174" max="15174" width="1.42578125" style="82" customWidth="1"/>
    <col min="15175" max="15175" width="52.7109375" style="82" customWidth="1"/>
    <col min="15176" max="15176" width="7" style="82" bestFit="1" customWidth="1"/>
    <col min="15177" max="15177" width="0.7109375" style="82" customWidth="1"/>
    <col min="15178" max="15178" width="10.7109375" style="82" customWidth="1"/>
    <col min="15179" max="15204" width="0.42578125" style="82"/>
    <col min="15205" max="15205" width="1.7109375" style="82" customWidth="1"/>
    <col min="15206" max="15206" width="32.28515625" style="82" customWidth="1"/>
    <col min="15207" max="15207" width="5.7109375" style="82" customWidth="1"/>
    <col min="15208" max="15208" width="0.7109375" style="82" customWidth="1"/>
    <col min="15209" max="15209" width="13.7109375" style="82" customWidth="1"/>
    <col min="15210" max="15210" width="0.7109375" style="82" customWidth="1"/>
    <col min="15211" max="15211" width="13.7109375" style="82" customWidth="1"/>
    <col min="15212" max="15212" width="0.7109375" style="82" customWidth="1"/>
    <col min="15213" max="15213" width="13.7109375" style="82" customWidth="1"/>
    <col min="15214" max="15214" width="0.7109375" style="82" customWidth="1"/>
    <col min="15215" max="15215" width="13.7109375" style="82" customWidth="1"/>
    <col min="15216" max="15429" width="9.28515625" style="82" customWidth="1"/>
    <col min="15430" max="15430" width="1.42578125" style="82" customWidth="1"/>
    <col min="15431" max="15431" width="52.7109375" style="82" customWidth="1"/>
    <col min="15432" max="15432" width="7" style="82" bestFit="1" customWidth="1"/>
    <col min="15433" max="15433" width="0.7109375" style="82" customWidth="1"/>
    <col min="15434" max="15434" width="10.7109375" style="82" customWidth="1"/>
    <col min="15435" max="15460" width="0.42578125" style="82"/>
    <col min="15461" max="15461" width="1.7109375" style="82" customWidth="1"/>
    <col min="15462" max="15462" width="32.28515625" style="82" customWidth="1"/>
    <col min="15463" max="15463" width="5.7109375" style="82" customWidth="1"/>
    <col min="15464" max="15464" width="0.7109375" style="82" customWidth="1"/>
    <col min="15465" max="15465" width="13.7109375" style="82" customWidth="1"/>
    <col min="15466" max="15466" width="0.7109375" style="82" customWidth="1"/>
    <col min="15467" max="15467" width="13.7109375" style="82" customWidth="1"/>
    <col min="15468" max="15468" width="0.7109375" style="82" customWidth="1"/>
    <col min="15469" max="15469" width="13.7109375" style="82" customWidth="1"/>
    <col min="15470" max="15470" width="0.7109375" style="82" customWidth="1"/>
    <col min="15471" max="15471" width="13.7109375" style="82" customWidth="1"/>
    <col min="15472" max="15685" width="9.28515625" style="82" customWidth="1"/>
    <col min="15686" max="15686" width="1.42578125" style="82" customWidth="1"/>
    <col min="15687" max="15687" width="52.7109375" style="82" customWidth="1"/>
    <col min="15688" max="15688" width="7" style="82" bestFit="1" customWidth="1"/>
    <col min="15689" max="15689" width="0.7109375" style="82" customWidth="1"/>
    <col min="15690" max="15690" width="10.7109375" style="82" customWidth="1"/>
    <col min="15691" max="15716" width="0.42578125" style="82"/>
    <col min="15717" max="15717" width="1.7109375" style="82" customWidth="1"/>
    <col min="15718" max="15718" width="32.28515625" style="82" customWidth="1"/>
    <col min="15719" max="15719" width="5.7109375" style="82" customWidth="1"/>
    <col min="15720" max="15720" width="0.7109375" style="82" customWidth="1"/>
    <col min="15721" max="15721" width="13.7109375" style="82" customWidth="1"/>
    <col min="15722" max="15722" width="0.7109375" style="82" customWidth="1"/>
    <col min="15723" max="15723" width="13.7109375" style="82" customWidth="1"/>
    <col min="15724" max="15724" width="0.7109375" style="82" customWidth="1"/>
    <col min="15725" max="15725" width="13.7109375" style="82" customWidth="1"/>
    <col min="15726" max="15726" width="0.7109375" style="82" customWidth="1"/>
    <col min="15727" max="15727" width="13.7109375" style="82" customWidth="1"/>
    <col min="15728" max="15941" width="9.28515625" style="82" customWidth="1"/>
    <col min="15942" max="15942" width="1.42578125" style="82" customWidth="1"/>
    <col min="15943" max="15943" width="52.7109375" style="82" customWidth="1"/>
    <col min="15944" max="15944" width="7" style="82" bestFit="1" customWidth="1"/>
    <col min="15945" max="15945" width="0.7109375" style="82" customWidth="1"/>
    <col min="15946" max="15946" width="10.7109375" style="82" customWidth="1"/>
    <col min="15947" max="16384" width="0.42578125" style="82"/>
  </cols>
  <sheetData>
    <row r="1" spans="1:11" ht="16.5" customHeight="1">
      <c r="A1" s="109" t="s">
        <v>0</v>
      </c>
      <c r="E1" s="80"/>
      <c r="G1" s="80"/>
    </row>
    <row r="2" spans="1:11" ht="16.5" customHeight="1">
      <c r="A2" s="77" t="s">
        <v>141</v>
      </c>
      <c r="B2" s="144"/>
      <c r="C2" s="128"/>
      <c r="E2" s="145"/>
      <c r="G2" s="145"/>
    </row>
    <row r="3" spans="1:11" ht="16.5" customHeight="1">
      <c r="A3" s="83" t="str">
        <f>+_xlfn.SINGLE('8'!A3)</f>
        <v>For the nine-month period ended 30 September 2023</v>
      </c>
      <c r="B3" s="146"/>
      <c r="C3" s="132"/>
      <c r="D3" s="147"/>
      <c r="E3" s="148"/>
      <c r="F3" s="147"/>
      <c r="G3" s="148"/>
      <c r="H3" s="147"/>
      <c r="I3" s="147"/>
      <c r="J3" s="147"/>
      <c r="K3" s="147"/>
    </row>
    <row r="4" spans="1:11" ht="16.5" customHeight="1">
      <c r="A4" s="144"/>
      <c r="B4" s="144"/>
      <c r="C4" s="128"/>
      <c r="E4" s="145"/>
      <c r="G4" s="145"/>
    </row>
    <row r="5" spans="1:11" ht="16.5" customHeight="1">
      <c r="A5" s="144"/>
      <c r="B5" s="144"/>
      <c r="C5" s="128"/>
      <c r="E5" s="145"/>
      <c r="G5" s="145"/>
    </row>
    <row r="6" spans="1:11" ht="16.5" customHeight="1">
      <c r="A6" s="78"/>
      <c r="B6" s="78"/>
      <c r="D6" s="79"/>
      <c r="E6" s="197" t="s">
        <v>3</v>
      </c>
      <c r="F6" s="197"/>
      <c r="G6" s="197"/>
      <c r="H6" s="92"/>
      <c r="I6" s="198" t="s">
        <v>4</v>
      </c>
      <c r="J6" s="198"/>
      <c r="K6" s="198"/>
    </row>
    <row r="7" spans="1:11" ht="16.5" customHeight="1">
      <c r="A7" s="78"/>
      <c r="B7" s="78"/>
      <c r="D7" s="79"/>
      <c r="E7" s="199" t="s">
        <v>5</v>
      </c>
      <c r="F7" s="199"/>
      <c r="G7" s="199"/>
      <c r="H7" s="92"/>
      <c r="I7" s="199" t="s">
        <v>5</v>
      </c>
      <c r="J7" s="199"/>
      <c r="K7" s="199"/>
    </row>
    <row r="8" spans="1:11" ht="16.5" customHeight="1">
      <c r="A8" s="149"/>
      <c r="B8" s="149"/>
      <c r="C8" s="142"/>
      <c r="D8" s="100"/>
      <c r="E8" s="150" t="s">
        <v>8</v>
      </c>
      <c r="F8" s="79"/>
      <c r="G8" s="150" t="s">
        <v>8</v>
      </c>
      <c r="H8" s="127"/>
      <c r="I8" s="150" t="s">
        <v>8</v>
      </c>
      <c r="J8" s="127"/>
      <c r="K8" s="150" t="s">
        <v>8</v>
      </c>
    </row>
    <row r="9" spans="1:11" ht="16.5" customHeight="1">
      <c r="A9" s="96"/>
      <c r="B9" s="96"/>
      <c r="D9" s="129"/>
      <c r="E9" s="92">
        <v>2023</v>
      </c>
      <c r="F9" s="129"/>
      <c r="G9" s="92">
        <v>2022</v>
      </c>
      <c r="H9" s="92"/>
      <c r="I9" s="92">
        <v>2023</v>
      </c>
      <c r="J9" s="129"/>
      <c r="K9" s="92">
        <v>2022</v>
      </c>
    </row>
    <row r="10" spans="1:11" ht="16.5" customHeight="1">
      <c r="A10" s="96"/>
      <c r="B10" s="96"/>
      <c r="C10" s="85" t="s">
        <v>12</v>
      </c>
      <c r="D10" s="129"/>
      <c r="E10" s="86" t="s">
        <v>75</v>
      </c>
      <c r="F10" s="129"/>
      <c r="G10" s="86" t="s">
        <v>75</v>
      </c>
      <c r="H10" s="80"/>
      <c r="I10" s="86" t="s">
        <v>75</v>
      </c>
      <c r="J10" s="80"/>
      <c r="K10" s="86" t="s">
        <v>75</v>
      </c>
    </row>
    <row r="11" spans="1:11" ht="16.5" customHeight="1">
      <c r="A11" s="96"/>
      <c r="B11" s="96"/>
      <c r="C11" s="79"/>
      <c r="D11" s="129"/>
      <c r="E11" s="94"/>
      <c r="F11" s="129"/>
      <c r="G11" s="80"/>
      <c r="H11" s="129"/>
      <c r="I11" s="94"/>
      <c r="J11" s="129"/>
      <c r="K11" s="80"/>
    </row>
    <row r="12" spans="1:11" ht="16.5" customHeight="1">
      <c r="A12" s="144" t="s">
        <v>142</v>
      </c>
      <c r="B12" s="144"/>
      <c r="C12" s="128"/>
      <c r="E12" s="103"/>
      <c r="G12" s="100"/>
      <c r="I12" s="103"/>
      <c r="K12" s="100"/>
    </row>
    <row r="13" spans="1:11" ht="16.5" customHeight="1">
      <c r="A13" s="149" t="s">
        <v>89</v>
      </c>
      <c r="B13" s="149"/>
      <c r="C13" s="142"/>
      <c r="E13" s="151">
        <f>+'6(9M)'!E32</f>
        <v>114377585</v>
      </c>
      <c r="G13" s="152">
        <f>+'6(9M)'!G32</f>
        <v>141066202</v>
      </c>
      <c r="I13" s="151">
        <f>+'6(9M)'!I32</f>
        <v>171806304</v>
      </c>
      <c r="K13" s="152">
        <f>+'6(9M)'!K32</f>
        <v>155596437</v>
      </c>
    </row>
    <row r="14" spans="1:11" ht="16.5" customHeight="1">
      <c r="A14" s="149" t="s">
        <v>143</v>
      </c>
      <c r="B14" s="149"/>
      <c r="C14" s="142"/>
      <c r="E14" s="151"/>
      <c r="G14" s="152"/>
      <c r="I14" s="151"/>
      <c r="K14" s="152"/>
    </row>
    <row r="15" spans="1:11" ht="16.5" customHeight="1">
      <c r="A15" s="149"/>
      <c r="B15" s="82" t="s">
        <v>144</v>
      </c>
      <c r="C15" s="142"/>
      <c r="E15" s="151">
        <v>276152816</v>
      </c>
      <c r="G15" s="152">
        <v>268095219</v>
      </c>
      <c r="I15" s="151">
        <v>251802827</v>
      </c>
      <c r="K15" s="152">
        <v>235438564</v>
      </c>
    </row>
    <row r="16" spans="1:11" ht="16.5" customHeight="1">
      <c r="A16" s="149"/>
      <c r="B16" s="149" t="s">
        <v>145</v>
      </c>
      <c r="C16" s="142">
        <v>10</v>
      </c>
      <c r="E16" s="151">
        <v>50988712</v>
      </c>
      <c r="G16" s="152">
        <v>48611972</v>
      </c>
      <c r="I16" s="151">
        <v>46466493</v>
      </c>
      <c r="K16" s="152">
        <v>44471935</v>
      </c>
    </row>
    <row r="17" spans="1:11" ht="16.5" customHeight="1">
      <c r="B17" s="82" t="s">
        <v>146</v>
      </c>
      <c r="C17" s="142">
        <v>15</v>
      </c>
      <c r="E17" s="151">
        <v>-16622935</v>
      </c>
      <c r="G17" s="152">
        <v>-11240664</v>
      </c>
      <c r="I17" s="151">
        <v>-16277701</v>
      </c>
      <c r="J17" s="100"/>
      <c r="K17" s="152">
        <v>-9618571</v>
      </c>
    </row>
    <row r="18" spans="1:11" ht="16.5" customHeight="1">
      <c r="B18" s="82" t="s">
        <v>147</v>
      </c>
      <c r="C18" s="142">
        <v>9</v>
      </c>
      <c r="E18" s="151">
        <v>7573863</v>
      </c>
      <c r="G18" s="152">
        <v>8109726</v>
      </c>
      <c r="I18" s="151">
        <v>15441</v>
      </c>
      <c r="J18" s="100"/>
      <c r="K18" s="152">
        <v>20918</v>
      </c>
    </row>
    <row r="19" spans="1:11" ht="16.5" customHeight="1">
      <c r="B19" s="82" t="s">
        <v>148</v>
      </c>
      <c r="C19" s="142"/>
      <c r="E19" s="151">
        <v>1113310</v>
      </c>
      <c r="G19" s="152">
        <v>0</v>
      </c>
      <c r="I19" s="151">
        <v>1113310</v>
      </c>
      <c r="J19" s="100"/>
      <c r="K19" s="152">
        <v>0</v>
      </c>
    </row>
    <row r="20" spans="1:11" ht="16.5" customHeight="1">
      <c r="B20" s="82" t="s">
        <v>149</v>
      </c>
      <c r="C20" s="142"/>
      <c r="E20" s="151">
        <v>1640954</v>
      </c>
      <c r="G20" s="152">
        <v>4382041</v>
      </c>
      <c r="I20" s="151">
        <v>1403379</v>
      </c>
      <c r="K20" s="152">
        <v>406858</v>
      </c>
    </row>
    <row r="21" spans="1:11" ht="16.5" customHeight="1">
      <c r="B21" s="82" t="s">
        <v>150</v>
      </c>
      <c r="C21" s="82"/>
      <c r="E21" s="118"/>
      <c r="G21" s="82"/>
      <c r="I21" s="118"/>
    </row>
    <row r="22" spans="1:11" ht="16.5" customHeight="1">
      <c r="B22" s="153" t="s">
        <v>151</v>
      </c>
      <c r="C22" s="142">
        <v>6</v>
      </c>
      <c r="E22" s="151">
        <v>-852746</v>
      </c>
      <c r="G22" s="152">
        <v>-228749</v>
      </c>
      <c r="I22" s="151">
        <v>-852746</v>
      </c>
      <c r="K22" s="152">
        <v>-228749</v>
      </c>
    </row>
    <row r="23" spans="1:11" ht="16.5" customHeight="1">
      <c r="B23" s="82" t="s">
        <v>152</v>
      </c>
      <c r="C23" s="142"/>
      <c r="E23" s="151">
        <v>-14095902</v>
      </c>
      <c r="G23" s="152">
        <v>-8988940</v>
      </c>
      <c r="I23" s="151">
        <v>-17431559</v>
      </c>
      <c r="J23" s="100"/>
      <c r="K23" s="152">
        <v>-11712360</v>
      </c>
    </row>
    <row r="24" spans="1:11" ht="16.5" customHeight="1">
      <c r="B24" s="82" t="s">
        <v>153</v>
      </c>
      <c r="C24" s="142">
        <v>15</v>
      </c>
      <c r="E24" s="151">
        <v>-2749560</v>
      </c>
      <c r="G24" s="152">
        <v>-1830729</v>
      </c>
      <c r="I24" s="151">
        <v>-3714397</v>
      </c>
      <c r="J24" s="100"/>
      <c r="K24" s="152">
        <v>-3178199</v>
      </c>
    </row>
    <row r="25" spans="1:11" ht="16.5" customHeight="1">
      <c r="B25" s="82" t="s">
        <v>154</v>
      </c>
      <c r="C25" s="142"/>
      <c r="E25" s="151">
        <v>20676657</v>
      </c>
      <c r="G25" s="152">
        <v>17860436</v>
      </c>
      <c r="I25" s="151">
        <v>19209428</v>
      </c>
      <c r="J25" s="100"/>
      <c r="K25" s="152">
        <v>16623720</v>
      </c>
    </row>
    <row r="26" spans="1:11" ht="16.5" customHeight="1">
      <c r="B26" s="82" t="s">
        <v>155</v>
      </c>
      <c r="C26" s="142">
        <v>15</v>
      </c>
      <c r="E26" s="151">
        <v>0</v>
      </c>
      <c r="G26" s="152">
        <v>0</v>
      </c>
      <c r="I26" s="151">
        <v>-70559832</v>
      </c>
      <c r="J26" s="100"/>
      <c r="K26" s="152">
        <v>0</v>
      </c>
    </row>
    <row r="27" spans="1:11" ht="16.5" customHeight="1">
      <c r="B27" s="82" t="s">
        <v>50</v>
      </c>
      <c r="C27" s="142"/>
      <c r="E27" s="154">
        <v>5438710</v>
      </c>
      <c r="G27" s="155">
        <v>7081629</v>
      </c>
      <c r="I27" s="154">
        <v>3564985</v>
      </c>
      <c r="J27" s="100"/>
      <c r="K27" s="156">
        <v>3603168</v>
      </c>
    </row>
    <row r="28" spans="1:11" ht="16.5" customHeight="1">
      <c r="C28" s="142"/>
      <c r="E28" s="103"/>
      <c r="G28" s="100"/>
      <c r="I28" s="103"/>
      <c r="K28" s="100"/>
    </row>
    <row r="29" spans="1:11" ht="16.5" customHeight="1">
      <c r="C29" s="142"/>
      <c r="E29" s="151">
        <f>SUM(E13:E27)</f>
        <v>443641464</v>
      </c>
      <c r="G29" s="152">
        <f>SUM(G13:G27)</f>
        <v>472918143</v>
      </c>
      <c r="I29" s="151">
        <f>SUM(I13:I27)</f>
        <v>386545932</v>
      </c>
      <c r="K29" s="152">
        <f>SUM(K13:K27)</f>
        <v>431423721</v>
      </c>
    </row>
    <row r="30" spans="1:11" ht="16.5" customHeight="1">
      <c r="A30" s="82" t="s">
        <v>156</v>
      </c>
      <c r="C30" s="142"/>
      <c r="E30" s="151"/>
      <c r="G30" s="152"/>
      <c r="I30" s="151"/>
      <c r="K30" s="100"/>
    </row>
    <row r="31" spans="1:11" ht="16.5" customHeight="1">
      <c r="B31" s="157" t="s">
        <v>157</v>
      </c>
      <c r="C31" s="142"/>
      <c r="E31" s="151">
        <v>8019777</v>
      </c>
      <c r="G31" s="152">
        <v>-301147137</v>
      </c>
      <c r="I31" s="151">
        <v>-2318643</v>
      </c>
      <c r="J31" s="152"/>
      <c r="K31" s="152">
        <v>-301491669</v>
      </c>
    </row>
    <row r="32" spans="1:11" ht="16.5" customHeight="1">
      <c r="B32" s="157" t="s">
        <v>158</v>
      </c>
      <c r="C32" s="142"/>
      <c r="E32" s="151">
        <v>48268447</v>
      </c>
      <c r="G32" s="152">
        <v>-77650875</v>
      </c>
      <c r="I32" s="151">
        <v>56604387</v>
      </c>
      <c r="K32" s="152">
        <v>-84207333</v>
      </c>
    </row>
    <row r="33" spans="1:11" ht="16.5" customHeight="1">
      <c r="B33" s="157" t="s">
        <v>159</v>
      </c>
      <c r="C33" s="142"/>
      <c r="E33" s="151">
        <v>1732260</v>
      </c>
      <c r="G33" s="152">
        <v>3376099</v>
      </c>
      <c r="I33" s="151">
        <v>138899</v>
      </c>
      <c r="K33" s="152">
        <v>-15919</v>
      </c>
    </row>
    <row r="34" spans="1:11" ht="16.5" customHeight="1">
      <c r="B34" s="157" t="s">
        <v>160</v>
      </c>
      <c r="C34" s="142"/>
      <c r="E34" s="151">
        <v>6553070</v>
      </c>
      <c r="G34" s="152">
        <v>72828</v>
      </c>
      <c r="I34" s="151">
        <v>961143</v>
      </c>
      <c r="K34" s="152">
        <v>-1989881</v>
      </c>
    </row>
    <row r="35" spans="1:11" ht="16.5" customHeight="1">
      <c r="B35" s="158" t="s">
        <v>161</v>
      </c>
      <c r="C35" s="142"/>
      <c r="E35" s="151">
        <v>-60297974</v>
      </c>
      <c r="G35" s="152">
        <v>317784090</v>
      </c>
      <c r="I35" s="151">
        <v>-58897467</v>
      </c>
      <c r="K35" s="152">
        <v>327364729</v>
      </c>
    </row>
    <row r="36" spans="1:11" ht="16.5" customHeight="1">
      <c r="B36" s="158" t="s">
        <v>162</v>
      </c>
      <c r="C36" s="142"/>
      <c r="E36" s="151">
        <v>3679403</v>
      </c>
      <c r="G36" s="152">
        <v>14392088</v>
      </c>
      <c r="I36" s="151">
        <v>3682508</v>
      </c>
      <c r="K36" s="152">
        <v>-1470435</v>
      </c>
    </row>
    <row r="37" spans="1:11" ht="16.5" customHeight="1">
      <c r="B37" s="158" t="s">
        <v>163</v>
      </c>
      <c r="C37" s="142"/>
      <c r="E37" s="151">
        <v>38746835</v>
      </c>
      <c r="G37" s="152">
        <v>87467781</v>
      </c>
      <c r="I37" s="151">
        <v>36683704</v>
      </c>
      <c r="K37" s="152">
        <v>86585576</v>
      </c>
    </row>
    <row r="38" spans="1:11" ht="16.5" customHeight="1">
      <c r="B38" s="158" t="s">
        <v>164</v>
      </c>
      <c r="C38" s="142"/>
      <c r="E38" s="151">
        <v>59988</v>
      </c>
      <c r="G38" s="152">
        <v>3004090</v>
      </c>
      <c r="I38" s="151">
        <v>30843</v>
      </c>
      <c r="K38" s="152">
        <v>30183</v>
      </c>
    </row>
    <row r="39" spans="1:11" ht="16.5" customHeight="1">
      <c r="B39" s="158" t="s">
        <v>165</v>
      </c>
      <c r="C39" s="142"/>
      <c r="E39" s="151">
        <v>-348828</v>
      </c>
      <c r="G39" s="152">
        <v>-12501</v>
      </c>
      <c r="I39" s="151">
        <v>0</v>
      </c>
      <c r="J39" s="100"/>
      <c r="K39" s="102">
        <v>0</v>
      </c>
    </row>
    <row r="40" spans="1:11" ht="16.5" customHeight="1">
      <c r="A40" s="149"/>
      <c r="E40" s="159"/>
      <c r="G40" s="160"/>
      <c r="I40" s="159"/>
    </row>
    <row r="41" spans="1:11" ht="16.5" customHeight="1">
      <c r="A41" s="82" t="s">
        <v>166</v>
      </c>
      <c r="B41" s="149"/>
      <c r="C41" s="142"/>
      <c r="D41" s="152"/>
      <c r="E41" s="114">
        <f>SUM(E29:E40)</f>
        <v>490054442</v>
      </c>
      <c r="G41" s="115">
        <f>SUM(G29:G40)</f>
        <v>520204606</v>
      </c>
      <c r="I41" s="114">
        <f>SUM(I29:I40)</f>
        <v>423431306</v>
      </c>
      <c r="K41" s="115">
        <f>SUM(K29:K39)</f>
        <v>456228972</v>
      </c>
    </row>
    <row r="42" spans="1:11" ht="16.5" customHeight="1">
      <c r="A42" s="161" t="s">
        <v>167</v>
      </c>
      <c r="B42" s="149"/>
      <c r="C42" s="142"/>
      <c r="D42" s="152"/>
      <c r="E42" s="151">
        <v>-20646007</v>
      </c>
      <c r="F42" s="152"/>
      <c r="G42" s="152">
        <v>-17829908</v>
      </c>
      <c r="H42" s="152"/>
      <c r="I42" s="151">
        <v>-19178778</v>
      </c>
      <c r="J42" s="152"/>
      <c r="K42" s="152">
        <v>-16593191</v>
      </c>
    </row>
    <row r="43" spans="1:11" ht="16.5" customHeight="1">
      <c r="A43" s="162" t="s">
        <v>168</v>
      </c>
      <c r="B43" s="149"/>
      <c r="C43" s="142"/>
      <c r="E43" s="154">
        <v>-35619849</v>
      </c>
      <c r="G43" s="155">
        <v>-37498704</v>
      </c>
      <c r="I43" s="154">
        <v>-33233712</v>
      </c>
      <c r="K43" s="155">
        <v>-34311906</v>
      </c>
    </row>
    <row r="44" spans="1:11" ht="16.5" customHeight="1">
      <c r="A44" s="149"/>
      <c r="B44" s="149"/>
      <c r="C44" s="142"/>
      <c r="E44" s="103"/>
      <c r="G44" s="100"/>
      <c r="I44" s="103"/>
      <c r="K44" s="100"/>
    </row>
    <row r="45" spans="1:11" ht="16.5" customHeight="1">
      <c r="A45" s="82" t="s">
        <v>169</v>
      </c>
      <c r="B45" s="149"/>
      <c r="C45" s="142"/>
      <c r="D45" s="100"/>
      <c r="E45" s="163">
        <f>SUM(E41:E43)</f>
        <v>433788586</v>
      </c>
      <c r="G45" s="164">
        <f>SUM(G41:G43)</f>
        <v>464875994</v>
      </c>
      <c r="I45" s="163">
        <f>SUM(I41:I43)</f>
        <v>371018816</v>
      </c>
      <c r="K45" s="164">
        <f>SUM(K41:K43)</f>
        <v>405323875</v>
      </c>
    </row>
    <row r="46" spans="1:11" ht="16.5" customHeight="1">
      <c r="B46" s="149"/>
      <c r="C46" s="142"/>
      <c r="D46" s="100"/>
      <c r="I46" s="115"/>
      <c r="K46" s="115"/>
    </row>
    <row r="47" spans="1:11" ht="16.5" customHeight="1">
      <c r="B47" s="149"/>
      <c r="C47" s="142"/>
      <c r="D47" s="100"/>
      <c r="I47" s="115"/>
      <c r="K47" s="115"/>
    </row>
    <row r="48" spans="1:11" ht="16.5" customHeight="1">
      <c r="B48" s="149"/>
      <c r="C48" s="142"/>
      <c r="D48" s="100"/>
      <c r="I48" s="115"/>
      <c r="K48" s="115"/>
    </row>
    <row r="49" spans="1:11" ht="16.5" customHeight="1">
      <c r="B49" s="149"/>
      <c r="C49" s="142"/>
      <c r="D49" s="100"/>
      <c r="I49" s="115"/>
      <c r="K49" s="115"/>
    </row>
    <row r="50" spans="1:11" ht="3.75" customHeight="1">
      <c r="B50" s="149"/>
      <c r="C50" s="142"/>
      <c r="D50" s="100"/>
      <c r="I50" s="115"/>
      <c r="K50" s="115"/>
    </row>
    <row r="51" spans="1:11" ht="22.15" customHeight="1">
      <c r="A51" s="165" t="s">
        <v>37</v>
      </c>
      <c r="B51" s="165"/>
      <c r="C51" s="166"/>
      <c r="D51" s="147"/>
      <c r="E51" s="102"/>
      <c r="F51" s="147"/>
      <c r="G51" s="102"/>
      <c r="H51" s="147"/>
      <c r="I51" s="147"/>
      <c r="J51" s="147"/>
      <c r="K51" s="147"/>
    </row>
    <row r="52" spans="1:11" ht="16.5" customHeight="1">
      <c r="A52" s="109" t="s">
        <v>0</v>
      </c>
      <c r="B52" s="149"/>
      <c r="C52" s="142"/>
      <c r="E52" s="100"/>
      <c r="G52" s="100"/>
    </row>
    <row r="53" spans="1:11" ht="16.5" customHeight="1">
      <c r="A53" s="167" t="s">
        <v>170</v>
      </c>
      <c r="B53" s="149"/>
      <c r="C53" s="142"/>
      <c r="E53" s="100"/>
      <c r="G53" s="100"/>
    </row>
    <row r="54" spans="1:11" ht="16.5" customHeight="1">
      <c r="A54" s="146" t="s">
        <v>101</v>
      </c>
      <c r="B54" s="165"/>
      <c r="C54" s="166"/>
      <c r="D54" s="147"/>
      <c r="E54" s="102"/>
      <c r="F54" s="147"/>
      <c r="G54" s="102"/>
      <c r="H54" s="147"/>
      <c r="I54" s="147"/>
      <c r="J54" s="147"/>
      <c r="K54" s="147"/>
    </row>
    <row r="55" spans="1:11" ht="16.5" customHeight="1">
      <c r="A55" s="144"/>
      <c r="B55" s="149"/>
      <c r="C55" s="142"/>
      <c r="E55" s="100"/>
      <c r="G55" s="100"/>
    </row>
    <row r="56" spans="1:11" ht="16.5" customHeight="1">
      <c r="A56" s="144"/>
      <c r="B56" s="149"/>
      <c r="C56" s="142"/>
      <c r="E56" s="100"/>
      <c r="G56" s="100"/>
    </row>
    <row r="57" spans="1:11" ht="16.5" customHeight="1">
      <c r="A57" s="78"/>
      <c r="B57" s="78"/>
      <c r="D57" s="79"/>
      <c r="E57" s="197" t="s">
        <v>3</v>
      </c>
      <c r="F57" s="197"/>
      <c r="G57" s="197"/>
      <c r="H57" s="92"/>
      <c r="I57" s="198" t="s">
        <v>4</v>
      </c>
      <c r="J57" s="198"/>
      <c r="K57" s="198"/>
    </row>
    <row r="58" spans="1:11" ht="16.5" customHeight="1">
      <c r="A58" s="78"/>
      <c r="B58" s="78"/>
      <c r="D58" s="79"/>
      <c r="E58" s="199" t="s">
        <v>5</v>
      </c>
      <c r="F58" s="199"/>
      <c r="G58" s="199"/>
      <c r="H58" s="92"/>
      <c r="I58" s="199" t="s">
        <v>5</v>
      </c>
      <c r="J58" s="199"/>
      <c r="K58" s="199"/>
    </row>
    <row r="59" spans="1:11" ht="16.5" customHeight="1">
      <c r="A59" s="149"/>
      <c r="B59" s="149"/>
      <c r="C59" s="142"/>
      <c r="D59" s="100"/>
      <c r="E59" s="150" t="s">
        <v>8</v>
      </c>
      <c r="F59" s="79"/>
      <c r="G59" s="150" t="s">
        <v>8</v>
      </c>
      <c r="H59" s="127"/>
      <c r="I59" s="150" t="s">
        <v>8</v>
      </c>
      <c r="J59" s="127"/>
      <c r="K59" s="150" t="s">
        <v>8</v>
      </c>
    </row>
    <row r="60" spans="1:11" ht="16.5" customHeight="1">
      <c r="A60" s="96"/>
      <c r="B60" s="96"/>
      <c r="D60" s="129"/>
      <c r="E60" s="92">
        <v>2023</v>
      </c>
      <c r="F60" s="129"/>
      <c r="G60" s="92">
        <v>2022</v>
      </c>
      <c r="H60" s="92"/>
      <c r="I60" s="92">
        <v>2023</v>
      </c>
      <c r="J60" s="129"/>
      <c r="K60" s="92">
        <v>2022</v>
      </c>
    </row>
    <row r="61" spans="1:11" ht="16.5" customHeight="1">
      <c r="A61" s="149"/>
      <c r="B61" s="149"/>
      <c r="C61" s="85" t="s">
        <v>12</v>
      </c>
      <c r="D61" s="129"/>
      <c r="E61" s="86" t="s">
        <v>75</v>
      </c>
      <c r="F61" s="129"/>
      <c r="G61" s="86" t="s">
        <v>75</v>
      </c>
      <c r="H61" s="80"/>
      <c r="I61" s="86" t="s">
        <v>75</v>
      </c>
      <c r="J61" s="80"/>
      <c r="K61" s="86" t="s">
        <v>75</v>
      </c>
    </row>
    <row r="62" spans="1:11" ht="16.5" customHeight="1">
      <c r="A62" s="149"/>
      <c r="B62" s="149"/>
      <c r="C62" s="189"/>
      <c r="D62" s="129"/>
      <c r="E62" s="103"/>
      <c r="G62" s="100"/>
      <c r="I62" s="103"/>
      <c r="K62" s="100"/>
    </row>
    <row r="63" spans="1:11" ht="16.5" customHeight="1">
      <c r="A63" s="144" t="s">
        <v>171</v>
      </c>
      <c r="B63" s="144"/>
      <c r="C63" s="128"/>
      <c r="E63" s="103"/>
      <c r="G63" s="100"/>
      <c r="I63" s="103"/>
      <c r="K63" s="100"/>
    </row>
    <row r="64" spans="1:11" ht="16.5" customHeight="1">
      <c r="A64" s="82" t="s">
        <v>172</v>
      </c>
      <c r="B64" s="144"/>
      <c r="C64" s="128"/>
      <c r="E64" s="151">
        <v>-354736144</v>
      </c>
      <c r="G64" s="152">
        <v>-288492028</v>
      </c>
      <c r="I64" s="151">
        <v>-336899402</v>
      </c>
      <c r="J64" s="100"/>
      <c r="K64" s="100">
        <v>-237809436</v>
      </c>
    </row>
    <row r="65" spans="1:11" ht="16.5" customHeight="1">
      <c r="A65" s="82" t="s">
        <v>204</v>
      </c>
      <c r="C65" s="128"/>
      <c r="E65" s="103"/>
      <c r="G65" s="100"/>
      <c r="I65" s="103"/>
      <c r="K65" s="100"/>
    </row>
    <row r="66" spans="1:11" ht="16.5" customHeight="1">
      <c r="B66" s="82" t="s">
        <v>205</v>
      </c>
      <c r="C66" s="128"/>
      <c r="E66" s="151">
        <v>14095902</v>
      </c>
      <c r="G66" s="152">
        <v>8988940</v>
      </c>
      <c r="I66" s="151">
        <v>17431559</v>
      </c>
      <c r="K66" s="100">
        <v>11712360</v>
      </c>
    </row>
    <row r="67" spans="1:11" ht="16.5" customHeight="1">
      <c r="A67" s="82" t="s">
        <v>173</v>
      </c>
      <c r="C67" s="128"/>
      <c r="E67" s="151">
        <v>0</v>
      </c>
      <c r="G67" s="152">
        <v>-758315</v>
      </c>
      <c r="I67" s="151">
        <v>0</v>
      </c>
      <c r="K67" s="100">
        <v>0</v>
      </c>
    </row>
    <row r="68" spans="1:11" ht="16.5" customHeight="1">
      <c r="A68" s="96" t="s">
        <v>206</v>
      </c>
      <c r="B68" s="96"/>
      <c r="C68" s="168">
        <v>20.3</v>
      </c>
      <c r="E68" s="103">
        <v>0</v>
      </c>
      <c r="G68" s="100">
        <v>0</v>
      </c>
      <c r="I68" s="151">
        <v>5414791</v>
      </c>
      <c r="K68" s="100">
        <v>13116643</v>
      </c>
    </row>
    <row r="69" spans="1:11" ht="16.5" customHeight="1">
      <c r="A69" s="96"/>
      <c r="B69" s="96" t="s">
        <v>207</v>
      </c>
      <c r="C69" s="168"/>
      <c r="E69" s="103">
        <v>0</v>
      </c>
      <c r="G69" s="100">
        <v>0</v>
      </c>
      <c r="I69" s="151">
        <v>5414791</v>
      </c>
      <c r="K69" s="100">
        <v>13116643</v>
      </c>
    </row>
    <row r="70" spans="1:11" ht="16.5" customHeight="1">
      <c r="A70" s="96" t="s">
        <v>174</v>
      </c>
      <c r="B70" s="96"/>
      <c r="C70" s="168"/>
      <c r="E70" s="103">
        <v>0</v>
      </c>
      <c r="G70" s="100">
        <v>0</v>
      </c>
      <c r="I70" s="103">
        <v>0</v>
      </c>
      <c r="K70" s="100">
        <v>-9800000</v>
      </c>
    </row>
    <row r="71" spans="1:11" ht="16.5" customHeight="1">
      <c r="A71" s="82" t="s">
        <v>175</v>
      </c>
      <c r="C71" s="128"/>
      <c r="E71" s="151">
        <v>0</v>
      </c>
      <c r="G71" s="152">
        <v>9000000</v>
      </c>
      <c r="I71" s="103">
        <v>0</v>
      </c>
      <c r="K71" s="152">
        <v>9000000</v>
      </c>
    </row>
    <row r="72" spans="1:11" ht="16.5" customHeight="1">
      <c r="A72" s="82" t="s">
        <v>176</v>
      </c>
      <c r="B72" s="144"/>
      <c r="C72" s="128"/>
      <c r="E72" s="151">
        <v>-36178205</v>
      </c>
      <c r="G72" s="152">
        <v>-82653749</v>
      </c>
      <c r="I72" s="151">
        <v>-35725905</v>
      </c>
      <c r="J72" s="100"/>
      <c r="K72" s="100">
        <v>-72868621</v>
      </c>
    </row>
    <row r="73" spans="1:11" ht="16.5" customHeight="1">
      <c r="A73" s="82" t="s">
        <v>177</v>
      </c>
      <c r="B73" s="144"/>
      <c r="C73" s="142"/>
      <c r="E73" s="151">
        <v>-16189200</v>
      </c>
      <c r="G73" s="152">
        <v>-49470800</v>
      </c>
      <c r="I73" s="151">
        <v>-16189200</v>
      </c>
      <c r="J73" s="100"/>
      <c r="K73" s="100">
        <v>-49470800</v>
      </c>
    </row>
    <row r="74" spans="1:11" ht="16.5" customHeight="1">
      <c r="A74" s="82" t="s">
        <v>178</v>
      </c>
      <c r="B74" s="144"/>
      <c r="C74" s="142"/>
      <c r="E74" s="151">
        <v>131408917</v>
      </c>
      <c r="G74" s="152">
        <v>234968102</v>
      </c>
      <c r="I74" s="151">
        <v>131208917</v>
      </c>
      <c r="K74" s="152">
        <v>234968102</v>
      </c>
    </row>
    <row r="75" spans="1:11" ht="16.5" customHeight="1">
      <c r="A75" s="82" t="s">
        <v>179</v>
      </c>
      <c r="B75" s="144"/>
      <c r="C75" s="128"/>
      <c r="E75" s="151">
        <v>18221489</v>
      </c>
      <c r="G75" s="152">
        <v>11793910</v>
      </c>
      <c r="I75" s="151">
        <v>16820303</v>
      </c>
      <c r="J75" s="100"/>
      <c r="K75" s="169">
        <v>9622148</v>
      </c>
    </row>
    <row r="76" spans="1:11" ht="16.5" customHeight="1">
      <c r="A76" s="82" t="s">
        <v>180</v>
      </c>
      <c r="B76" s="144"/>
      <c r="C76" s="128"/>
      <c r="E76" s="151">
        <v>2556932</v>
      </c>
      <c r="G76" s="152">
        <v>1712803</v>
      </c>
      <c r="I76" s="151">
        <v>3574229</v>
      </c>
      <c r="J76" s="100"/>
      <c r="K76" s="169">
        <v>3111312</v>
      </c>
    </row>
    <row r="77" spans="1:11" ht="16.5" customHeight="1">
      <c r="A77" s="82" t="s">
        <v>181</v>
      </c>
      <c r="B77" s="144"/>
      <c r="C77" s="142"/>
      <c r="E77" s="154">
        <v>0</v>
      </c>
      <c r="G77" s="155">
        <v>0</v>
      </c>
      <c r="I77" s="154">
        <v>70559832</v>
      </c>
      <c r="J77" s="100"/>
      <c r="K77" s="97">
        <v>0</v>
      </c>
    </row>
    <row r="78" spans="1:11" ht="16.5" customHeight="1">
      <c r="B78" s="144"/>
      <c r="C78" s="128"/>
      <c r="E78" s="151"/>
      <c r="G78" s="152"/>
      <c r="I78" s="151"/>
      <c r="K78" s="152"/>
    </row>
    <row r="79" spans="1:11" ht="16.5" customHeight="1">
      <c r="A79" s="88" t="s">
        <v>182</v>
      </c>
      <c r="B79" s="88"/>
      <c r="E79" s="101">
        <f>SUM(E64:E77)</f>
        <v>-240820309</v>
      </c>
      <c r="G79" s="102">
        <f>SUM(G64:G77)</f>
        <v>-154911137</v>
      </c>
      <c r="I79" s="101">
        <f>SUM(I64:I77)</f>
        <v>-138390085</v>
      </c>
      <c r="K79" s="102">
        <f>SUM(K64:K76)</f>
        <v>-75301649</v>
      </c>
    </row>
    <row r="80" spans="1:11" ht="16.5" customHeight="1">
      <c r="A80" s="149"/>
      <c r="B80" s="149"/>
      <c r="C80" s="142"/>
      <c r="E80" s="103"/>
      <c r="G80" s="100"/>
      <c r="I80" s="103"/>
      <c r="K80" s="100"/>
    </row>
    <row r="81" spans="1:11" ht="16.5" customHeight="1">
      <c r="A81" s="109" t="s">
        <v>183</v>
      </c>
      <c r="B81" s="96"/>
      <c r="C81" s="142"/>
      <c r="E81" s="103"/>
      <c r="G81" s="100"/>
      <c r="I81" s="103"/>
      <c r="K81" s="100"/>
    </row>
    <row r="82" spans="1:11" ht="16.5" customHeight="1">
      <c r="A82" s="153" t="s">
        <v>184</v>
      </c>
      <c r="B82" s="96"/>
      <c r="C82" s="142">
        <v>13</v>
      </c>
      <c r="E82" s="103">
        <v>-47477611</v>
      </c>
      <c r="G82" s="100">
        <v>-41704641</v>
      </c>
      <c r="I82" s="103">
        <v>-43397717</v>
      </c>
      <c r="K82" s="100">
        <v>-36689280</v>
      </c>
    </row>
    <row r="83" spans="1:11" ht="16.5" customHeight="1">
      <c r="A83" s="96" t="s">
        <v>185</v>
      </c>
      <c r="B83" s="96"/>
      <c r="C83" s="142"/>
      <c r="E83" s="103"/>
      <c r="G83" s="100"/>
      <c r="I83" s="103"/>
      <c r="K83" s="100"/>
    </row>
    <row r="84" spans="1:11" ht="16.5" customHeight="1">
      <c r="B84" s="96" t="s">
        <v>186</v>
      </c>
      <c r="C84" s="170">
        <v>12.1</v>
      </c>
      <c r="E84" s="103">
        <v>80000000</v>
      </c>
      <c r="G84" s="100">
        <v>110000000</v>
      </c>
      <c r="I84" s="103">
        <v>0</v>
      </c>
      <c r="K84" s="100">
        <v>50000000</v>
      </c>
    </row>
    <row r="85" spans="1:11" ht="16.5" customHeight="1">
      <c r="A85" s="96" t="s">
        <v>187</v>
      </c>
      <c r="B85" s="96"/>
      <c r="C85" s="170"/>
      <c r="E85" s="103"/>
      <c r="G85" s="100"/>
      <c r="I85" s="103"/>
      <c r="K85" s="100"/>
    </row>
    <row r="86" spans="1:11" ht="16.5" customHeight="1">
      <c r="B86" s="96" t="s">
        <v>186</v>
      </c>
      <c r="C86" s="170">
        <v>12.2</v>
      </c>
      <c r="E86" s="151">
        <v>24902910</v>
      </c>
      <c r="G86" s="152">
        <v>162000000</v>
      </c>
      <c r="I86" s="151">
        <v>24902910</v>
      </c>
      <c r="K86" s="152">
        <v>162000000</v>
      </c>
    </row>
    <row r="87" spans="1:11" ht="16.5" customHeight="1">
      <c r="A87" s="149" t="s">
        <v>188</v>
      </c>
      <c r="B87" s="96"/>
      <c r="C87" s="170"/>
      <c r="E87" s="151"/>
      <c r="G87" s="152"/>
      <c r="I87" s="151"/>
      <c r="K87" s="152"/>
    </row>
    <row r="88" spans="1:11" ht="16.5" customHeight="1">
      <c r="B88" s="149" t="s">
        <v>186</v>
      </c>
      <c r="C88" s="170">
        <v>12.1</v>
      </c>
      <c r="E88" s="103">
        <v>-80000000</v>
      </c>
      <c r="G88" s="100">
        <v>-110000000</v>
      </c>
      <c r="I88" s="103">
        <v>0</v>
      </c>
      <c r="K88" s="100">
        <v>-50000000</v>
      </c>
    </row>
    <row r="89" spans="1:11" ht="16.5" customHeight="1">
      <c r="A89" s="153" t="s">
        <v>189</v>
      </c>
      <c r="B89" s="149"/>
      <c r="C89" s="170"/>
      <c r="E89" s="103"/>
      <c r="G89" s="100"/>
      <c r="I89" s="103"/>
      <c r="K89" s="100"/>
    </row>
    <row r="90" spans="1:11" ht="16.5" customHeight="1">
      <c r="B90" s="153" t="s">
        <v>186</v>
      </c>
      <c r="C90" s="89">
        <v>12.2</v>
      </c>
      <c r="E90" s="103">
        <v>-32937484</v>
      </c>
      <c r="G90" s="100">
        <v>-86067975</v>
      </c>
      <c r="I90" s="103">
        <v>-32937484</v>
      </c>
      <c r="K90" s="100">
        <v>-86067975</v>
      </c>
    </row>
    <row r="91" spans="1:11" ht="16.5" customHeight="1">
      <c r="A91" s="153" t="s">
        <v>190</v>
      </c>
      <c r="B91" s="96"/>
      <c r="C91" s="142">
        <v>17</v>
      </c>
      <c r="E91" s="151">
        <v>-129616341</v>
      </c>
      <c r="G91" s="152">
        <v>-77769704</v>
      </c>
      <c r="I91" s="151">
        <v>-129616173</v>
      </c>
      <c r="K91" s="152">
        <v>-77769704</v>
      </c>
    </row>
    <row r="92" spans="1:11" ht="16.5" customHeight="1">
      <c r="A92" s="149"/>
      <c r="B92" s="149"/>
      <c r="C92" s="142"/>
      <c r="E92" s="98"/>
      <c r="G92" s="99"/>
      <c r="I92" s="98"/>
      <c r="K92" s="99"/>
    </row>
    <row r="93" spans="1:11" ht="16.5" customHeight="1">
      <c r="A93" s="149" t="s">
        <v>191</v>
      </c>
      <c r="B93" s="149"/>
      <c r="C93" s="142"/>
      <c r="E93" s="163">
        <f>SUM(E82:E91)</f>
        <v>-185128526</v>
      </c>
      <c r="G93" s="164">
        <f>SUM(G82:G91)</f>
        <v>-43542320</v>
      </c>
      <c r="I93" s="163">
        <f>SUM(I82:I91)</f>
        <v>-181048464</v>
      </c>
      <c r="K93" s="164">
        <f>SUM(K82:K91)</f>
        <v>-38526959</v>
      </c>
    </row>
    <row r="94" spans="1:11" s="187" customFormat="1" ht="16.5" customHeight="1">
      <c r="A94" s="185"/>
      <c r="B94" s="185"/>
      <c r="C94" s="186"/>
      <c r="E94" s="188"/>
      <c r="G94" s="188"/>
      <c r="I94" s="188"/>
      <c r="K94" s="188"/>
    </row>
    <row r="95" spans="1:11" s="187" customFormat="1" ht="16.5" customHeight="1">
      <c r="A95" s="185"/>
      <c r="B95" s="185"/>
      <c r="C95" s="186"/>
      <c r="E95" s="188"/>
      <c r="G95" s="188"/>
      <c r="I95" s="188"/>
      <c r="K95" s="188"/>
    </row>
    <row r="96" spans="1:11" s="187" customFormat="1" ht="16.5" customHeight="1">
      <c r="A96" s="185"/>
      <c r="B96" s="185"/>
      <c r="C96" s="186"/>
      <c r="E96" s="188"/>
      <c r="G96" s="188"/>
      <c r="I96" s="188"/>
      <c r="K96" s="188"/>
    </row>
    <row r="97" spans="1:11" s="187" customFormat="1" ht="16.5" customHeight="1">
      <c r="A97" s="185"/>
      <c r="B97" s="185"/>
      <c r="C97" s="186"/>
      <c r="E97" s="188"/>
      <c r="G97" s="188"/>
      <c r="I97" s="188"/>
      <c r="K97" s="188"/>
    </row>
    <row r="98" spans="1:11" s="187" customFormat="1" ht="16.5" customHeight="1">
      <c r="A98" s="185"/>
      <c r="B98" s="185"/>
      <c r="C98" s="186"/>
      <c r="E98" s="188"/>
      <c r="G98" s="188"/>
      <c r="I98" s="188"/>
      <c r="K98" s="188"/>
    </row>
    <row r="99" spans="1:11" s="187" customFormat="1" ht="16.5" customHeight="1">
      <c r="A99" s="185"/>
      <c r="B99" s="185"/>
      <c r="C99" s="186"/>
      <c r="E99" s="188"/>
      <c r="G99" s="188"/>
      <c r="I99" s="188"/>
      <c r="K99" s="188"/>
    </row>
    <row r="100" spans="1:11" s="187" customFormat="1" ht="19.5" customHeight="1">
      <c r="A100" s="185"/>
      <c r="B100" s="185"/>
      <c r="C100" s="186"/>
      <c r="E100" s="188"/>
      <c r="G100" s="188"/>
      <c r="I100" s="188"/>
      <c r="K100" s="188"/>
    </row>
    <row r="101" spans="1:11" s="187" customFormat="1" ht="21.95" customHeight="1">
      <c r="A101" s="190" t="str">
        <f>+A51</f>
        <v>The accompanying notes form part of this interim financial information.</v>
      </c>
      <c r="B101" s="190"/>
      <c r="C101" s="191"/>
      <c r="D101" s="192"/>
      <c r="E101" s="193"/>
      <c r="F101" s="192"/>
      <c r="G101" s="193"/>
      <c r="H101" s="192"/>
      <c r="I101" s="193"/>
      <c r="J101" s="192"/>
      <c r="K101" s="193"/>
    </row>
    <row r="102" spans="1:11" ht="16.5" customHeight="1">
      <c r="A102" s="109" t="s">
        <v>0</v>
      </c>
      <c r="B102" s="149"/>
      <c r="C102" s="142"/>
      <c r="E102" s="100"/>
      <c r="G102" s="100"/>
    </row>
    <row r="103" spans="1:11" ht="16.5" customHeight="1">
      <c r="A103" s="167" t="s">
        <v>170</v>
      </c>
      <c r="B103" s="149"/>
      <c r="C103" s="142"/>
      <c r="E103" s="100"/>
      <c r="G103" s="100"/>
    </row>
    <row r="104" spans="1:11" ht="16.5" customHeight="1">
      <c r="A104" s="146" t="s">
        <v>101</v>
      </c>
      <c r="B104" s="165"/>
      <c r="C104" s="166"/>
      <c r="D104" s="147"/>
      <c r="E104" s="102"/>
      <c r="F104" s="147"/>
      <c r="G104" s="102"/>
      <c r="H104" s="147"/>
      <c r="I104" s="147"/>
      <c r="J104" s="147"/>
      <c r="K104" s="147"/>
    </row>
    <row r="105" spans="1:11" ht="16.5" customHeight="1">
      <c r="A105" s="144"/>
      <c r="B105" s="149"/>
      <c r="C105" s="142"/>
      <c r="E105" s="100"/>
      <c r="G105" s="100"/>
    </row>
    <row r="106" spans="1:11" ht="16.5" customHeight="1">
      <c r="A106" s="144"/>
      <c r="B106" s="149"/>
      <c r="C106" s="142"/>
      <c r="E106" s="100"/>
      <c r="G106" s="100"/>
    </row>
    <row r="107" spans="1:11" ht="16.5" customHeight="1">
      <c r="A107" s="78"/>
      <c r="B107" s="78"/>
      <c r="D107" s="173"/>
      <c r="E107" s="197" t="s">
        <v>3</v>
      </c>
      <c r="F107" s="197"/>
      <c r="G107" s="197"/>
      <c r="H107" s="92"/>
      <c r="I107" s="198" t="s">
        <v>4</v>
      </c>
      <c r="J107" s="198"/>
      <c r="K107" s="198"/>
    </row>
    <row r="108" spans="1:11" ht="16.5" customHeight="1">
      <c r="A108" s="78"/>
      <c r="B108" s="78"/>
      <c r="D108" s="173"/>
      <c r="E108" s="199" t="s">
        <v>5</v>
      </c>
      <c r="F108" s="199"/>
      <c r="G108" s="199"/>
      <c r="H108" s="92"/>
      <c r="I108" s="199" t="s">
        <v>5</v>
      </c>
      <c r="J108" s="199"/>
      <c r="K108" s="199"/>
    </row>
    <row r="109" spans="1:11" ht="16.5" customHeight="1">
      <c r="A109" s="149"/>
      <c r="B109" s="149"/>
      <c r="C109" s="142"/>
      <c r="D109" s="100"/>
      <c r="E109" s="150" t="s">
        <v>8</v>
      </c>
      <c r="F109" s="173"/>
      <c r="G109" s="150" t="s">
        <v>8</v>
      </c>
      <c r="H109" s="127"/>
      <c r="I109" s="150" t="s">
        <v>8</v>
      </c>
      <c r="J109" s="127"/>
      <c r="K109" s="150" t="s">
        <v>8</v>
      </c>
    </row>
    <row r="110" spans="1:11" ht="16.5" customHeight="1">
      <c r="A110" s="96"/>
      <c r="B110" s="96"/>
      <c r="D110" s="129"/>
      <c r="E110" s="92">
        <v>2023</v>
      </c>
      <c r="F110" s="129"/>
      <c r="G110" s="92">
        <v>2022</v>
      </c>
      <c r="H110" s="92"/>
      <c r="I110" s="92">
        <v>2023</v>
      </c>
      <c r="J110" s="129"/>
      <c r="K110" s="92">
        <v>2022</v>
      </c>
    </row>
    <row r="111" spans="1:11" ht="16.5" customHeight="1">
      <c r="A111" s="149"/>
      <c r="B111" s="149"/>
      <c r="D111" s="129"/>
      <c r="E111" s="86" t="s">
        <v>75</v>
      </c>
      <c r="F111" s="129"/>
      <c r="G111" s="86" t="s">
        <v>75</v>
      </c>
      <c r="H111" s="80"/>
      <c r="I111" s="86" t="s">
        <v>75</v>
      </c>
      <c r="J111" s="80"/>
      <c r="K111" s="86" t="s">
        <v>75</v>
      </c>
    </row>
    <row r="112" spans="1:11" ht="16.5" customHeight="1">
      <c r="A112" s="149"/>
      <c r="B112" s="149"/>
      <c r="C112" s="142"/>
      <c r="E112" s="103"/>
      <c r="G112" s="100"/>
      <c r="I112" s="103"/>
      <c r="K112" s="100"/>
    </row>
    <row r="113" spans="1:11" ht="16.5" customHeight="1">
      <c r="A113" s="144" t="s">
        <v>192</v>
      </c>
      <c r="B113" s="144"/>
      <c r="C113" s="142"/>
      <c r="E113" s="103">
        <f>E93+E79+E45</f>
        <v>7839751</v>
      </c>
      <c r="G113" s="100">
        <f>G93+G79+G45</f>
        <v>266422537</v>
      </c>
      <c r="I113" s="103">
        <f>I93+I79+I45</f>
        <v>51580267</v>
      </c>
      <c r="K113" s="100">
        <f>K93+K79+K45</f>
        <v>291495267</v>
      </c>
    </row>
    <row r="114" spans="1:11" ht="16.5" customHeight="1">
      <c r="A114" s="157" t="s">
        <v>208</v>
      </c>
      <c r="B114" s="149"/>
      <c r="C114" s="142"/>
      <c r="E114" s="182"/>
      <c r="F114" s="184"/>
      <c r="G114" s="183"/>
      <c r="H114" s="184"/>
      <c r="I114" s="182"/>
      <c r="J114" s="184"/>
      <c r="K114" s="183"/>
    </row>
    <row r="115" spans="1:11" ht="16.5" customHeight="1">
      <c r="A115" s="157"/>
      <c r="B115" s="149" t="s">
        <v>209</v>
      </c>
      <c r="C115" s="142"/>
      <c r="E115" s="154">
        <v>799404344</v>
      </c>
      <c r="G115" s="155">
        <v>622968792</v>
      </c>
      <c r="I115" s="154">
        <v>549814155</v>
      </c>
      <c r="K115" s="155">
        <v>355213534</v>
      </c>
    </row>
    <row r="116" spans="1:11" ht="16.5" customHeight="1">
      <c r="A116" s="144"/>
      <c r="B116" s="144"/>
      <c r="C116" s="142"/>
      <c r="E116" s="114"/>
      <c r="I116" s="114"/>
    </row>
    <row r="117" spans="1:11" ht="16.5" customHeight="1" thickBot="1">
      <c r="A117" s="167" t="s">
        <v>193</v>
      </c>
      <c r="B117" s="144"/>
      <c r="C117" s="142"/>
      <c r="E117" s="112">
        <f>SUM(E113:E114)</f>
        <v>7839751</v>
      </c>
      <c r="G117" s="113">
        <f>SUM(G113:G114)</f>
        <v>266422537</v>
      </c>
      <c r="I117" s="112">
        <f>SUM(I113:I114)</f>
        <v>51580267</v>
      </c>
      <c r="K117" s="113">
        <f>SUM(K113:K114)</f>
        <v>291495267</v>
      </c>
    </row>
    <row r="118" spans="1:11" ht="16.5" customHeight="1" thickTop="1">
      <c r="A118" s="78"/>
      <c r="B118" s="149"/>
      <c r="C118" s="142"/>
      <c r="E118" s="100"/>
      <c r="G118" s="100"/>
      <c r="I118" s="100"/>
      <c r="K118" s="100"/>
    </row>
    <row r="119" spans="1:11" ht="16.5" customHeight="1">
      <c r="A119" s="78"/>
      <c r="B119" s="149"/>
      <c r="C119" s="142"/>
      <c r="E119" s="100"/>
      <c r="G119" s="100"/>
      <c r="I119" s="100"/>
      <c r="K119" s="100"/>
    </row>
    <row r="120" spans="1:11" ht="16.5" customHeight="1">
      <c r="A120" s="78" t="s">
        <v>194</v>
      </c>
      <c r="B120" s="149"/>
      <c r="C120" s="142"/>
      <c r="E120" s="100"/>
      <c r="G120" s="100"/>
      <c r="I120" s="100"/>
      <c r="K120" s="100"/>
    </row>
    <row r="121" spans="1:11" ht="16.5" customHeight="1">
      <c r="A121" s="78"/>
      <c r="B121" s="149"/>
      <c r="C121" s="142"/>
      <c r="E121" s="100"/>
      <c r="G121" s="100"/>
      <c r="I121" s="100"/>
      <c r="K121" s="100"/>
    </row>
    <row r="122" spans="1:11" ht="16.5" customHeight="1">
      <c r="A122" s="82" t="s">
        <v>195</v>
      </c>
      <c r="B122" s="149"/>
      <c r="C122" s="142"/>
      <c r="E122" s="100"/>
      <c r="G122" s="100"/>
      <c r="I122" s="100"/>
      <c r="K122" s="100"/>
    </row>
    <row r="123" spans="1:11" ht="16.5" customHeight="1">
      <c r="B123" s="149"/>
      <c r="C123" s="142"/>
      <c r="E123" s="100"/>
      <c r="G123" s="100"/>
      <c r="I123" s="100"/>
      <c r="K123" s="100"/>
    </row>
    <row r="124" spans="1:11" ht="16.5" customHeight="1">
      <c r="A124" s="88" t="s">
        <v>196</v>
      </c>
      <c r="B124" s="149"/>
      <c r="C124" s="142"/>
      <c r="E124" s="103">
        <v>55566324</v>
      </c>
      <c r="G124" s="100">
        <v>45079189</v>
      </c>
      <c r="I124" s="103">
        <v>54509135</v>
      </c>
      <c r="K124" s="115">
        <v>45046139</v>
      </c>
    </row>
    <row r="125" spans="1:11" ht="16.5" customHeight="1">
      <c r="A125" s="149" t="s">
        <v>197</v>
      </c>
      <c r="B125" s="149"/>
      <c r="C125" s="142"/>
      <c r="E125" s="103">
        <v>350000</v>
      </c>
      <c r="G125" s="100">
        <v>0</v>
      </c>
      <c r="I125" s="103">
        <v>350000</v>
      </c>
      <c r="K125" s="115">
        <v>0</v>
      </c>
    </row>
    <row r="126" spans="1:11" ht="16.5" customHeight="1">
      <c r="A126" s="82" t="s">
        <v>198</v>
      </c>
      <c r="B126" s="149"/>
      <c r="C126" s="142"/>
      <c r="E126" s="103">
        <v>24358102</v>
      </c>
      <c r="G126" s="100">
        <v>44191086</v>
      </c>
      <c r="I126" s="103">
        <v>11356655</v>
      </c>
      <c r="K126" s="100">
        <v>39928875</v>
      </c>
    </row>
    <row r="127" spans="1:11" ht="16.5" customHeight="1">
      <c r="A127" s="149"/>
      <c r="B127" s="149"/>
      <c r="C127" s="142"/>
      <c r="E127" s="100"/>
      <c r="G127" s="100"/>
      <c r="I127" s="100"/>
      <c r="K127" s="115"/>
    </row>
    <row r="128" spans="1:11" ht="16.5" customHeight="1">
      <c r="A128" s="149"/>
      <c r="B128" s="149"/>
      <c r="C128" s="142"/>
      <c r="E128" s="100"/>
      <c r="G128" s="100"/>
      <c r="I128" s="100"/>
      <c r="K128" s="115"/>
    </row>
    <row r="129" spans="1:11" ht="16.5" customHeight="1">
      <c r="A129" s="149"/>
      <c r="B129" s="149"/>
      <c r="C129" s="142"/>
      <c r="E129" s="100"/>
      <c r="G129" s="100"/>
      <c r="I129" s="100"/>
      <c r="K129" s="115"/>
    </row>
    <row r="130" spans="1:11" ht="16.5" customHeight="1">
      <c r="A130" s="149"/>
      <c r="B130" s="149"/>
      <c r="C130" s="142"/>
      <c r="E130" s="100"/>
      <c r="G130" s="100"/>
      <c r="I130" s="100"/>
      <c r="K130" s="115"/>
    </row>
    <row r="131" spans="1:11" ht="16.5" customHeight="1">
      <c r="A131" s="149"/>
      <c r="B131" s="149"/>
      <c r="C131" s="142"/>
      <c r="E131" s="100"/>
      <c r="G131" s="100"/>
      <c r="I131" s="100"/>
      <c r="K131" s="115"/>
    </row>
    <row r="132" spans="1:11" ht="16.5" customHeight="1">
      <c r="A132" s="149"/>
      <c r="B132" s="149"/>
      <c r="C132" s="142"/>
      <c r="E132" s="100"/>
      <c r="G132" s="100"/>
      <c r="I132" s="100"/>
      <c r="K132" s="115"/>
    </row>
    <row r="133" spans="1:11" ht="16.5" customHeight="1">
      <c r="A133" s="149"/>
      <c r="B133" s="149"/>
      <c r="C133" s="142"/>
      <c r="E133" s="100"/>
      <c r="G133" s="100"/>
      <c r="I133" s="100"/>
      <c r="K133" s="115"/>
    </row>
    <row r="134" spans="1:11" ht="16.5" customHeight="1">
      <c r="A134" s="149"/>
      <c r="B134" s="149"/>
      <c r="C134" s="142"/>
      <c r="E134" s="100"/>
      <c r="G134" s="100"/>
      <c r="I134" s="100"/>
      <c r="K134" s="115"/>
    </row>
    <row r="135" spans="1:11" ht="16.5" customHeight="1">
      <c r="A135" s="149"/>
      <c r="B135" s="149"/>
      <c r="C135" s="142"/>
      <c r="E135" s="100"/>
      <c r="G135" s="100"/>
      <c r="I135" s="100"/>
      <c r="K135" s="115"/>
    </row>
    <row r="136" spans="1:11" ht="16.5" customHeight="1">
      <c r="A136" s="149"/>
      <c r="B136" s="149"/>
      <c r="C136" s="142"/>
      <c r="E136" s="100"/>
      <c r="G136" s="100"/>
      <c r="I136" s="100"/>
      <c r="K136" s="115"/>
    </row>
    <row r="137" spans="1:11" ht="16.5" customHeight="1">
      <c r="A137" s="149"/>
      <c r="B137" s="149"/>
      <c r="C137" s="142"/>
      <c r="E137" s="100"/>
      <c r="G137" s="100"/>
      <c r="I137" s="100"/>
      <c r="K137" s="115"/>
    </row>
    <row r="138" spans="1:11" ht="16.5" customHeight="1">
      <c r="A138" s="149"/>
      <c r="B138" s="149"/>
      <c r="C138" s="142"/>
      <c r="E138" s="100"/>
      <c r="G138" s="100"/>
      <c r="I138" s="100"/>
      <c r="K138" s="115"/>
    </row>
    <row r="139" spans="1:11" ht="16.5" customHeight="1">
      <c r="A139" s="149"/>
      <c r="B139" s="149"/>
      <c r="C139" s="142"/>
      <c r="E139" s="100"/>
      <c r="G139" s="100"/>
      <c r="I139" s="100"/>
      <c r="K139" s="115"/>
    </row>
    <row r="140" spans="1:11" ht="16.5" customHeight="1">
      <c r="A140" s="149"/>
      <c r="B140" s="149"/>
      <c r="C140" s="142"/>
      <c r="E140" s="100"/>
      <c r="G140" s="100"/>
      <c r="I140" s="100"/>
      <c r="K140" s="115"/>
    </row>
    <row r="141" spans="1:11" ht="16.5" customHeight="1">
      <c r="A141" s="149"/>
      <c r="B141" s="149"/>
      <c r="C141" s="142"/>
      <c r="E141" s="100"/>
      <c r="G141" s="100"/>
      <c r="I141" s="100"/>
      <c r="K141" s="115"/>
    </row>
    <row r="142" spans="1:11" ht="16.5" customHeight="1">
      <c r="A142" s="149"/>
      <c r="B142" s="149"/>
      <c r="C142" s="142"/>
      <c r="E142" s="100"/>
      <c r="G142" s="100"/>
      <c r="I142" s="100"/>
      <c r="K142" s="115"/>
    </row>
    <row r="143" spans="1:11" ht="16.5" customHeight="1">
      <c r="A143" s="149"/>
      <c r="B143" s="149"/>
      <c r="C143" s="142"/>
      <c r="E143" s="100"/>
      <c r="G143" s="100"/>
      <c r="I143" s="100"/>
      <c r="K143" s="115"/>
    </row>
    <row r="144" spans="1:11" ht="16.5" customHeight="1">
      <c r="A144" s="149"/>
      <c r="B144" s="149"/>
      <c r="C144" s="142"/>
      <c r="E144" s="100"/>
      <c r="G144" s="100"/>
      <c r="I144" s="100"/>
      <c r="K144" s="115"/>
    </row>
    <row r="145" spans="1:11" ht="16.5" customHeight="1">
      <c r="A145" s="149"/>
      <c r="B145" s="149"/>
      <c r="C145" s="142"/>
      <c r="E145" s="100"/>
      <c r="G145" s="100"/>
      <c r="I145" s="100"/>
      <c r="K145" s="115"/>
    </row>
    <row r="146" spans="1:11" ht="16.5" customHeight="1">
      <c r="A146" s="149"/>
      <c r="B146" s="149"/>
      <c r="C146" s="142"/>
      <c r="E146" s="100"/>
      <c r="G146" s="100"/>
      <c r="I146" s="100"/>
      <c r="K146" s="115"/>
    </row>
    <row r="147" spans="1:11" ht="16.5" customHeight="1">
      <c r="A147" s="149"/>
      <c r="B147" s="149"/>
      <c r="C147" s="142"/>
      <c r="E147" s="100"/>
      <c r="G147" s="100"/>
      <c r="I147" s="100"/>
      <c r="K147" s="115"/>
    </row>
    <row r="148" spans="1:11" ht="16.5" customHeight="1">
      <c r="A148" s="149"/>
      <c r="B148" s="149"/>
      <c r="C148" s="142"/>
      <c r="E148" s="100"/>
      <c r="G148" s="100"/>
      <c r="I148" s="100"/>
      <c r="K148" s="115"/>
    </row>
    <row r="149" spans="1:11" ht="16.5" customHeight="1">
      <c r="A149" s="149"/>
      <c r="B149" s="149"/>
      <c r="C149" s="142"/>
      <c r="E149" s="100"/>
      <c r="G149" s="100"/>
      <c r="I149" s="100"/>
      <c r="K149" s="115"/>
    </row>
    <row r="150" spans="1:11" ht="18" customHeight="1">
      <c r="A150" s="149"/>
      <c r="B150" s="149"/>
      <c r="C150" s="142"/>
      <c r="E150" s="100"/>
      <c r="G150" s="100"/>
      <c r="I150" s="100"/>
      <c r="K150" s="115"/>
    </row>
    <row r="151" spans="1:11" ht="22.15" customHeight="1">
      <c r="A151" s="171" t="s">
        <v>37</v>
      </c>
      <c r="B151" s="147"/>
      <c r="C151" s="172"/>
      <c r="D151" s="147"/>
      <c r="E151" s="164"/>
      <c r="F151" s="147"/>
      <c r="G151" s="164"/>
      <c r="H151" s="147"/>
      <c r="I151" s="147"/>
      <c r="J151" s="147"/>
      <c r="K151" s="147"/>
    </row>
  </sheetData>
  <mergeCells count="12">
    <mergeCell ref="E107:G107"/>
    <mergeCell ref="I107:K107"/>
    <mergeCell ref="E108:G108"/>
    <mergeCell ref="I108:K108"/>
    <mergeCell ref="E58:G58"/>
    <mergeCell ref="I58:K58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K7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Chotika Asawawimon (TH)</dc:creator>
  <cp:lastModifiedBy>Siriwan Boonsawat (TH)</cp:lastModifiedBy>
  <cp:lastPrinted>2023-11-07T08:59:46Z</cp:lastPrinted>
  <dcterms:created xsi:type="dcterms:W3CDTF">2023-10-27T03:00:50Z</dcterms:created>
  <dcterms:modified xsi:type="dcterms:W3CDTF">2023-11-07T08:59:52Z</dcterms:modified>
</cp:coreProperties>
</file>