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thumnipan001\Desktop\TSE\TSE Q3'23\FS per PwC\Final\Thai Solar Energy (TSE)_SepQ3'23 (ARW-14)\"/>
    </mc:Choice>
  </mc:AlternateContent>
  <xr:revisionPtr revIDLastSave="0" documentId="13_ncr:1_{12FF1498-4D6D-4E70-A76A-A14C9B7D2DEF}" xr6:coauthVersionLast="47" xr6:coauthVersionMax="47" xr10:uidLastSave="{00000000-0000-0000-0000-000000000000}"/>
  <bookViews>
    <workbookView xWindow="-108" yWindow="-108" windowWidth="23256" windowHeight="12456" activeTab="5" xr2:uid="{3FADD750-31B7-4FD9-908B-F49A1B512F4A}"/>
  </bookViews>
  <sheets>
    <sheet name="2-4" sheetId="1" r:id="rId1"/>
    <sheet name="5(3M)" sheetId="2" r:id="rId2"/>
    <sheet name="6(9M)" sheetId="3" r:id="rId3"/>
    <sheet name="7" sheetId="4" r:id="rId4"/>
    <sheet name="8" sheetId="5" r:id="rId5"/>
    <sheet name="9-11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35" i="6" l="1"/>
  <c r="A93" i="6"/>
  <c r="A92" i="6"/>
  <c r="K89" i="6"/>
  <c r="I89" i="6"/>
  <c r="G89" i="6"/>
  <c r="E89" i="6"/>
  <c r="K73" i="6"/>
  <c r="I73" i="6"/>
  <c r="G73" i="6"/>
  <c r="E73" i="6"/>
  <c r="A48" i="6"/>
  <c r="K29" i="6"/>
  <c r="K41" i="6" s="1"/>
  <c r="K45" i="6" s="1"/>
  <c r="G29" i="6"/>
  <c r="G41" i="6" s="1"/>
  <c r="G45" i="6" s="1"/>
  <c r="A3" i="6"/>
  <c r="A95" i="6" s="1"/>
  <c r="K26" i="5"/>
  <c r="I26" i="5"/>
  <c r="G26" i="5"/>
  <c r="E26" i="5"/>
  <c r="M24" i="5"/>
  <c r="M23" i="5"/>
  <c r="M22" i="5"/>
  <c r="M19" i="5"/>
  <c r="M26" i="5" s="1"/>
  <c r="K17" i="5"/>
  <c r="I17" i="5"/>
  <c r="G17" i="5"/>
  <c r="E17" i="5"/>
  <c r="M15" i="5"/>
  <c r="M14" i="5"/>
  <c r="M11" i="5"/>
  <c r="M17" i="5" s="1"/>
  <c r="A3" i="5"/>
  <c r="U31" i="4"/>
  <c r="Q31" i="4"/>
  <c r="O31" i="4"/>
  <c r="M31" i="4"/>
  <c r="K31" i="4"/>
  <c r="I31" i="4"/>
  <c r="G31" i="4"/>
  <c r="E31" i="4"/>
  <c r="W29" i="4"/>
  <c r="S29" i="4"/>
  <c r="S28" i="4"/>
  <c r="W28" i="4" s="1"/>
  <c r="W27" i="4"/>
  <c r="S27" i="4"/>
  <c r="S24" i="4"/>
  <c r="S31" i="4" s="1"/>
  <c r="U22" i="4"/>
  <c r="Q22" i="4"/>
  <c r="O22" i="4"/>
  <c r="M22" i="4"/>
  <c r="K22" i="4"/>
  <c r="I22" i="4"/>
  <c r="G22" i="4"/>
  <c r="E22" i="4"/>
  <c r="W20" i="4"/>
  <c r="S20" i="4"/>
  <c r="W19" i="4"/>
  <c r="S19" i="4"/>
  <c r="S18" i="4"/>
  <c r="W18" i="4" s="1"/>
  <c r="W17" i="4"/>
  <c r="S17" i="4"/>
  <c r="W14" i="4"/>
  <c r="W22" i="4" s="1"/>
  <c r="S14" i="4"/>
  <c r="S22" i="4" s="1"/>
  <c r="A3" i="4"/>
  <c r="J47" i="3"/>
  <c r="H47" i="3"/>
  <c r="F47" i="3"/>
  <c r="D47" i="3"/>
  <c r="J41" i="3"/>
  <c r="H41" i="3"/>
  <c r="F41" i="3"/>
  <c r="D41" i="3"/>
  <c r="H17" i="3"/>
  <c r="H25" i="3" s="1"/>
  <c r="F17" i="3"/>
  <c r="F25" i="3" s="1"/>
  <c r="F28" i="3" s="1"/>
  <c r="F35" i="3" s="1"/>
  <c r="D17" i="3"/>
  <c r="D25" i="3" s="1"/>
  <c r="J14" i="3"/>
  <c r="J17" i="3" s="1"/>
  <c r="J25" i="3" s="1"/>
  <c r="J28" i="3" s="1"/>
  <c r="J35" i="3" s="1"/>
  <c r="H14" i="3"/>
  <c r="F14" i="3"/>
  <c r="D14" i="3"/>
  <c r="J47" i="2"/>
  <c r="H47" i="2"/>
  <c r="F47" i="2"/>
  <c r="D47" i="2"/>
  <c r="J41" i="2"/>
  <c r="H41" i="2"/>
  <c r="F41" i="2"/>
  <c r="D41" i="2"/>
  <c r="J14" i="2"/>
  <c r="J17" i="2" s="1"/>
  <c r="J25" i="2" s="1"/>
  <c r="J28" i="2" s="1"/>
  <c r="J35" i="2" s="1"/>
  <c r="H14" i="2"/>
  <c r="H17" i="2" s="1"/>
  <c r="H25" i="2" s="1"/>
  <c r="H28" i="2" s="1"/>
  <c r="H35" i="2" s="1"/>
  <c r="F14" i="2"/>
  <c r="F17" i="2" s="1"/>
  <c r="F25" i="2" s="1"/>
  <c r="F28" i="2" s="1"/>
  <c r="F35" i="2" s="1"/>
  <c r="D14" i="2"/>
  <c r="D17" i="2" s="1"/>
  <c r="D25" i="2" s="1"/>
  <c r="D28" i="2" s="1"/>
  <c r="D35" i="2" s="1"/>
  <c r="G139" i="1"/>
  <c r="G141" i="1" s="1"/>
  <c r="K136" i="1"/>
  <c r="K139" i="1" s="1"/>
  <c r="I136" i="1"/>
  <c r="I139" i="1" s="1"/>
  <c r="I141" i="1" s="1"/>
  <c r="G136" i="1"/>
  <c r="E136" i="1"/>
  <c r="E139" i="1" s="1"/>
  <c r="E141" i="1" s="1"/>
  <c r="A110" i="1"/>
  <c r="A108" i="1"/>
  <c r="A107" i="1"/>
  <c r="A159" i="1" s="1"/>
  <c r="K95" i="1"/>
  <c r="I95" i="1"/>
  <c r="G95" i="1"/>
  <c r="E95" i="1"/>
  <c r="K82" i="1"/>
  <c r="K97" i="1" s="1"/>
  <c r="I82" i="1"/>
  <c r="I97" i="1" s="1"/>
  <c r="G82" i="1"/>
  <c r="G97" i="1" s="1"/>
  <c r="E82" i="1"/>
  <c r="E97" i="1" s="1"/>
  <c r="A58" i="1"/>
  <c r="A56" i="1"/>
  <c r="K45" i="1"/>
  <c r="I45" i="1"/>
  <c r="G45" i="1"/>
  <c r="E45" i="1"/>
  <c r="K28" i="1"/>
  <c r="K47" i="1" s="1"/>
  <c r="I28" i="1"/>
  <c r="I47" i="1" s="1"/>
  <c r="G28" i="1"/>
  <c r="G47" i="1" s="1"/>
  <c r="E28" i="1"/>
  <c r="E47" i="1" s="1"/>
  <c r="G102" i="6" l="1"/>
  <c r="G106" i="6" s="1"/>
  <c r="K102" i="6"/>
  <c r="K106" i="6" s="1"/>
  <c r="K141" i="1"/>
  <c r="E11" i="6"/>
  <c r="E29" i="6" s="1"/>
  <c r="E41" i="6" s="1"/>
  <c r="E45" i="6" s="1"/>
  <c r="E102" i="6" s="1"/>
  <c r="E106" i="6" s="1"/>
  <c r="D28" i="3"/>
  <c r="D35" i="3" s="1"/>
  <c r="I11" i="6"/>
  <c r="I29" i="6" s="1"/>
  <c r="I41" i="6" s="1"/>
  <c r="I45" i="6" s="1"/>
  <c r="I102" i="6" s="1"/>
  <c r="I106" i="6" s="1"/>
  <c r="H28" i="3"/>
  <c r="H35" i="3" s="1"/>
  <c r="W24" i="4"/>
  <c r="W31" i="4" s="1"/>
  <c r="A50" i="6"/>
</calcChain>
</file>

<file path=xl/sharedStrings.xml><?xml version="1.0" encoding="utf-8"?>
<sst xmlns="http://schemas.openxmlformats.org/spreadsheetml/2006/main" count="460" uniqueCount="217">
  <si>
    <t xml:space="preserve">บริษัท ไทย โซล่าร์ เอ็นเนอร์ยี่ จำกัด (มหาชน) </t>
  </si>
  <si>
    <t>งบแสดงฐานะการเงิน</t>
  </si>
  <si>
    <t>ณ วันที่ 30 กันยายน พ.ศ. 2566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</si>
  <si>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</si>
  <si>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</si>
  <si>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</si>
  <si>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</si>
  <si>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30 กันยายน</t>
  </si>
  <si>
    <t>31 ธันวาคม</t>
  </si>
  <si>
    <t>พ.ศ. 2566</t>
  </si>
  <si>
    <t>พ.ศ. 2565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</si>
  <si>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</si>
  <si>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</si>
  <si>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</si>
  <si>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</si>
  <si>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</si>
  <si>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เงินฝากธนาคารที่มีข้อจำกัดในการเบิกใช้ระยะสั้น</t>
  </si>
  <si>
    <t>สินทรัพย์ทางการเงินที่วัดมูลค่าตาม</t>
  </si>
  <si>
    <t>วิธีราคาทุนตัดจำหน่าย</t>
  </si>
  <si>
    <t>สินทรัพย์ทางการเงินที่วัดมูลค่าด้วย</t>
  </si>
  <si>
    <t>มูลค่ายุติธรรมงบกำไรขาดทุน</t>
  </si>
  <si>
    <t>ลูกหนี้การค้าและลูกหนี้อื่น</t>
  </si>
  <si>
    <t>เงินให้กู้ยืมระยะยาวแก่บริษัทย่อย</t>
  </si>
  <si>
    <t>ที่ถึงกำหนดรับชำระภายในหนึ่งปี</t>
  </si>
  <si>
    <t>สินค้าคงเหลือ</t>
  </si>
  <si>
    <t>ภาษีมูลค่าเพิ่มรอขอคืน</t>
  </si>
  <si>
    <t>ภาษีซื้อที่ยังไม่ถึงกำหนดชำระ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</si>
  <si>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</si>
  <si>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</si>
  <si>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</si>
  <si>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เงินฝากธนาคารที่มีข้อจำกัดในการเบิกใช้ระยะยาว</t>
  </si>
  <si>
    <t>ลูกหนี้จากการจำหน่ายเงินลงทุน</t>
  </si>
  <si>
    <t>เงินลงทุนในบริษัทย่อย</t>
  </si>
  <si>
    <t>เงินลงทุนในการร่วมค้า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</si>
  <si>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</si>
  <si>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</si>
  <si>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</si>
  <si>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ค่าความนิยม</t>
  </si>
  <si>
    <t>สินทรัพย์ไม่มีตัวตน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</si>
  <si>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</si>
  <si>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</si>
  <si>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</si>
  <si>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</si>
  <si>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______________________________________     กรรมการ ______________________________________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</si>
  <si>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</si>
  <si>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</si>
  <si>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</si>
  <si>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</si>
  <si>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</si>
  <si>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เจ้าหนี้ค่าก่อสร้างและเจ้าหนี้อื่น</t>
  </si>
  <si>
    <t>เจ้าหนี้ค่าสิทธิในสัญญาซื้อขายไฟฟ้า</t>
  </si>
  <si>
    <t>ที่ถึงกำหนดชำระภายในหนึ่งปี</t>
  </si>
  <si>
    <t>หนี้สินตามสัญญาเช่า</t>
  </si>
  <si>
    <t>ส่วนของเงินกู้ยืมระยะยาว</t>
  </si>
  <si>
    <t>ส่วนของหุ้นกู้ที่ถึงกำหนดชำระภายในหนึ่งปี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</si>
  <si>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</si>
  <si>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</si>
  <si>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</si>
  <si>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</si>
  <si>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</si>
  <si>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หุ้นกู้</t>
  </si>
  <si>
    <t>ภาระผูกพันผลประโยชน์พนักงาน</t>
  </si>
  <si>
    <t>ประมาณการหนี้สินการรื้อถอนสินทรัพย์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</si>
  <si>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</si>
  <si>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</si>
  <si>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</si>
  <si>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</si>
  <si>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</si>
  <si>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</si>
  <si>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</si>
  <si>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</si>
  <si>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   หุ้นสามัญจำนวน 2,477,474,454 หุ้น </t>
  </si>
  <si>
    <t xml:space="preserve">   มูลค่าที่ตราไว้หุ้นละ 1 บาท</t>
  </si>
  <si>
    <t>ทุนที่ออกและเรียกชำระแล้ว</t>
  </si>
  <si>
    <t xml:space="preserve">   หุ้นสามัญจำนวน 2,117,716,281 หุ้น </t>
  </si>
  <si>
    <t xml:space="preserve">   ชำระแล้วเต็มมูลค่า</t>
  </si>
  <si>
    <t>ส่วนเกินมูลค่าหุ้นสามัญ</t>
  </si>
  <si>
    <t>กำไร(ขาดทุน)สะสม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</si>
  <si>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</si>
  <si>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</si>
  <si>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องค์ประกอบอื่นของส่วนของเจ้าของ</t>
  </si>
  <si>
    <t>-</t>
  </si>
  <si>
    <t>รวมส่วนของเจ้าของของบริษัทใหญ่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</si>
  <si>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</si>
  <si>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</si>
  <si>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</si>
  <si>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</si>
  <si>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สำหรับงวดสามเดือนสิ้นสุดวันที่ 30 กันยายน พ.ศ. 2566</t>
  </si>
  <si>
    <t>รายได้จากการขายและให้บริการ</t>
  </si>
  <si>
    <t>รายได้เงินอุดหนุนส่วนเพิ่มราคารับซื้อไฟฟ้า</t>
  </si>
  <si>
    <t>รายได้ค่าบริหารจัดการ</t>
  </si>
  <si>
    <t>รวมรายได้</t>
  </si>
  <si>
    <t>ต้นทุนขายและบริการ</t>
  </si>
  <si>
    <t>กำไรขั้นต้น</t>
  </si>
  <si>
    <t>เงินปันผลรับ</t>
  </si>
  <si>
    <t xml:space="preserve">รายได้อื่น </t>
  </si>
  <si>
    <t xml:space="preserve">ค่าใช้จ่ายในการบริหาร     </t>
  </si>
  <si>
    <t>กำไร(ขาดทุน)อื่น</t>
  </si>
  <si>
    <t>ต้นทุนทางการเงิน</t>
  </si>
  <si>
    <t>ส่วนแบ่งกำไรจากเงินลงทุนในการร่วมค้า</t>
  </si>
  <si>
    <t>กำไรก่อนภาษีเงินได้</t>
  </si>
  <si>
    <t>ภาษีเงินได้</t>
  </si>
  <si>
    <t>กำไรสำหรับงวด</t>
  </si>
  <si>
    <t>กำไรขาดทุนเบ็ดเสร็จอื่นสำหรับงวด</t>
  </si>
  <si>
    <t>รายการที่จะจัดประเภทรายการใหม่เป็นกำไร</t>
  </si>
  <si>
    <t xml:space="preserve">   หรือขาดทุนในภายหลัง</t>
  </si>
  <si>
    <t xml:space="preserve">   ผลต่างของอัตราแลกเปลี่ยนจากการแปลงค่างบการเงิน</t>
  </si>
  <si>
    <t>กำไรขาดทุนเบ็ดเสร็จรวมสำหรับงวด</t>
  </si>
  <si>
    <t>การแบ่งปันกำไรสำหรับงวด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</si>
  <si>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</si>
  <si>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</si>
  <si>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</si>
  <si>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บาท</t>
  </si>
  <si>
    <t xml:space="preserve">กำไรต่อหุ้นพื้นฐาน </t>
  </si>
  <si>
    <t>กำไรต่อหุ้น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</si>
  <si>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</si>
  <si>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สำหรับงวดเก้าเดือนสิ้นสุดวันที่ 30 กันยายน พ.ศ. 2566</t>
  </si>
  <si>
    <t xml:space="preserve">กำไร(ขาดทุน)ต่อหุ้นพื้นฐาน </t>
  </si>
  <si>
    <t>กำไร(ขาดทุน)ต่อหุ้น</t>
  </si>
  <si>
    <t xml:space="preserve">งบแสดงการเปลี่ยนแปลงส่วนของเจ้าของ (ยังไม่ได้ตรวจสอบ)         </t>
  </si>
  <si>
    <t xml:space="preserve">ข้อมูลทางการเงินรวม                                        </t>
  </si>
  <si>
    <t>ส่วนของเจ้าของของบริษัทใหญ่</t>
  </si>
  <si>
    <t>กำไรสะสม</t>
  </si>
  <si>
    <t>จัดสรรแล้ว -</t>
  </si>
  <si>
    <t>การเปลี่ยนแปลง</t>
  </si>
  <si>
    <t>การป้องกัน</t>
  </si>
  <si>
    <t>รวม</t>
  </si>
  <si>
    <t>ที่ออกและ</t>
  </si>
  <si>
    <t>ส่วนเกินมูลค่า</t>
  </si>
  <si>
    <t>สำรอง</t>
  </si>
  <si>
    <t>สัดส่วนใน</t>
  </si>
  <si>
    <t>การแปลงค่า</t>
  </si>
  <si>
    <t>ความเสี่ยงใน</t>
  </si>
  <si>
    <t>ส่วนได้เสียที่ไม่มี</t>
  </si>
  <si>
    <t>เรียกชำระแล้ว</t>
  </si>
  <si>
    <t>หุ้นสามัญ</t>
  </si>
  <si>
    <t>ตามกฎหมาย</t>
  </si>
  <si>
    <t>บริษัทย่อย</t>
  </si>
  <si>
    <t>งบการเงิน</t>
  </si>
  <si>
    <t>กระแสเงินสด</t>
  </si>
  <si>
    <t>ของบริษัทใหญ่</t>
  </si>
  <si>
    <t>อำนาจควบคุม</t>
  </si>
  <si>
    <t xml:space="preserve">ยอดคงเหลือต้นงวด ณ วันที่ 1 มกราคม พ.ศ. 2565 </t>
  </si>
  <si>
    <t>การเปลี่ยนแปลงในส่วนของเจ้าของสำหรับงวด</t>
  </si>
  <si>
    <t>จำหน่ายเงินลงทุนในบริษัทย่อย</t>
  </si>
  <si>
    <t>จัดสรรเป็นสำรองตามกฎหมาย</t>
  </si>
  <si>
    <t>เงินปันผล</t>
  </si>
  <si>
    <t>ยอดคงเหลือสิ้นงวด ณ วันที่ 30 กันยายน พ.ศ. 2565</t>
  </si>
  <si>
    <t>ยอดคงเหลือต้นงวด ณ วันที่ 1 มกราคม พ.ศ. 2566</t>
  </si>
  <si>
    <t xml:space="preserve"> </t>
  </si>
  <si>
    <t>ยอดคงเหลือสิ้นงวด ณ วันที่ 30 กันยายน พ.ศ. 2566</t>
  </si>
  <si>
    <r>
      <t xml:space="preserve">งบแสดงการเปลี่ยนแปลงส่วนของเจ้าของ (ยังไม่ได้ตรวจสอบ) </t>
    </r>
    <r>
      <rPr>
        <sz val="13"/>
        <color indexed="8"/>
        <rFont val="Browallia New"/>
        <family val="2"/>
      </rPr>
      <t>(ต่อ)</t>
    </r>
  </si>
  <si>
    <t>จัดสรรแล้ว</t>
  </si>
  <si>
    <t>สำรองตามกฎหมาย</t>
  </si>
  <si>
    <t>ยอดยกมาต้นงวด ณ วันที่ 1 มกราคม พ.ศ. 2565</t>
  </si>
  <si>
    <t>ยอดยกมาต้นงวด ณ วันที่ 1 มกราคม พ.ศ. 2566</t>
  </si>
  <si>
    <t>งบกระแสเงินสด (ยังไม่ได้ตรวจสอบ)</t>
  </si>
  <si>
    <t>กระแสเงินสดจากกิจกรรมดำเนินงาน</t>
  </si>
  <si>
    <t>กำไร(ขาดทุน)ก่อนภาษีเงินได้</t>
  </si>
  <si>
    <t>รายการปรับปรุง</t>
  </si>
  <si>
    <t>ค่าเสื่อมราคา</t>
  </si>
  <si>
    <t>ค่าตัดจำหน่าย</t>
  </si>
  <si>
    <t>สำรองผลประโยชน์พนักงาน</t>
  </si>
  <si>
    <t>กำไรจากการวัดมูลค่ายุติธรรมของสินทรัพย์</t>
  </si>
  <si>
    <t xml:space="preserve">   ทางการเงินที่วัดมูลค่าผ่านกำไรหรือขาดทุน</t>
  </si>
  <si>
    <t>(กำไร)ขาดทุนจากอัตราแลกเปลี่ยนที่ยังไม่เกิดขึ้นจริง</t>
  </si>
  <si>
    <t>ขาดทุนจากการตัดจำหน่ายอุปกรณ์</t>
  </si>
  <si>
    <t>ขาดทุนจากการจำหน่ายอุปกรณ์</t>
  </si>
  <si>
    <t>กำไรจากการขายบริษัทย่อย</t>
  </si>
  <si>
    <t>การตัดจำหน่ายภาษีหัก ณ ที่จ่าย</t>
  </si>
  <si>
    <t>ดอกเบี้ยรับ</t>
  </si>
  <si>
    <t>ขาดทุนจากการด้อยค่าของค่าความนิยม</t>
  </si>
  <si>
    <t>การเปลี่ยนแปลงของเงินทุนหมุนเวียน</t>
  </si>
  <si>
    <t>จ่ายชำระผลประโยชน์พนักงาน</t>
  </si>
  <si>
    <t>เงินสดได้มาจาก(ใช้ไปใน)กิจกรรมดำเนินงาน</t>
  </si>
  <si>
    <t>เพิ่ม   รับคืนภาษีเงินได้</t>
  </si>
  <si>
    <t>หัก   จ่ายภาษีเงินได้</t>
  </si>
  <si>
    <t>เงินสดสุทธิได้มาจาก(ใช้ไปใน)กิจกรรมการดำเนินงาน</t>
  </si>
  <si>
    <r>
      <t xml:space="preserve">งบกระแสเงินสด (ยังไม่ได้ตรวจสอบ) </t>
    </r>
    <r>
      <rPr>
        <sz val="13"/>
        <color indexed="8"/>
        <rFont val="Browallia New"/>
        <family val="2"/>
      </rPr>
      <t xml:space="preserve">(ต่อ) </t>
    </r>
  </si>
  <si>
    <t>กระแสเงินสดจากกิจกรรมลงทุน</t>
  </si>
  <si>
    <t xml:space="preserve">เงินสดจ่ายเพื่อซื้อเงินลงทุนในบริษัทย่อย </t>
  </si>
  <si>
    <t>เงินสดรับสุทธิจากการขายบริษัทย่อย</t>
  </si>
  <si>
    <t>เงินฝากธนาคารที่มีข้อจำกัดในการเบิกใช้(เพิ่มขึ้น)ลดลง</t>
  </si>
  <si>
    <t>เงินสดจ่ายเพื่อซื้อเงินลงทุนในสินทรัพย์ทางการเงิน</t>
  </si>
  <si>
    <t xml:space="preserve">   ที่วัดมูลค่าตามวิธีทุนตัดจำหน่าย</t>
  </si>
  <si>
    <t>เงินสดรับคืนเงินให้กู้ยืมระยะยาวแก่บริษัทย่อย</t>
  </si>
  <si>
    <t>เงินสดจ่ายเพื่อซื้อที่ดิน อาคารและอุปกรณ์</t>
  </si>
  <si>
    <t>เงินสดจ่ายต้นทุนการกู้ยืม</t>
  </si>
  <si>
    <t>ที่รวมอยู่ในที่ดิน อาคารและอุปกรณ์</t>
  </si>
  <si>
    <t>เงินสดรับจากการขายอุปกรณ์</t>
  </si>
  <si>
    <t>เงินสดจ่ายเพื่อซื้อสินทรัพย์ไม่มีตัวตน</t>
  </si>
  <si>
    <t>รับดอกเบี้ย</t>
  </si>
  <si>
    <t>รับเงินปันผล</t>
  </si>
  <si>
    <t>เงินสดสุทธิ(ใช้ไปใน)ได้มาจากกิจกรรมลงทุน</t>
  </si>
  <si>
    <t>กระแสเงินสดจากกิจกรรมจัดหาเงิน</t>
  </si>
  <si>
    <t>เงินสดรับจากลูกหนี้จากการจำหน่ายเงินลงทุน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</si>
  <si>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</si>
  <si>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</si>
  <si>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เงินสดจ่ายคืนหนี้สินตามสัญญาเช่า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</si>
  <si>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</si>
  <si>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</si>
  <si>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เงินสดจ่ายคืนเงินกู้ยืมระยะสั้นจากบุคคลอื่น</t>
  </si>
  <si>
    <t>ค่าธรรมเนียมการได้มาเงินกู้ยืมระยะยาวและหุ้นกู้</t>
  </si>
  <si>
    <t>11.2,11.3</t>
  </si>
  <si>
    <t>เงินสดรับจากการออกหุ้นกู้</t>
  </si>
  <si>
    <t>เงินสดไถ่ถอนหุ้นกู้</t>
  </si>
  <si>
    <t>เงินสดจ่ายเงินปันผล</t>
  </si>
  <si>
    <t>ดอกเบี้ยจ่าย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</si>
  <si>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</si>
  <si>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</si>
  <si>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เงินสดและรายการเทียบเท่าเงินสดต้นงวด</t>
  </si>
  <si>
    <t>ผลกระทบของอัตราแลกเปลี่ยนบนเงินสดและรายการเทียบเท่าเงินสด</t>
  </si>
  <si>
    <t>เงินสดและรายการเทียบเท่าเงินสดสิ้นงวด</t>
  </si>
  <si>
    <t>รายการที่ไม่ใช่เงินสด</t>
  </si>
  <si>
    <t>รายการที่ไม่ใช่เงินสดที่มีสาระสำคัญมีดังนี้</t>
  </si>
  <si>
    <t>ค่าก่อสร้างโรงไฟฟ้าและซื้ออุปกรณ์ที่ยังไม่ได้ชำระเงิน</t>
  </si>
  <si>
    <t>การซื้อสินทรัพย์สิทธิการใช้ที่ยังมิได้ชำระเป็นเงินสด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</si>
</sst>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;\(#,##0\);&quot;-&quot;;@"/>
    <numFmt numFmtId="165" formatCode="_(* #,##0_);_(* \(#,##0\);_(* &quot;-&quot;??_);_(@_)"/>
    <numFmt numFmtId="166" formatCode="#,##0.00;\(#,##0.00\);&quot;-&quot;;@"/>
    <numFmt numFmtId="167" formatCode="#,##0;\(#,##0\)"/>
    <numFmt numFmtId="168" formatCode="#,##0;\(#,###\)"/>
    <numFmt numFmtId="169" formatCode="#,##0.000;\(#,##0.000\);&quot;-&quot;;@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b/>
      <u/>
      <sz val="13"/>
      <name val="Browallia New"/>
      <family val="2"/>
    </font>
    <font>
      <sz val="14"/>
      <name val="Cordia New"/>
      <family val="2"/>
    </font>
    <font>
      <sz val="13"/>
      <color theme="1"/>
      <name val="Browallia New"/>
      <family val="2"/>
    </font>
    <font>
      <i/>
      <sz val="13"/>
      <name val="Browallia New"/>
      <family val="2"/>
    </font>
    <font>
      <b/>
      <sz val="13"/>
      <color theme="1"/>
      <name val="Browallia New"/>
      <family val="2"/>
    </font>
    <font>
      <sz val="10"/>
      <name val="Arial"/>
      <family val="2"/>
    </font>
    <font>
      <sz val="13"/>
      <color indexed="8"/>
      <name val="Browallia New"/>
      <family val="2"/>
    </font>
    <font>
      <b/>
      <u/>
      <sz val="13"/>
      <color theme="1"/>
      <name val="Browallia New"/>
      <family val="2"/>
    </font>
    <font>
      <sz val="14"/>
      <name val="AngsanaUPC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9" fillId="0" borderId="0"/>
    <xf numFmtId="0" fontId="5" fillId="0" borderId="0"/>
    <xf numFmtId="0" fontId="5" fillId="0" borderId="0"/>
    <xf numFmtId="43" fontId="1" fillId="0" borderId="0" applyFont="0" applyFill="0" applyBorder="0" applyAlignment="0" applyProtection="0"/>
    <xf numFmtId="0" fontId="12" fillId="0" borderId="0"/>
  </cellStyleXfs>
  <cellXfs count="294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Continuous" vertical="center"/>
    </xf>
    <xf numFmtId="164" fontId="3" fillId="0" borderId="0" xfId="1" applyNumberFormat="1" applyFont="1" applyFill="1" applyBorder="1" applyAlignment="1">
      <alignment horizontal="centerContinuous" vertical="center"/>
    </xf>
    <xf numFmtId="165" fontId="3" fillId="0" borderId="0" xfId="1" applyNumberFormat="1" applyFont="1" applyFill="1" applyBorder="1" applyAlignment="1">
      <alignment horizontal="centerContinuous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164" fontId="3" fillId="0" borderId="0" xfId="1" applyNumberFormat="1" applyFont="1" applyFill="1" applyAlignment="1">
      <alignment horizontal="centerContinuous"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Continuous" vertical="center"/>
    </xf>
    <xf numFmtId="164" fontId="3" fillId="0" borderId="1" xfId="1" applyNumberFormat="1" applyFont="1" applyFill="1" applyBorder="1" applyAlignment="1">
      <alignment horizontal="centerContinuous" vertical="center"/>
    </xf>
    <xf numFmtId="165" fontId="3" fillId="0" borderId="1" xfId="1" applyNumberFormat="1" applyFont="1" applyFill="1" applyBorder="1" applyAlignment="1">
      <alignment horizontal="centerContinuous" vertical="center"/>
    </xf>
    <xf numFmtId="165" fontId="2" fillId="0" borderId="0" xfId="1" applyNumberFormat="1" applyFont="1" applyFill="1" applyBorder="1" applyAlignment="1">
      <alignment horizontal="centerContinuous" vertical="center"/>
    </xf>
    <xf numFmtId="164" fontId="2" fillId="0" borderId="0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Border="1" applyAlignment="1">
      <alignment vertical="center"/>
    </xf>
    <xf numFmtId="164" fontId="2" fillId="0" borderId="0" xfId="1" quotePrefix="1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164" fontId="4" fillId="0" borderId="0" xfId="1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66" fontId="2" fillId="0" borderId="2" xfId="1" applyNumberFormat="1" applyFont="1" applyFill="1" applyBorder="1" applyAlignment="1">
      <alignment horizontal="right" vertical="center"/>
    </xf>
    <xf numFmtId="165" fontId="2" fillId="0" borderId="0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64" fontId="3" fillId="2" borderId="0" xfId="1" applyNumberFormat="1" applyFont="1" applyFill="1" applyBorder="1" applyAlignment="1">
      <alignment horizontal="center" vertical="center"/>
    </xf>
    <xf numFmtId="165" fontId="3" fillId="0" borderId="0" xfId="1" applyNumberFormat="1" applyFont="1" applyFill="1" applyBorder="1" applyAlignment="1">
      <alignment horizontal="center" vertical="center"/>
    </xf>
    <xf numFmtId="164" fontId="3" fillId="0" borderId="0" xfId="1" applyNumberFormat="1" applyFont="1" applyFill="1" applyBorder="1" applyAlignment="1">
      <alignment horizontal="center" vertical="center"/>
    </xf>
    <xf numFmtId="164" fontId="3" fillId="2" borderId="0" xfId="1" applyNumberFormat="1" applyFont="1" applyFill="1" applyAlignment="1">
      <alignment horizontal="right" vertical="center"/>
    </xf>
    <xf numFmtId="164" fontId="3" fillId="0" borderId="0" xfId="1" applyNumberFormat="1" applyFont="1" applyFill="1" applyAlignment="1">
      <alignment horizontal="right" vertical="center"/>
    </xf>
    <xf numFmtId="0" fontId="3" fillId="0" borderId="0" xfId="0" applyFont="1" applyAlignment="1">
      <alignment horizontal="left" vertical="center"/>
    </xf>
    <xf numFmtId="164" fontId="3" fillId="2" borderId="0" xfId="2" applyNumberFormat="1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Border="1" applyAlignment="1">
      <alignment horizontal="right" vertical="center"/>
    </xf>
    <xf numFmtId="164" fontId="3" fillId="2" borderId="0" xfId="1" applyNumberFormat="1" applyFont="1" applyFill="1" applyBorder="1" applyAlignment="1">
      <alignment horizontal="right" vertical="center"/>
    </xf>
    <xf numFmtId="0" fontId="3" fillId="0" borderId="0" xfId="3" applyFont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164" fontId="3" fillId="2" borderId="1" xfId="2" applyNumberFormat="1" applyFont="1" applyFill="1" applyBorder="1" applyAlignment="1">
      <alignment horizontal="right" vertical="center"/>
    </xf>
    <xf numFmtId="164" fontId="3" fillId="0" borderId="1" xfId="1" applyNumberFormat="1" applyFont="1" applyFill="1" applyBorder="1" applyAlignment="1">
      <alignment horizontal="right" vertical="center"/>
    </xf>
    <xf numFmtId="164" fontId="6" fillId="2" borderId="1" xfId="1" applyNumberFormat="1" applyFont="1" applyFill="1" applyBorder="1" applyAlignment="1">
      <alignment horizontal="right" vertical="center"/>
    </xf>
    <xf numFmtId="164" fontId="3" fillId="2" borderId="1" xfId="1" applyNumberFormat="1" applyFont="1" applyFill="1" applyBorder="1" applyAlignment="1">
      <alignment horizontal="right" vertical="center"/>
    </xf>
    <xf numFmtId="1" fontId="3" fillId="0" borderId="0" xfId="0" applyNumberFormat="1" applyFont="1" applyAlignment="1">
      <alignment horizontal="center" vertical="center"/>
    </xf>
    <xf numFmtId="0" fontId="3" fillId="0" borderId="0" xfId="0" quotePrefix="1" applyFont="1" applyAlignment="1">
      <alignment horizontal="left" vertical="center"/>
    </xf>
    <xf numFmtId="164" fontId="3" fillId="2" borderId="0" xfId="1" applyNumberFormat="1" applyFont="1" applyFill="1" applyAlignment="1">
      <alignment vertical="center"/>
    </xf>
    <xf numFmtId="164" fontId="3" fillId="0" borderId="0" xfId="1" applyNumberFormat="1" applyFont="1" applyFill="1" applyAlignment="1">
      <alignment vertical="center"/>
    </xf>
    <xf numFmtId="164" fontId="3" fillId="2" borderId="3" xfId="1" applyNumberFormat="1" applyFont="1" applyFill="1" applyBorder="1" applyAlignment="1">
      <alignment horizontal="right" vertical="center"/>
    </xf>
    <xf numFmtId="164" fontId="3" fillId="0" borderId="3" xfId="1" applyNumberFormat="1" applyFont="1" applyFill="1" applyBorder="1" applyAlignment="1">
      <alignment horizontal="right" vertical="center"/>
    </xf>
    <xf numFmtId="164" fontId="2" fillId="0" borderId="0" xfId="1" applyNumberFormat="1" applyFont="1" applyFill="1" applyAlignment="1">
      <alignment horizontal="centerContinuous" vertical="center"/>
    </xf>
    <xf numFmtId="164" fontId="2" fillId="2" borderId="0" xfId="1" applyNumberFormat="1" applyFont="1" applyFill="1" applyBorder="1" applyAlignment="1">
      <alignment horizontal="right" vertical="center"/>
    </xf>
    <xf numFmtId="164" fontId="3" fillId="2" borderId="0" xfId="1" applyNumberFormat="1" applyFont="1" applyFill="1" applyBorder="1" applyAlignment="1">
      <alignment vertical="center"/>
    </xf>
    <xf numFmtId="165" fontId="3" fillId="0" borderId="0" xfId="1" applyNumberFormat="1" applyFont="1" applyFill="1" applyAlignment="1">
      <alignment vertical="center"/>
    </xf>
    <xf numFmtId="0" fontId="3" fillId="0" borderId="0" xfId="0" quotePrefix="1" applyFont="1" applyAlignment="1">
      <alignment vertical="center"/>
    </xf>
    <xf numFmtId="165" fontId="3" fillId="0" borderId="0" xfId="1" applyNumberFormat="1" applyFont="1" applyFill="1" applyBorder="1" applyAlignment="1">
      <alignment vertical="center"/>
    </xf>
    <xf numFmtId="0" fontId="7" fillId="0" borderId="0" xfId="0" applyFont="1" applyAlignment="1">
      <alignment horizontal="center" vertical="center"/>
    </xf>
    <xf numFmtId="165" fontId="7" fillId="0" borderId="0" xfId="1" applyNumberFormat="1" applyFont="1" applyFill="1" applyBorder="1" applyAlignment="1">
      <alignment horizontal="center" vertical="center"/>
    </xf>
    <xf numFmtId="164" fontId="7" fillId="2" borderId="0" xfId="1" applyNumberFormat="1" applyFont="1" applyFill="1" applyBorder="1" applyAlignment="1">
      <alignment horizontal="center" vertical="center"/>
    </xf>
    <xf numFmtId="164" fontId="7" fillId="0" borderId="0" xfId="1" applyNumberFormat="1" applyFont="1" applyFill="1" applyBorder="1" applyAlignment="1">
      <alignment horizontal="center" vertical="center"/>
    </xf>
    <xf numFmtId="164" fontId="3" fillId="2" borderId="3" xfId="4" applyNumberFormat="1" applyFont="1" applyFill="1" applyBorder="1" applyAlignment="1">
      <alignment horizontal="right" vertical="center"/>
    </xf>
    <xf numFmtId="164" fontId="3" fillId="0" borderId="3" xfId="4" applyNumberFormat="1" applyFont="1" applyFill="1" applyBorder="1" applyAlignment="1">
      <alignment horizontal="right" vertical="center"/>
    </xf>
    <xf numFmtId="165" fontId="7" fillId="0" borderId="0" xfId="1" applyNumberFormat="1" applyFont="1" applyFill="1" applyBorder="1" applyAlignment="1">
      <alignment horizontal="right" vertical="center"/>
    </xf>
    <xf numFmtId="0" fontId="3" fillId="0" borderId="0" xfId="3" applyFont="1" applyAlignment="1">
      <alignment horizontal="left" vertical="center"/>
    </xf>
    <xf numFmtId="164" fontId="3" fillId="2" borderId="0" xfId="0" applyNumberFormat="1" applyFont="1" applyFill="1" applyAlignment="1">
      <alignment vertical="center"/>
    </xf>
    <xf numFmtId="164" fontId="3" fillId="0" borderId="0" xfId="0" applyNumberFormat="1" applyFont="1" applyAlignment="1">
      <alignment vertical="center"/>
    </xf>
    <xf numFmtId="0" fontId="3" fillId="0" borderId="0" xfId="3" quotePrefix="1" applyFont="1" applyAlignment="1">
      <alignment horizontal="left" vertical="center"/>
    </xf>
    <xf numFmtId="0" fontId="2" fillId="0" borderId="0" xfId="3" applyFont="1" applyAlignment="1">
      <alignment vertical="center"/>
    </xf>
    <xf numFmtId="0" fontId="2" fillId="0" borderId="0" xfId="3" quotePrefix="1" applyFont="1" applyAlignment="1">
      <alignment horizontal="left" vertical="center"/>
    </xf>
    <xf numFmtId="0" fontId="2" fillId="0" borderId="0" xfId="3" applyFont="1" applyAlignment="1">
      <alignment horizontal="left" vertical="center"/>
    </xf>
    <xf numFmtId="43" fontId="3" fillId="0" borderId="0" xfId="1" applyFont="1" applyFill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justify" vertical="center" wrapText="1"/>
    </xf>
    <xf numFmtId="164" fontId="3" fillId="0" borderId="1" xfId="1" applyNumberFormat="1" applyFont="1" applyFill="1" applyBorder="1" applyAlignment="1">
      <alignment horizontal="justify" vertical="center" wrapText="1"/>
    </xf>
    <xf numFmtId="165" fontId="3" fillId="0" borderId="1" xfId="1" applyNumberFormat="1" applyFont="1" applyFill="1" applyBorder="1" applyAlignment="1">
      <alignment horizontal="justify" vertical="center" wrapText="1"/>
    </xf>
    <xf numFmtId="0" fontId="8" fillId="0" borderId="0" xfId="0" applyFont="1" applyAlignment="1">
      <alignment vertical="top"/>
    </xf>
    <xf numFmtId="0" fontId="6" fillId="0" borderId="0" xfId="0" applyFont="1" applyAlignment="1">
      <alignment horizontal="centerContinuous" vertical="top"/>
    </xf>
    <xf numFmtId="167" fontId="8" fillId="0" borderId="0" xfId="0" applyNumberFormat="1" applyFont="1" applyAlignment="1">
      <alignment horizontal="centerContinuous"/>
    </xf>
    <xf numFmtId="166" fontId="8" fillId="0" borderId="0" xfId="1" applyNumberFormat="1" applyFont="1" applyFill="1" applyBorder="1" applyAlignment="1">
      <alignment horizontal="right"/>
    </xf>
    <xf numFmtId="166" fontId="6" fillId="0" borderId="0" xfId="1" applyNumberFormat="1" applyFont="1" applyFill="1" applyAlignment="1">
      <alignment horizontal="right" vertical="top"/>
    </xf>
    <xf numFmtId="0" fontId="6" fillId="0" borderId="0" xfId="0" applyFont="1" applyAlignment="1">
      <alignment vertical="top"/>
    </xf>
    <xf numFmtId="37" fontId="8" fillId="0" borderId="0" xfId="0" applyNumberFormat="1" applyFont="1" applyAlignment="1">
      <alignment horizontal="left" vertical="top"/>
    </xf>
    <xf numFmtId="164" fontId="6" fillId="0" borderId="0" xfId="0" applyNumberFormat="1" applyFont="1" applyAlignment="1">
      <alignment horizontal="centerContinuous" vertical="top"/>
    </xf>
    <xf numFmtId="166" fontId="6" fillId="0" borderId="0" xfId="1" applyNumberFormat="1" applyFont="1" applyFill="1" applyBorder="1" applyAlignment="1">
      <alignment horizontal="right" vertical="top"/>
    </xf>
    <xf numFmtId="0" fontId="8" fillId="0" borderId="2" xfId="0" applyFont="1" applyBorder="1" applyAlignment="1">
      <alignment horizontal="left" vertical="top"/>
    </xf>
    <xf numFmtId="0" fontId="6" fillId="0" borderId="2" xfId="0" applyFont="1" applyBorder="1" applyAlignment="1">
      <alignment horizontal="centerContinuous" vertical="top"/>
    </xf>
    <xf numFmtId="164" fontId="6" fillId="0" borderId="2" xfId="0" applyNumberFormat="1" applyFont="1" applyBorder="1" applyAlignment="1">
      <alignment horizontal="centerContinuous" vertical="top"/>
    </xf>
    <xf numFmtId="166" fontId="6" fillId="0" borderId="2" xfId="1" applyNumberFormat="1" applyFont="1" applyFill="1" applyBorder="1" applyAlignment="1">
      <alignment horizontal="right" vertical="top"/>
    </xf>
    <xf numFmtId="0" fontId="6" fillId="0" borderId="2" xfId="0" applyFont="1" applyBorder="1" applyAlignment="1">
      <alignment vertical="top"/>
    </xf>
    <xf numFmtId="0" fontId="6" fillId="0" borderId="0" xfId="0" applyFont="1" applyAlignment="1">
      <alignment horizontal="center" vertical="center"/>
    </xf>
    <xf numFmtId="165" fontId="6" fillId="0" borderId="0" xfId="1" applyNumberFormat="1" applyFont="1" applyFill="1" applyBorder="1" applyAlignment="1">
      <alignment vertical="top"/>
    </xf>
    <xf numFmtId="165" fontId="6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top"/>
    </xf>
    <xf numFmtId="164" fontId="6" fillId="0" borderId="0" xfId="0" applyNumberFormat="1" applyFont="1" applyAlignment="1">
      <alignment horizontal="right" vertical="top"/>
    </xf>
    <xf numFmtId="0" fontId="8" fillId="0" borderId="0" xfId="0" applyFont="1" applyAlignment="1">
      <alignment horizontal="centerContinuous" vertical="top"/>
    </xf>
    <xf numFmtId="166" fontId="2" fillId="0" borderId="0" xfId="1" applyNumberFormat="1" applyFont="1" applyFill="1" applyBorder="1" applyAlignment="1">
      <alignment horizontal="right" vertical="top"/>
    </xf>
    <xf numFmtId="0" fontId="3" fillId="0" borderId="0" xfId="0" applyFont="1" applyAlignment="1">
      <alignment vertical="top"/>
    </xf>
    <xf numFmtId="164" fontId="6" fillId="0" borderId="0" xfId="0" applyNumberFormat="1" applyFont="1" applyAlignment="1">
      <alignment vertical="top"/>
    </xf>
    <xf numFmtId="164" fontId="3" fillId="0" borderId="0" xfId="0" applyNumberFormat="1" applyFont="1" applyAlignment="1">
      <alignment vertical="top"/>
    </xf>
    <xf numFmtId="166" fontId="8" fillId="0" borderId="2" xfId="1" applyNumberFormat="1" applyFont="1" applyFill="1" applyBorder="1" applyAlignment="1">
      <alignment horizontal="right" vertical="center"/>
    </xf>
    <xf numFmtId="164" fontId="8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166" fontId="8" fillId="2" borderId="0" xfId="1" applyNumberFormat="1" applyFont="1" applyFill="1" applyBorder="1" applyAlignment="1">
      <alignment horizontal="right" vertical="center"/>
    </xf>
    <xf numFmtId="166" fontId="8" fillId="0" borderId="0" xfId="1" applyNumberFormat="1" applyFont="1" applyFill="1" applyBorder="1" applyAlignment="1">
      <alignment horizontal="right" vertical="center"/>
    </xf>
    <xf numFmtId="166" fontId="6" fillId="2" borderId="0" xfId="1" applyNumberFormat="1" applyFont="1" applyFill="1" applyAlignment="1">
      <alignment horizontal="right" vertical="top"/>
    </xf>
    <xf numFmtId="0" fontId="6" fillId="0" borderId="0" xfId="0" applyFont="1" applyAlignment="1">
      <alignment horizontal="left" vertical="center"/>
    </xf>
    <xf numFmtId="164" fontId="8" fillId="0" borderId="0" xfId="0" applyNumberFormat="1" applyFont="1" applyAlignment="1">
      <alignment horizontal="right" vertical="top"/>
    </xf>
    <xf numFmtId="164" fontId="6" fillId="2" borderId="0" xfId="1" applyNumberFormat="1" applyFont="1" applyFill="1" applyBorder="1" applyAlignment="1">
      <alignment horizontal="right" vertical="top"/>
    </xf>
    <xf numFmtId="165" fontId="8" fillId="0" borderId="0" xfId="0" applyNumberFormat="1" applyFont="1" applyAlignment="1">
      <alignment horizontal="right" vertical="top"/>
    </xf>
    <xf numFmtId="164" fontId="6" fillId="0" borderId="0" xfId="1" applyNumberFormat="1" applyFont="1" applyFill="1" applyBorder="1" applyAlignment="1">
      <alignment horizontal="right" vertical="top"/>
    </xf>
    <xf numFmtId="164" fontId="3" fillId="2" borderId="0" xfId="0" applyNumberFormat="1" applyFont="1" applyFill="1" applyAlignment="1">
      <alignment vertical="top"/>
    </xf>
    <xf numFmtId="164" fontId="3" fillId="2" borderId="0" xfId="0" applyNumberFormat="1" applyFont="1" applyFill="1" applyAlignment="1">
      <alignment horizontal="right" vertical="top"/>
    </xf>
    <xf numFmtId="164" fontId="6" fillId="2" borderId="2" xfId="1" applyNumberFormat="1" applyFont="1" applyFill="1" applyBorder="1" applyAlignment="1">
      <alignment horizontal="right" vertical="top"/>
    </xf>
    <xf numFmtId="164" fontId="6" fillId="0" borderId="2" xfId="1" applyNumberFormat="1" applyFont="1" applyFill="1" applyBorder="1" applyAlignment="1">
      <alignment horizontal="right" vertical="top"/>
    </xf>
    <xf numFmtId="164" fontId="6" fillId="2" borderId="0" xfId="1" applyNumberFormat="1" applyFont="1" applyFill="1" applyAlignment="1">
      <alignment horizontal="right" vertical="top"/>
    </xf>
    <xf numFmtId="165" fontId="6" fillId="0" borderId="0" xfId="0" applyNumberFormat="1" applyFont="1" applyAlignment="1">
      <alignment vertical="top"/>
    </xf>
    <xf numFmtId="164" fontId="6" fillId="0" borderId="0" xfId="1" applyNumberFormat="1" applyFont="1" applyFill="1" applyAlignment="1">
      <alignment horizontal="right" vertical="top"/>
    </xf>
    <xf numFmtId="165" fontId="8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left" vertical="center"/>
    </xf>
    <xf numFmtId="164" fontId="6" fillId="2" borderId="0" xfId="0" applyNumberFormat="1" applyFont="1" applyFill="1" applyAlignment="1">
      <alignment horizontal="right" vertical="top"/>
    </xf>
    <xf numFmtId="0" fontId="6" fillId="0" borderId="0" xfId="5" applyFont="1" applyAlignment="1">
      <alignment vertical="top"/>
    </xf>
    <xf numFmtId="165" fontId="6" fillId="0" borderId="0" xfId="1" applyNumberFormat="1" applyFont="1" applyFill="1" applyBorder="1" applyAlignment="1">
      <alignment horizontal="right" vertical="center"/>
    </xf>
    <xf numFmtId="164" fontId="6" fillId="0" borderId="0" xfId="1" applyNumberFormat="1" applyFont="1" applyFill="1" applyBorder="1" applyAlignment="1">
      <alignment horizontal="right" vertical="center"/>
    </xf>
    <xf numFmtId="164" fontId="6" fillId="2" borderId="0" xfId="1" applyNumberFormat="1" applyFont="1" applyFill="1" applyBorder="1" applyAlignment="1">
      <alignment horizontal="right" vertical="center"/>
    </xf>
    <xf numFmtId="0" fontId="2" fillId="0" borderId="0" xfId="5" applyFont="1" applyAlignment="1">
      <alignment vertical="top"/>
    </xf>
    <xf numFmtId="37" fontId="2" fillId="0" borderId="0" xfId="0" applyNumberFormat="1" applyFont="1" applyAlignment="1">
      <alignment vertical="center"/>
    </xf>
    <xf numFmtId="37" fontId="2" fillId="0" borderId="0" xfId="0" applyNumberFormat="1" applyFont="1"/>
    <xf numFmtId="0" fontId="8" fillId="0" borderId="0" xfId="0" applyFont="1" applyAlignment="1">
      <alignment horizontal="center"/>
    </xf>
    <xf numFmtId="164" fontId="8" fillId="0" borderId="0" xfId="0" applyNumberFormat="1" applyFont="1" applyAlignment="1">
      <alignment horizontal="right"/>
    </xf>
    <xf numFmtId="164" fontId="6" fillId="2" borderId="0" xfId="1" applyNumberFormat="1" applyFont="1" applyFill="1" applyBorder="1" applyAlignment="1">
      <alignment horizontal="right"/>
    </xf>
    <xf numFmtId="165" fontId="6" fillId="0" borderId="0" xfId="0" applyNumberFormat="1" applyFont="1"/>
    <xf numFmtId="164" fontId="6" fillId="0" borderId="0" xfId="1" applyNumberFormat="1" applyFont="1" applyFill="1" applyBorder="1" applyAlignment="1">
      <alignment horizontal="right"/>
    </xf>
    <xf numFmtId="165" fontId="8" fillId="0" borderId="0" xfId="1" applyNumberFormat="1" applyFont="1" applyFill="1" applyBorder="1" applyAlignment="1">
      <alignment horizontal="right"/>
    </xf>
    <xf numFmtId="0" fontId="6" fillId="0" borderId="0" xfId="0" applyFont="1"/>
    <xf numFmtId="37" fontId="3" fillId="0" borderId="0" xfId="0" applyNumberFormat="1" applyFont="1"/>
    <xf numFmtId="164" fontId="6" fillId="2" borderId="4" xfId="0" applyNumberFormat="1" applyFont="1" applyFill="1" applyBorder="1" applyAlignment="1">
      <alignment horizontal="right"/>
    </xf>
    <xf numFmtId="164" fontId="6" fillId="0" borderId="4" xfId="0" applyNumberFormat="1" applyFont="1" applyBorder="1" applyAlignment="1">
      <alignment horizontal="right"/>
    </xf>
    <xf numFmtId="0" fontId="2" fillId="0" borderId="0" xfId="0" applyFont="1" applyAlignment="1">
      <alignment vertical="top"/>
    </xf>
    <xf numFmtId="3" fontId="6" fillId="0" borderId="0" xfId="1" applyNumberFormat="1" applyFont="1" applyFill="1" applyBorder="1" applyAlignment="1">
      <alignment vertical="top"/>
    </xf>
    <xf numFmtId="0" fontId="3" fillId="0" borderId="0" xfId="5" applyFont="1" applyAlignment="1">
      <alignment vertical="top"/>
    </xf>
    <xf numFmtId="165" fontId="3" fillId="0" borderId="0" xfId="0" applyNumberFormat="1" applyFont="1" applyAlignment="1">
      <alignment horizontal="right" vertical="center"/>
    </xf>
    <xf numFmtId="168" fontId="3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vertical="center"/>
    </xf>
    <xf numFmtId="164" fontId="6" fillId="2" borderId="4" xfId="1" applyNumberFormat="1" applyFont="1" applyFill="1" applyBorder="1" applyAlignment="1">
      <alignment horizontal="right" vertical="center"/>
    </xf>
    <xf numFmtId="164" fontId="6" fillId="0" borderId="4" xfId="1" applyNumberFormat="1" applyFont="1" applyFill="1" applyBorder="1" applyAlignment="1">
      <alignment horizontal="right" vertical="center"/>
    </xf>
    <xf numFmtId="166" fontId="6" fillId="0" borderId="0" xfId="1" applyNumberFormat="1" applyFont="1" applyFill="1" applyBorder="1" applyAlignment="1">
      <alignment horizontal="right" vertical="center"/>
    </xf>
    <xf numFmtId="164" fontId="6" fillId="0" borderId="0" xfId="0" applyNumberFormat="1" applyFont="1" applyAlignment="1">
      <alignment horizontal="right" vertical="center"/>
    </xf>
    <xf numFmtId="166" fontId="6" fillId="2" borderId="0" xfId="1" applyNumberFormat="1" applyFont="1" applyFill="1" applyBorder="1" applyAlignment="1">
      <alignment horizontal="right" vertical="top"/>
    </xf>
    <xf numFmtId="169" fontId="6" fillId="0" borderId="0" xfId="1" applyNumberFormat="1" applyFont="1" applyFill="1" applyBorder="1" applyAlignment="1">
      <alignment horizontal="right" vertical="center"/>
    </xf>
    <xf numFmtId="166" fontId="6" fillId="2" borderId="0" xfId="1" applyNumberFormat="1" applyFont="1" applyFill="1" applyBorder="1" applyAlignment="1">
      <alignment horizontal="right" vertical="center"/>
    </xf>
    <xf numFmtId="166" fontId="3" fillId="0" borderId="0" xfId="1" applyNumberFormat="1" applyFont="1" applyFill="1" applyBorder="1" applyAlignment="1">
      <alignment horizontal="right"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166" fontId="6" fillId="0" borderId="2" xfId="1" applyNumberFormat="1" applyFont="1" applyFill="1" applyBorder="1" applyAlignment="1">
      <alignment horizontal="right" vertical="center"/>
    </xf>
    <xf numFmtId="43" fontId="6" fillId="0" borderId="2" xfId="1" applyFont="1" applyFill="1" applyBorder="1" applyAlignment="1">
      <alignment horizontal="right" vertical="center"/>
    </xf>
    <xf numFmtId="0" fontId="8" fillId="0" borderId="2" xfId="0" applyFont="1" applyBorder="1" applyAlignment="1">
      <alignment horizontal="center" vertical="center"/>
    </xf>
    <xf numFmtId="0" fontId="8" fillId="0" borderId="0" xfId="5" applyFont="1" applyAlignment="1">
      <alignment vertical="top"/>
    </xf>
    <xf numFmtId="37" fontId="8" fillId="0" borderId="0" xfId="0" applyNumberFormat="1" applyFont="1" applyAlignment="1">
      <alignment vertical="center"/>
    </xf>
    <xf numFmtId="37" fontId="6" fillId="0" borderId="0" xfId="0" applyNumberFormat="1" applyFont="1"/>
    <xf numFmtId="169" fontId="3" fillId="0" borderId="0" xfId="1" applyNumberFormat="1" applyFont="1" applyFill="1" applyBorder="1" applyAlignment="1">
      <alignment horizontal="right" vertical="center"/>
    </xf>
    <xf numFmtId="0" fontId="8" fillId="0" borderId="0" xfId="0" applyFont="1" applyAlignment="1">
      <alignment vertical="center"/>
    </xf>
    <xf numFmtId="164" fontId="8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vertical="center"/>
    </xf>
    <xf numFmtId="167" fontId="8" fillId="0" borderId="2" xfId="0" applyNumberFormat="1" applyFont="1" applyBorder="1" applyAlignment="1">
      <alignment vertical="center"/>
    </xf>
    <xf numFmtId="0" fontId="8" fillId="0" borderId="2" xfId="0" applyFont="1" applyBorder="1" applyAlignment="1">
      <alignment vertical="center"/>
    </xf>
    <xf numFmtId="164" fontId="8" fillId="0" borderId="2" xfId="0" applyNumberFormat="1" applyFont="1" applyBorder="1" applyAlignment="1">
      <alignment horizontal="center" vertical="center"/>
    </xf>
    <xf numFmtId="164" fontId="8" fillId="0" borderId="2" xfId="0" applyNumberFormat="1" applyFont="1" applyBorder="1" applyAlignment="1">
      <alignment horizontal="right" vertical="center"/>
    </xf>
    <xf numFmtId="0" fontId="8" fillId="0" borderId="0" xfId="6" applyFont="1" applyAlignment="1">
      <alignment vertical="center"/>
    </xf>
    <xf numFmtId="164" fontId="8" fillId="0" borderId="0" xfId="6" applyNumberFormat="1" applyFont="1" applyAlignment="1">
      <alignment horizontal="center" vertical="center"/>
    </xf>
    <xf numFmtId="164" fontId="8" fillId="0" borderId="0" xfId="6" applyNumberFormat="1" applyFont="1" applyAlignment="1">
      <alignment horizontal="right" vertical="center"/>
    </xf>
    <xf numFmtId="164" fontId="8" fillId="0" borderId="0" xfId="6" quotePrefix="1" applyNumberFormat="1" applyFont="1" applyAlignment="1">
      <alignment horizontal="right" vertical="center"/>
    </xf>
    <xf numFmtId="0" fontId="6" fillId="0" borderId="0" xfId="6" applyFont="1" applyAlignment="1">
      <alignment vertical="center"/>
    </xf>
    <xf numFmtId="164" fontId="8" fillId="0" borderId="2" xfId="6" applyNumberFormat="1" applyFont="1" applyBorder="1" applyAlignment="1">
      <alignment horizontal="right" vertical="center"/>
    </xf>
    <xf numFmtId="164" fontId="6" fillId="0" borderId="0" xfId="6" applyNumberFormat="1" applyFont="1" applyAlignment="1">
      <alignment horizontal="right" vertical="center"/>
    </xf>
    <xf numFmtId="164" fontId="6" fillId="0" borderId="0" xfId="7" applyNumberFormat="1" applyFont="1" applyAlignment="1">
      <alignment horizontal="right" vertical="center"/>
    </xf>
    <xf numFmtId="0" fontId="3" fillId="0" borderId="0" xfId="6" applyFont="1" applyAlignment="1">
      <alignment vertical="top"/>
    </xf>
    <xf numFmtId="164" fontId="6" fillId="0" borderId="0" xfId="1" applyNumberFormat="1" applyFont="1" applyAlignment="1">
      <alignment vertical="center"/>
    </xf>
    <xf numFmtId="165" fontId="6" fillId="0" borderId="0" xfId="1" applyNumberFormat="1" applyFont="1" applyAlignment="1">
      <alignment vertical="center"/>
    </xf>
    <xf numFmtId="164" fontId="6" fillId="0" borderId="2" xfId="6" applyNumberFormat="1" applyFont="1" applyBorder="1" applyAlignment="1">
      <alignment horizontal="right" vertical="center"/>
    </xf>
    <xf numFmtId="164" fontId="6" fillId="0" borderId="2" xfId="0" applyNumberFormat="1" applyFont="1" applyBorder="1" applyAlignment="1">
      <alignment horizontal="right" vertical="center"/>
    </xf>
    <xf numFmtId="164" fontId="6" fillId="0" borderId="2" xfId="0" applyNumberFormat="1" applyFont="1" applyBorder="1" applyAlignment="1">
      <alignment vertical="center"/>
    </xf>
    <xf numFmtId="164" fontId="6" fillId="0" borderId="4" xfId="6" applyNumberFormat="1" applyFont="1" applyBorder="1" applyAlignment="1">
      <alignment horizontal="right" vertical="center"/>
    </xf>
    <xf numFmtId="164" fontId="6" fillId="2" borderId="0" xfId="6" applyNumberFormat="1" applyFont="1" applyFill="1" applyAlignment="1">
      <alignment horizontal="right" vertical="center"/>
    </xf>
    <xf numFmtId="165" fontId="6" fillId="0" borderId="0" xfId="1" applyNumberFormat="1" applyFont="1" applyFill="1" applyAlignment="1">
      <alignment vertical="center"/>
    </xf>
    <xf numFmtId="164" fontId="6" fillId="2" borderId="0" xfId="0" applyNumberFormat="1" applyFont="1" applyFill="1" applyAlignment="1">
      <alignment vertical="center"/>
    </xf>
    <xf numFmtId="164" fontId="6" fillId="2" borderId="0" xfId="7" applyNumberFormat="1" applyFont="1" applyFill="1" applyAlignment="1">
      <alignment horizontal="right" vertical="center"/>
    </xf>
    <xf numFmtId="164" fontId="6" fillId="2" borderId="2" xfId="6" applyNumberFormat="1" applyFont="1" applyFill="1" applyBorder="1" applyAlignment="1">
      <alignment horizontal="right" vertical="center"/>
    </xf>
    <xf numFmtId="164" fontId="6" fillId="2" borderId="2" xfId="7" applyNumberFormat="1" applyFont="1" applyFill="1" applyBorder="1" applyAlignment="1">
      <alignment horizontal="right" vertical="center"/>
    </xf>
    <xf numFmtId="164" fontId="6" fillId="2" borderId="2" xfId="0" applyNumberFormat="1" applyFont="1" applyFill="1" applyBorder="1" applyAlignment="1">
      <alignment horizontal="right" vertical="center"/>
    </xf>
    <xf numFmtId="164" fontId="6" fillId="2" borderId="4" xfId="6" applyNumberFormat="1" applyFont="1" applyFill="1" applyBorder="1" applyAlignment="1">
      <alignment horizontal="right" vertical="center"/>
    </xf>
    <xf numFmtId="164" fontId="6" fillId="0" borderId="2" xfId="0" applyNumberFormat="1" applyFont="1" applyBorder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horizontal="center" vertical="top"/>
    </xf>
    <xf numFmtId="167" fontId="8" fillId="0" borderId="0" xfId="0" applyNumberFormat="1" applyFont="1" applyAlignment="1">
      <alignment horizontal="center" vertical="top"/>
    </xf>
    <xf numFmtId="167" fontId="8" fillId="0" borderId="0" xfId="0" applyNumberFormat="1" applyFont="1" applyAlignment="1">
      <alignment horizontal="right" vertical="top"/>
    </xf>
    <xf numFmtId="164" fontId="8" fillId="0" borderId="0" xfId="0" applyNumberFormat="1" applyFont="1" applyAlignment="1">
      <alignment vertical="top"/>
    </xf>
    <xf numFmtId="167" fontId="8" fillId="0" borderId="2" xfId="0" applyNumberFormat="1" applyFont="1" applyBorder="1" applyAlignment="1">
      <alignment vertical="top"/>
    </xf>
    <xf numFmtId="0" fontId="8" fillId="0" borderId="2" xfId="0" applyFont="1" applyBorder="1" applyAlignment="1">
      <alignment vertical="top"/>
    </xf>
    <xf numFmtId="164" fontId="8" fillId="0" borderId="2" xfId="0" applyNumberFormat="1" applyFont="1" applyBorder="1" applyAlignment="1">
      <alignment horizontal="center" vertical="top"/>
    </xf>
    <xf numFmtId="167" fontId="8" fillId="0" borderId="2" xfId="0" applyNumberFormat="1" applyFont="1" applyBorder="1" applyAlignment="1">
      <alignment horizontal="center" vertical="top"/>
    </xf>
    <xf numFmtId="164" fontId="8" fillId="0" borderId="2" xfId="0" applyNumberFormat="1" applyFont="1" applyBorder="1" applyAlignment="1">
      <alignment horizontal="right" vertical="top"/>
    </xf>
    <xf numFmtId="167" fontId="8" fillId="0" borderId="2" xfId="0" applyNumberFormat="1" applyFont="1" applyBorder="1" applyAlignment="1">
      <alignment horizontal="right" vertical="top"/>
    </xf>
    <xf numFmtId="0" fontId="8" fillId="0" borderId="0" xfId="6" applyFont="1" applyAlignment="1">
      <alignment vertical="top"/>
    </xf>
    <xf numFmtId="164" fontId="8" fillId="0" borderId="0" xfId="6" applyNumberFormat="1" applyFont="1" applyAlignment="1">
      <alignment horizontal="right" vertical="top"/>
    </xf>
    <xf numFmtId="167" fontId="8" fillId="0" borderId="0" xfId="6" applyNumberFormat="1" applyFont="1" applyAlignment="1">
      <alignment horizontal="center" vertical="top"/>
    </xf>
    <xf numFmtId="164" fontId="8" fillId="0" borderId="0" xfId="6" quotePrefix="1" applyNumberFormat="1" applyFont="1" applyAlignment="1">
      <alignment horizontal="right" vertical="top"/>
    </xf>
    <xf numFmtId="167" fontId="8" fillId="0" borderId="0" xfId="6" applyNumberFormat="1" applyFont="1" applyAlignment="1">
      <alignment horizontal="right" vertical="top"/>
    </xf>
    <xf numFmtId="0" fontId="6" fillId="0" borderId="0" xfId="6" applyFont="1" applyAlignment="1">
      <alignment vertical="top"/>
    </xf>
    <xf numFmtId="164" fontId="6" fillId="0" borderId="0" xfId="6" applyNumberFormat="1" applyFont="1" applyAlignment="1">
      <alignment horizontal="right" vertical="top"/>
    </xf>
    <xf numFmtId="167" fontId="6" fillId="0" borderId="0" xfId="6" applyNumberFormat="1" applyFont="1" applyAlignment="1">
      <alignment horizontal="right" vertical="center"/>
    </xf>
    <xf numFmtId="165" fontId="6" fillId="0" borderId="0" xfId="6" applyNumberFormat="1" applyFont="1" applyAlignment="1">
      <alignment horizontal="right" vertical="top"/>
    </xf>
    <xf numFmtId="164" fontId="3" fillId="0" borderId="2" xfId="1" applyNumberFormat="1" applyFont="1" applyFill="1" applyBorder="1" applyAlignment="1">
      <alignment horizontal="right" vertical="center"/>
    </xf>
    <xf numFmtId="164" fontId="6" fillId="0" borderId="4" xfId="6" applyNumberFormat="1" applyFont="1" applyBorder="1" applyAlignment="1">
      <alignment horizontal="right" vertical="top"/>
    </xf>
    <xf numFmtId="167" fontId="6" fillId="0" borderId="0" xfId="6" applyNumberFormat="1" applyFont="1" applyAlignment="1">
      <alignment horizontal="right" vertical="top"/>
    </xf>
    <xf numFmtId="164" fontId="6" fillId="2" borderId="0" xfId="6" applyNumberFormat="1" applyFont="1" applyFill="1" applyAlignment="1">
      <alignment horizontal="right" vertical="top"/>
    </xf>
    <xf numFmtId="165" fontId="6" fillId="2" borderId="0" xfId="1" applyNumberFormat="1" applyFont="1" applyFill="1" applyBorder="1" applyAlignment="1">
      <alignment vertical="top"/>
    </xf>
    <xf numFmtId="164" fontId="3" fillId="2" borderId="2" xfId="1" applyNumberFormat="1" applyFont="1" applyFill="1" applyBorder="1" applyAlignment="1">
      <alignment horizontal="right" vertical="center"/>
    </xf>
    <xf numFmtId="164" fontId="6" fillId="2" borderId="4" xfId="6" applyNumberFormat="1" applyFont="1" applyFill="1" applyBorder="1" applyAlignment="1">
      <alignment horizontal="right" vertical="top"/>
    </xf>
    <xf numFmtId="164" fontId="6" fillId="0" borderId="2" xfId="0" applyNumberFormat="1" applyFont="1" applyBorder="1" applyAlignment="1">
      <alignment horizontal="center" vertical="top"/>
    </xf>
    <xf numFmtId="167" fontId="6" fillId="0" borderId="2" xfId="0" applyNumberFormat="1" applyFont="1" applyBorder="1" applyAlignment="1">
      <alignment horizontal="center" vertical="top"/>
    </xf>
    <xf numFmtId="164" fontId="6" fillId="0" borderId="2" xfId="0" applyNumberFormat="1" applyFont="1" applyBorder="1" applyAlignment="1">
      <alignment horizontal="right" vertical="top"/>
    </xf>
    <xf numFmtId="167" fontId="6" fillId="0" borderId="2" xfId="0" applyNumberFormat="1" applyFont="1" applyBorder="1" applyAlignment="1">
      <alignment horizontal="right" vertical="top"/>
    </xf>
    <xf numFmtId="164" fontId="6" fillId="0" borderId="0" xfId="0" applyNumberFormat="1" applyFont="1" applyAlignment="1">
      <alignment horizontal="center" vertical="top"/>
    </xf>
    <xf numFmtId="167" fontId="6" fillId="0" borderId="0" xfId="0" applyNumberFormat="1" applyFont="1" applyAlignment="1">
      <alignment horizontal="center" vertical="top"/>
    </xf>
    <xf numFmtId="167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Continuous" vertical="center"/>
    </xf>
    <xf numFmtId="166" fontId="6" fillId="0" borderId="0" xfId="1" applyNumberFormat="1" applyFont="1" applyAlignment="1">
      <alignment horizontal="right" vertical="center"/>
    </xf>
    <xf numFmtId="166" fontId="6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horizontal="centerContinuous" vertical="center"/>
    </xf>
    <xf numFmtId="0" fontId="8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horizontal="centerContinuous" vertical="center"/>
    </xf>
    <xf numFmtId="166" fontId="6" fillId="0" borderId="2" xfId="1" applyNumberFormat="1" applyFont="1" applyBorder="1" applyAlignment="1">
      <alignment horizontal="right" vertical="center"/>
    </xf>
    <xf numFmtId="166" fontId="6" fillId="0" borderId="2" xfId="0" applyNumberFormat="1" applyFont="1" applyBorder="1" applyAlignment="1">
      <alignment horizontal="right" vertical="center"/>
    </xf>
    <xf numFmtId="164" fontId="6" fillId="0" borderId="2" xfId="0" applyNumberFormat="1" applyFont="1" applyBorder="1" applyAlignment="1">
      <alignment horizontal="centerContinuous" vertical="center"/>
    </xf>
    <xf numFmtId="166" fontId="8" fillId="0" borderId="0" xfId="1" applyNumberFormat="1" applyFont="1" applyAlignment="1">
      <alignment horizontal="right" vertical="top"/>
    </xf>
    <xf numFmtId="166" fontId="8" fillId="0" borderId="0" xfId="0" applyNumberFormat="1" applyFont="1" applyAlignment="1">
      <alignment horizontal="right" vertical="top"/>
    </xf>
    <xf numFmtId="0" fontId="11" fillId="0" borderId="0" xfId="0" applyFont="1" applyAlignment="1">
      <alignment horizontal="center" vertical="center"/>
    </xf>
    <xf numFmtId="166" fontId="2" fillId="0" borderId="0" xfId="1" applyNumberFormat="1" applyFont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166" fontId="8" fillId="0" borderId="2" xfId="1" applyNumberFormat="1" applyFont="1" applyBorder="1" applyAlignment="1">
      <alignment horizontal="right" vertical="center"/>
    </xf>
    <xf numFmtId="166" fontId="8" fillId="0" borderId="2" xfId="0" applyNumberFormat="1" applyFont="1" applyBorder="1" applyAlignment="1">
      <alignment horizontal="right" vertical="center"/>
    </xf>
    <xf numFmtId="166" fontId="8" fillId="2" borderId="0" xfId="1" applyNumberFormat="1" applyFont="1" applyFill="1" applyAlignment="1">
      <alignment horizontal="right" vertical="center"/>
    </xf>
    <xf numFmtId="166" fontId="8" fillId="0" borderId="0" xfId="0" applyNumberFormat="1" applyFont="1" applyAlignment="1">
      <alignment horizontal="right" vertical="center"/>
    </xf>
    <xf numFmtId="164" fontId="8" fillId="2" borderId="0" xfId="0" applyNumberFormat="1" applyFont="1" applyFill="1" applyAlignment="1">
      <alignment horizontal="right" vertical="center"/>
    </xf>
    <xf numFmtId="0" fontId="8" fillId="0" borderId="0" xfId="0" applyFont="1" applyAlignment="1" applyProtection="1">
      <alignment vertical="center"/>
      <protection locked="0"/>
    </xf>
    <xf numFmtId="166" fontId="6" fillId="2" borderId="0" xfId="1" applyNumberFormat="1" applyFont="1" applyFill="1" applyAlignment="1">
      <alignment horizontal="right" vertical="center"/>
    </xf>
    <xf numFmtId="166" fontId="6" fillId="2" borderId="0" xfId="0" applyNumberFormat="1" applyFont="1" applyFill="1" applyAlignment="1">
      <alignment horizontal="right" vertical="center"/>
    </xf>
    <xf numFmtId="0" fontId="6" fillId="0" borderId="0" xfId="0" applyFont="1" applyAlignment="1">
      <alignment horizontal="justify" vertical="center" wrapText="1"/>
    </xf>
    <xf numFmtId="164" fontId="6" fillId="2" borderId="0" xfId="1" applyNumberFormat="1" applyFont="1" applyFill="1" applyAlignment="1">
      <alignment horizontal="right" vertical="center"/>
    </xf>
    <xf numFmtId="164" fontId="6" fillId="0" borderId="0" xfId="1" applyNumberFormat="1" applyFont="1" applyFill="1" applyAlignment="1">
      <alignment horizontal="right" vertical="center"/>
    </xf>
    <xf numFmtId="0" fontId="6" fillId="0" borderId="0" xfId="0" applyFont="1" applyAlignment="1">
      <alignment horizontal="center" vertical="center" wrapText="1"/>
    </xf>
    <xf numFmtId="164" fontId="6" fillId="2" borderId="0" xfId="8" applyNumberFormat="1" applyFont="1" applyFill="1" applyBorder="1" applyAlignment="1">
      <alignment horizontal="right" vertical="center"/>
    </xf>
    <xf numFmtId="164" fontId="6" fillId="2" borderId="2" xfId="1" applyNumberFormat="1" applyFont="1" applyFill="1" applyBorder="1" applyAlignment="1">
      <alignment horizontal="right" vertical="center"/>
    </xf>
    <xf numFmtId="164" fontId="6" fillId="0" borderId="2" xfId="1" applyNumberFormat="1" applyFont="1" applyFill="1" applyBorder="1" applyAlignment="1">
      <alignment horizontal="right" vertical="center"/>
    </xf>
    <xf numFmtId="43" fontId="6" fillId="0" borderId="0" xfId="1" applyFont="1" applyFill="1" applyBorder="1" applyAlignment="1">
      <alignment horizontal="right" vertical="center"/>
    </xf>
    <xf numFmtId="43" fontId="6" fillId="0" borderId="0" xfId="1" applyFont="1" applyFill="1" applyBorder="1" applyAlignment="1">
      <alignment horizontal="center" vertical="center"/>
    </xf>
    <xf numFmtId="0" fontId="6" fillId="0" borderId="0" xfId="0" quotePrefix="1" applyFont="1" applyAlignment="1">
      <alignment horizontal="left" vertical="center"/>
    </xf>
    <xf numFmtId="43" fontId="3" fillId="0" borderId="0" xfId="1" applyFont="1" applyFill="1" applyBorder="1" applyAlignment="1">
      <alignment horizontal="center" vertical="center"/>
    </xf>
    <xf numFmtId="43" fontId="6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justify" vertical="center" wrapText="1"/>
    </xf>
    <xf numFmtId="0" fontId="8" fillId="0" borderId="2" xfId="0" applyFont="1" applyBorder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6" fillId="0" borderId="0" xfId="9" applyFont="1"/>
    <xf numFmtId="165" fontId="3" fillId="0" borderId="0" xfId="1" applyNumberFormat="1" applyFont="1" applyFill="1" applyAlignment="1">
      <alignment horizontal="center" vertical="center"/>
    </xf>
    <xf numFmtId="164" fontId="6" fillId="2" borderId="6" xfId="1" applyNumberFormat="1" applyFont="1" applyFill="1" applyBorder="1" applyAlignment="1">
      <alignment horizontal="right" vertical="center"/>
    </xf>
    <xf numFmtId="164" fontId="6" fillId="0" borderId="6" xfId="1" applyNumberFormat="1" applyFont="1" applyFill="1" applyBorder="1" applyAlignment="1">
      <alignment horizontal="right" vertical="center"/>
    </xf>
    <xf numFmtId="165" fontId="6" fillId="0" borderId="0" xfId="1" applyNumberFormat="1" applyFont="1" applyFill="1" applyBorder="1" applyAlignment="1">
      <alignment horizontal="center" vertical="center"/>
    </xf>
    <xf numFmtId="165" fontId="6" fillId="0" borderId="0" xfId="1" applyNumberFormat="1" applyFont="1" applyFill="1" applyAlignment="1">
      <alignment horizontal="center" vertical="center"/>
    </xf>
    <xf numFmtId="166" fontId="6" fillId="0" borderId="6" xfId="1" applyNumberFormat="1" applyFont="1" applyFill="1" applyBorder="1" applyAlignment="1">
      <alignment horizontal="right" vertical="center"/>
    </xf>
    <xf numFmtId="166" fontId="6" fillId="2" borderId="6" xfId="1" applyNumberFormat="1" applyFont="1" applyFill="1" applyBorder="1" applyAlignment="1">
      <alignment horizontal="right" vertical="center"/>
    </xf>
    <xf numFmtId="166" fontId="6" fillId="0" borderId="0" xfId="1" applyNumberFormat="1" applyFont="1" applyFill="1" applyAlignment="1">
      <alignment horizontal="right" vertical="center"/>
    </xf>
    <xf numFmtId="0" fontId="6" fillId="0" borderId="0" xfId="1" applyNumberFormat="1" applyFont="1" applyFill="1" applyAlignment="1">
      <alignment horizontal="center" vertical="center"/>
    </xf>
    <xf numFmtId="164" fontId="6" fillId="2" borderId="0" xfId="1" applyNumberFormat="1" applyFont="1" applyFill="1" applyAlignment="1">
      <alignment vertical="center"/>
    </xf>
    <xf numFmtId="0" fontId="10" fillId="0" borderId="0" xfId="9" applyFont="1"/>
    <xf numFmtId="0" fontId="6" fillId="0" borderId="2" xfId="0" applyFont="1" applyBorder="1" applyAlignment="1">
      <alignment horizontal="justify" vertical="center"/>
    </xf>
    <xf numFmtId="0" fontId="6" fillId="0" borderId="2" xfId="1" applyNumberFormat="1" applyFont="1" applyFill="1" applyBorder="1" applyAlignment="1">
      <alignment horizontal="right" vertical="center"/>
    </xf>
    <xf numFmtId="0" fontId="6" fillId="0" borderId="2" xfId="1" applyNumberFormat="1" applyFont="1" applyFill="1" applyBorder="1" applyAlignment="1">
      <alignment horizontal="center" vertical="center"/>
    </xf>
    <xf numFmtId="0" fontId="2" fillId="0" borderId="0" xfId="0" quotePrefix="1" applyFont="1" applyAlignment="1">
      <alignment horizontal="left" vertical="center"/>
    </xf>
    <xf numFmtId="0" fontId="8" fillId="0" borderId="0" xfId="0" quotePrefix="1" applyFont="1" applyAlignment="1">
      <alignment horizontal="left" vertical="center"/>
    </xf>
    <xf numFmtId="0" fontId="6" fillId="0" borderId="0" xfId="0" quotePrefix="1" applyFont="1" applyAlignment="1">
      <alignment vertical="center"/>
    </xf>
    <xf numFmtId="164" fontId="6" fillId="0" borderId="0" xfId="1" applyNumberFormat="1" applyFont="1" applyFill="1" applyBorder="1" applyAlignment="1">
      <alignment horizontal="left" vertical="center"/>
    </xf>
    <xf numFmtId="0" fontId="6" fillId="0" borderId="0" xfId="0" applyFont="1" applyAlignment="1">
      <alignment horizontal="justify" vertical="center"/>
    </xf>
    <xf numFmtId="165" fontId="6" fillId="0" borderId="0" xfId="0" applyNumberFormat="1" applyFont="1" applyAlignment="1">
      <alignment horizontal="center" vertical="center"/>
    </xf>
    <xf numFmtId="164" fontId="6" fillId="2" borderId="0" xfId="0" applyNumberFormat="1" applyFont="1" applyFill="1" applyAlignment="1">
      <alignment horizontal="right" vertical="center"/>
    </xf>
    <xf numFmtId="165" fontId="6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165" fontId="2" fillId="0" borderId="1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center" vertical="top"/>
    </xf>
    <xf numFmtId="167" fontId="8" fillId="0" borderId="2" xfId="0" applyNumberFormat="1" applyFont="1" applyBorder="1" applyAlignment="1">
      <alignment horizontal="center" vertical="top"/>
    </xf>
    <xf numFmtId="164" fontId="8" fillId="0" borderId="2" xfId="6" applyNumberFormat="1" applyFont="1" applyBorder="1" applyAlignment="1">
      <alignment horizontal="center" vertical="center"/>
    </xf>
    <xf numFmtId="164" fontId="8" fillId="0" borderId="5" xfId="0" applyNumberFormat="1" applyFont="1" applyBorder="1" applyAlignment="1">
      <alignment horizontal="center" vertical="center"/>
    </xf>
    <xf numFmtId="164" fontId="8" fillId="0" borderId="2" xfId="6" applyNumberFormat="1" applyFont="1" applyBorder="1" applyAlignment="1">
      <alignment horizontal="center" vertical="top"/>
    </xf>
    <xf numFmtId="164" fontId="8" fillId="0" borderId="5" xfId="6" applyNumberFormat="1" applyFont="1" applyBorder="1" applyAlignment="1">
      <alignment horizontal="center" vertical="top"/>
    </xf>
    <xf numFmtId="0" fontId="6" fillId="0" borderId="2" xfId="0" applyFont="1" applyBorder="1" applyAlignment="1">
      <alignment horizontal="justify" vertical="center"/>
    </xf>
  </cellXfs>
  <cellStyles count="10">
    <cellStyle name="Comma" xfId="1" builtinId="3"/>
    <cellStyle name="Comma 149" xfId="8" xr:uid="{ACA48689-5F0D-4E87-8BC3-9D7640364AED}"/>
    <cellStyle name="Comma 5" xfId="2" xr:uid="{4DABF809-43AB-4EAF-A743-AAEFCEAAB126}"/>
    <cellStyle name="Comma 86" xfId="4" xr:uid="{2DF00B0E-0DAD-4E82-92C1-06FBC9309AE2}"/>
    <cellStyle name="Normal" xfId="0" builtinId="0"/>
    <cellStyle name="Normal 2" xfId="3" xr:uid="{2613CA0A-7042-44E8-A812-E1E0334F59DE}"/>
    <cellStyle name="Normal 4 2" xfId="6" xr:uid="{A849B06B-4DF3-4BC6-9A1F-4FA20F18969D}"/>
    <cellStyle name="Normal 6" xfId="5" xr:uid="{AD6BA37A-8767-4D77-B884-06CADB415296}"/>
    <cellStyle name="Normal 6 2" xfId="7" xr:uid="{25C7F958-8550-4D5D-9984-DCC99E2AB4E3}"/>
    <cellStyle name="Normal_Copy of ASTC-Q1_'54 T2" xfId="9" xr:uid="{42AD4FDB-D6A4-46B9-B4C6-5F3494D53DD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D3A7B9-0060-47CB-9195-5E8470DE4F84}">
  <dimension ref="A1:K159"/>
  <sheetViews>
    <sheetView zoomScaleNormal="100" zoomScaleSheetLayoutView="130" workbookViewId="0">
      <selection activeCell="B1" sqref="B1"/>
    </sheetView>
  </sheetViews>
  <sheetFormatPr defaultColWidth="9.44140625" defaultRowHeight="18.600000000000001" x14ac:dyDescent="0.3"/>
  <cols>
    <col min="1" max="1" width="1.44140625" style="5" customWidth="1"/>
    <col min="2" max="2" width="39.88671875" style="5" customWidth="1"/>
    <col min="3" max="3" width="7.44140625" style="5" customWidth="1"/>
    <col min="4" max="4" width="0.5546875" style="5" customWidth="1"/>
    <col min="5" max="5" width="14.5546875" style="14" customWidth="1"/>
    <col min="6" max="6" width="0.5546875" style="50" customWidth="1"/>
    <col min="7" max="7" width="12.44140625" style="14" customWidth="1"/>
    <col min="8" max="8" width="0.5546875" style="50" customWidth="1"/>
    <col min="9" max="9" width="15" style="42" customWidth="1"/>
    <col min="10" max="10" width="0.5546875" style="50" customWidth="1"/>
    <col min="11" max="11" width="12.44140625" style="42" customWidth="1"/>
    <col min="12" max="16384" width="9.44140625" style="5"/>
  </cols>
  <sheetData>
    <row r="1" spans="1:11" ht="19.5" customHeight="1" x14ac:dyDescent="0.3">
      <c r="A1" s="1" t="s">
        <v>0</v>
      </c>
      <c r="B1" s="1"/>
      <c r="C1" s="2"/>
      <c r="D1" s="2"/>
      <c r="E1" s="3"/>
      <c r="F1" s="4"/>
      <c r="G1" s="3"/>
      <c r="H1" s="4"/>
      <c r="I1" s="3"/>
      <c r="J1" s="4"/>
      <c r="K1" s="3"/>
    </row>
    <row r="2" spans="1:11" ht="19.5" customHeight="1" x14ac:dyDescent="0.3">
      <c r="A2" s="6" t="s">
        <v>1</v>
      </c>
      <c r="B2" s="6"/>
      <c r="C2" s="2"/>
      <c r="D2" s="2"/>
      <c r="E2" s="3"/>
      <c r="F2" s="4"/>
      <c r="G2" s="3"/>
      <c r="H2" s="4"/>
      <c r="I2" s="7"/>
      <c r="J2" s="4"/>
      <c r="K2" s="7"/>
    </row>
    <row r="3" spans="1:11" ht="19.5" customHeight="1" x14ac:dyDescent="0.3">
      <c r="A3" s="8" t="s">
        <v>2</v>
      </c>
      <c r="B3" s="8"/>
      <c r="C3" s="9"/>
      <c r="D3" s="9"/>
      <c r="E3" s="10"/>
      <c r="F3" s="11"/>
      <c r="G3" s="10"/>
      <c r="H3" s="11"/>
      <c r="I3" s="10"/>
      <c r="J3" s="11"/>
      <c r="K3" s="10"/>
    </row>
    <row r="4" spans="1:11" ht="19.5" customHeight="1" x14ac:dyDescent="0.3">
      <c r="A4" s="6"/>
      <c r="B4" s="6"/>
      <c r="C4" s="2"/>
      <c r="D4" s="2"/>
      <c r="E4" s="3"/>
      <c r="F4" s="4"/>
      <c r="G4" s="3"/>
      <c r="H4" s="4"/>
      <c r="I4" s="3"/>
      <c r="J4" s="4"/>
      <c r="K4" s="3"/>
    </row>
    <row r="5" spans="1:11" ht="19.2" customHeight="1" x14ac:dyDescent="0.3">
      <c r="A5" s="6"/>
      <c r="B5" s="6"/>
      <c r="C5" s="2"/>
      <c r="D5" s="2"/>
      <c r="E5" s="284" t="s">
        <v>3</v>
      </c>
      <c r="F5" s="284"/>
      <c r="G5" s="284"/>
      <c r="H5" s="12"/>
      <c r="I5" s="284" t="s">
        <v>4</v>
      </c>
      <c r="J5" s="284"/>
      <c r="K5" s="284"/>
    </row>
    <row r="6" spans="1:11" ht="19.2" customHeight="1" x14ac:dyDescent="0.3">
      <c r="A6" s="6"/>
      <c r="B6" s="6"/>
      <c r="C6" s="2"/>
      <c r="D6" s="2"/>
      <c r="E6" s="13" t="s">
        <v>5</v>
      </c>
      <c r="F6" s="14"/>
      <c r="G6" s="13" t="s">
        <v>6</v>
      </c>
      <c r="H6" s="14"/>
      <c r="I6" s="13" t="s">
        <v>5</v>
      </c>
      <c r="J6" s="14"/>
      <c r="K6" s="13" t="s">
        <v>6</v>
      </c>
    </row>
    <row r="7" spans="1:11" ht="19.2" customHeight="1" x14ac:dyDescent="0.3">
      <c r="A7" s="6"/>
      <c r="B7" s="6"/>
      <c r="E7" s="13" t="s">
        <v>7</v>
      </c>
      <c r="F7" s="14"/>
      <c r="G7" s="15" t="s">
        <v>8</v>
      </c>
      <c r="H7" s="14"/>
      <c r="I7" s="13" t="s">
        <v>7</v>
      </c>
      <c r="J7" s="14"/>
      <c r="K7" s="15" t="s">
        <v>8</v>
      </c>
    </row>
    <row r="8" spans="1:11" s="1" customFormat="1" ht="19.2" customHeight="1" x14ac:dyDescent="0.3">
      <c r="C8" s="16"/>
      <c r="D8" s="16"/>
      <c r="E8" s="13" t="s">
        <v>9</v>
      </c>
      <c r="F8" s="17"/>
      <c r="G8" s="13" t="s">
        <v>10</v>
      </c>
      <c r="H8" s="17"/>
      <c r="I8" s="13" t="s">
        <v>9</v>
      </c>
      <c r="J8" s="17"/>
      <c r="K8" s="13" t="s">
        <v>10</v>
      </c>
    </row>
    <row r="9" spans="1:11" s="1" customFormat="1" ht="19.2" customHeight="1" x14ac:dyDescent="0.3">
      <c r="C9" s="18" t="s">
        <v>11</v>
      </c>
      <c r="D9" s="19"/>
      <c r="E9" s="20" t="s">
        <v>12</v>
      </c>
      <c r="F9" s="21"/>
      <c r="G9" s="20" t="s">
        <v>12</v>
      </c>
      <c r="H9" s="21"/>
      <c r="I9" s="20" t="s">
        <v>12</v>
      </c>
      <c r="J9" s="21"/>
      <c r="K9" s="20" t="s">
        <v>12</v>
      </c>
    </row>
    <row r="10" spans="1:11" ht="19.2" customHeight="1" x14ac:dyDescent="0.3">
      <c r="A10" s="1" t="s">
        <v>13</v>
      </c>
      <c r="B10" s="1"/>
      <c r="C10" s="22"/>
      <c r="D10" s="22"/>
      <c r="E10" s="23"/>
      <c r="F10" s="24"/>
      <c r="G10" s="25"/>
      <c r="H10" s="24"/>
      <c r="I10" s="26"/>
      <c r="J10" s="24"/>
      <c r="K10" s="27"/>
    </row>
    <row r="11" spans="1:11" ht="5.0999999999999996" customHeight="1" x14ac:dyDescent="0.3">
      <c r="A11" s="1"/>
      <c r="B11" s="1"/>
      <c r="C11" s="22"/>
      <c r="D11" s="22"/>
      <c r="E11" s="23"/>
      <c r="F11" s="24"/>
      <c r="G11" s="25"/>
      <c r="H11" s="24"/>
      <c r="I11" s="26"/>
      <c r="J11" s="24"/>
      <c r="K11" s="27"/>
    </row>
    <row r="12" spans="1:11" ht="19.2" customHeight="1" x14ac:dyDescent="0.3">
      <c r="A12" s="1" t="s">
        <v>14</v>
      </c>
      <c r="B12" s="1"/>
      <c r="C12" s="22"/>
      <c r="D12" s="22"/>
      <c r="E12" s="23"/>
      <c r="F12" s="24"/>
      <c r="G12" s="25"/>
      <c r="H12" s="24"/>
      <c r="I12" s="26"/>
      <c r="J12" s="24"/>
      <c r="K12" s="27"/>
    </row>
    <row r="13" spans="1:11" ht="5.0999999999999996" customHeight="1" x14ac:dyDescent="0.3">
      <c r="A13" s="1"/>
      <c r="B13" s="1"/>
      <c r="C13" s="22"/>
      <c r="D13" s="22"/>
      <c r="E13" s="23"/>
      <c r="F13" s="24"/>
      <c r="G13" s="25"/>
      <c r="H13" s="24"/>
      <c r="I13" s="26"/>
      <c r="J13" s="24"/>
      <c r="K13" s="27"/>
    </row>
    <row r="14" spans="1:11" ht="19.2" customHeight="1" x14ac:dyDescent="0.3">
      <c r="A14" s="28" t="s">
        <v>15</v>
      </c>
      <c r="B14" s="28"/>
      <c r="C14" s="22"/>
      <c r="D14" s="22"/>
      <c r="E14" s="29">
        <v>735976</v>
      </c>
      <c r="F14" s="30"/>
      <c r="G14" s="31">
        <v>360642</v>
      </c>
      <c r="H14" s="30"/>
      <c r="I14" s="32">
        <v>88480</v>
      </c>
      <c r="J14" s="30"/>
      <c r="K14" s="31">
        <v>131134</v>
      </c>
    </row>
    <row r="15" spans="1:11" ht="19.2" customHeight="1" x14ac:dyDescent="0.3">
      <c r="A15" s="28" t="s">
        <v>16</v>
      </c>
      <c r="B15" s="28"/>
      <c r="C15" s="22"/>
      <c r="D15" s="22"/>
      <c r="E15" s="29">
        <v>11529</v>
      </c>
      <c r="F15" s="30"/>
      <c r="G15" s="31">
        <v>6218</v>
      </c>
      <c r="H15" s="30"/>
      <c r="I15" s="32">
        <v>657</v>
      </c>
      <c r="J15" s="30"/>
      <c r="K15" s="31">
        <v>6218</v>
      </c>
    </row>
    <row r="16" spans="1:11" ht="19.2" customHeight="1" x14ac:dyDescent="0.3">
      <c r="A16" s="28" t="s">
        <v>17</v>
      </c>
      <c r="B16" s="28"/>
      <c r="C16" s="22"/>
      <c r="D16" s="22"/>
      <c r="E16" s="29"/>
      <c r="F16" s="30"/>
      <c r="G16" s="31"/>
      <c r="H16" s="30"/>
      <c r="I16" s="32"/>
      <c r="J16" s="30"/>
      <c r="K16" s="31"/>
    </row>
    <row r="17" spans="1:11" ht="19.2" customHeight="1" x14ac:dyDescent="0.3">
      <c r="A17" s="28"/>
      <c r="B17" s="28" t="s">
        <v>18</v>
      </c>
      <c r="C17" s="22"/>
      <c r="D17" s="22"/>
      <c r="E17" s="29">
        <v>470</v>
      </c>
      <c r="F17" s="30"/>
      <c r="G17" s="31">
        <v>468</v>
      </c>
      <c r="H17" s="30"/>
      <c r="I17" s="32">
        <v>470</v>
      </c>
      <c r="J17" s="30"/>
      <c r="K17" s="31">
        <v>468</v>
      </c>
    </row>
    <row r="18" spans="1:11" ht="19.2" customHeight="1" x14ac:dyDescent="0.3">
      <c r="A18" s="28" t="s">
        <v>19</v>
      </c>
      <c r="B18" s="28"/>
      <c r="C18" s="22"/>
      <c r="D18" s="22"/>
      <c r="E18" s="29"/>
      <c r="F18" s="30"/>
      <c r="G18" s="31"/>
      <c r="H18" s="30"/>
      <c r="I18" s="32"/>
      <c r="J18" s="30"/>
      <c r="K18" s="31"/>
    </row>
    <row r="19" spans="1:11" ht="19.2" customHeight="1" x14ac:dyDescent="0.3">
      <c r="A19" s="28"/>
      <c r="B19" s="28" t="s">
        <v>20</v>
      </c>
      <c r="C19" s="22">
        <v>7</v>
      </c>
      <c r="D19" s="22"/>
      <c r="E19" s="29">
        <v>2026</v>
      </c>
      <c r="F19" s="30"/>
      <c r="G19" s="31">
        <v>2007</v>
      </c>
      <c r="H19" s="30"/>
      <c r="I19" s="32">
        <v>0</v>
      </c>
      <c r="J19" s="30"/>
      <c r="K19" s="31">
        <v>0</v>
      </c>
    </row>
    <row r="20" spans="1:11" ht="19.2" customHeight="1" x14ac:dyDescent="0.3">
      <c r="A20" s="28" t="s">
        <v>21</v>
      </c>
      <c r="B20" s="28"/>
      <c r="C20" s="22">
        <v>8</v>
      </c>
      <c r="D20" s="22"/>
      <c r="E20" s="29">
        <v>466718</v>
      </c>
      <c r="F20" s="30"/>
      <c r="G20" s="31">
        <v>400797</v>
      </c>
      <c r="H20" s="30"/>
      <c r="I20" s="32">
        <v>417280</v>
      </c>
      <c r="J20" s="30"/>
      <c r="K20" s="31">
        <v>317779</v>
      </c>
    </row>
    <row r="21" spans="1:11" ht="19.2" customHeight="1" x14ac:dyDescent="0.3">
      <c r="A21" s="33" t="s">
        <v>22</v>
      </c>
      <c r="C21" s="22"/>
      <c r="D21" s="22"/>
      <c r="E21" s="29"/>
      <c r="F21" s="30"/>
      <c r="G21" s="31"/>
      <c r="H21" s="30"/>
      <c r="I21" s="32"/>
      <c r="J21" s="30"/>
      <c r="K21" s="31"/>
    </row>
    <row r="22" spans="1:11" ht="19.2" customHeight="1" x14ac:dyDescent="0.3">
      <c r="A22" s="33"/>
      <c r="B22" s="5" t="s">
        <v>23</v>
      </c>
      <c r="C22" s="22">
        <v>14.3</v>
      </c>
      <c r="D22" s="22"/>
      <c r="E22" s="29">
        <v>0</v>
      </c>
      <c r="F22" s="30"/>
      <c r="G22" s="31">
        <v>0</v>
      </c>
      <c r="H22" s="30"/>
      <c r="I22" s="32">
        <v>63040</v>
      </c>
      <c r="J22" s="30"/>
      <c r="K22" s="31">
        <v>76690</v>
      </c>
    </row>
    <row r="23" spans="1:11" ht="19.2" customHeight="1" x14ac:dyDescent="0.3">
      <c r="A23" s="5" t="s">
        <v>24</v>
      </c>
      <c r="C23" s="22"/>
      <c r="D23" s="22"/>
      <c r="E23" s="29">
        <v>33293</v>
      </c>
      <c r="F23" s="30"/>
      <c r="G23" s="31">
        <v>31190</v>
      </c>
      <c r="H23" s="30"/>
      <c r="I23" s="32">
        <v>0</v>
      </c>
      <c r="J23" s="30"/>
      <c r="K23" s="31">
        <v>0</v>
      </c>
    </row>
    <row r="24" spans="1:11" ht="19.2" customHeight="1" x14ac:dyDescent="0.3">
      <c r="A24" s="28" t="s">
        <v>25</v>
      </c>
      <c r="B24" s="28"/>
      <c r="C24" s="34"/>
      <c r="D24" s="22"/>
      <c r="E24" s="29">
        <v>20544</v>
      </c>
      <c r="F24" s="30"/>
      <c r="G24" s="31">
        <v>38221</v>
      </c>
      <c r="H24" s="30"/>
      <c r="I24" s="26">
        <v>4865</v>
      </c>
      <c r="J24" s="30"/>
      <c r="K24" s="27">
        <v>0</v>
      </c>
    </row>
    <row r="25" spans="1:11" ht="19.2" customHeight="1" x14ac:dyDescent="0.3">
      <c r="A25" s="28" t="s">
        <v>26</v>
      </c>
      <c r="B25" s="28"/>
      <c r="C25" s="34"/>
      <c r="D25" s="22"/>
      <c r="E25" s="29">
        <v>723925</v>
      </c>
      <c r="F25" s="30"/>
      <c r="G25" s="31">
        <v>652434</v>
      </c>
      <c r="H25" s="30"/>
      <c r="I25" s="26">
        <v>501</v>
      </c>
      <c r="J25" s="30"/>
      <c r="K25" s="27">
        <v>505</v>
      </c>
    </row>
    <row r="26" spans="1:11" ht="19.2" customHeight="1" x14ac:dyDescent="0.3">
      <c r="A26" s="28" t="s">
        <v>27</v>
      </c>
      <c r="B26" s="28"/>
      <c r="C26" s="22"/>
      <c r="D26" s="22"/>
      <c r="E26" s="35">
        <v>9487</v>
      </c>
      <c r="F26" s="30"/>
      <c r="G26" s="36">
        <v>266707</v>
      </c>
      <c r="H26" s="30"/>
      <c r="I26" s="37">
        <v>9082</v>
      </c>
      <c r="J26" s="30"/>
      <c r="K26" s="36">
        <v>126786</v>
      </c>
    </row>
    <row r="27" spans="1:11" ht="5.0999999999999996" customHeight="1" x14ac:dyDescent="0.3">
      <c r="A27" s="1"/>
      <c r="B27" s="1"/>
      <c r="C27" s="22"/>
      <c r="D27" s="22"/>
      <c r="E27" s="23"/>
      <c r="F27" s="24"/>
      <c r="G27" s="25"/>
      <c r="H27" s="24"/>
      <c r="I27" s="26"/>
      <c r="J27" s="24"/>
      <c r="K27" s="27"/>
    </row>
    <row r="28" spans="1:11" ht="19.2" customHeight="1" x14ac:dyDescent="0.3">
      <c r="A28" s="6" t="s">
        <v>28</v>
      </c>
      <c r="B28" s="6"/>
      <c r="C28" s="22"/>
      <c r="D28" s="22"/>
      <c r="E28" s="38">
        <f>SUM(E14:E26)</f>
        <v>2003968</v>
      </c>
      <c r="F28" s="24"/>
      <c r="G28" s="36">
        <f>SUM(G14:G26)</f>
        <v>1758684</v>
      </c>
      <c r="H28" s="24"/>
      <c r="I28" s="38">
        <f>SUM(I14:I26)</f>
        <v>584375</v>
      </c>
      <c r="J28" s="24"/>
      <c r="K28" s="36">
        <f>SUM(K14:K26)</f>
        <v>659580</v>
      </c>
    </row>
    <row r="29" spans="1:11" ht="15" customHeight="1" x14ac:dyDescent="0.3">
      <c r="A29" s="28"/>
      <c r="B29" s="28"/>
      <c r="C29" s="22"/>
      <c r="D29" s="22"/>
      <c r="E29" s="23"/>
      <c r="F29" s="24"/>
      <c r="G29" s="25"/>
      <c r="H29" s="24"/>
      <c r="I29" s="32"/>
      <c r="J29" s="24"/>
      <c r="K29" s="31"/>
    </row>
    <row r="30" spans="1:11" ht="19.2" customHeight="1" x14ac:dyDescent="0.3">
      <c r="A30" s="6" t="s">
        <v>29</v>
      </c>
      <c r="B30" s="6"/>
      <c r="C30" s="22"/>
      <c r="D30" s="22"/>
      <c r="E30" s="23"/>
      <c r="F30" s="24"/>
      <c r="G30" s="25"/>
      <c r="H30" s="24"/>
      <c r="I30" s="26"/>
      <c r="J30" s="24"/>
      <c r="K30" s="27"/>
    </row>
    <row r="31" spans="1:11" ht="5.0999999999999996" customHeight="1" x14ac:dyDescent="0.3">
      <c r="A31" s="1"/>
      <c r="B31" s="1"/>
      <c r="C31" s="22"/>
      <c r="D31" s="22"/>
      <c r="E31" s="23"/>
      <c r="F31" s="24"/>
      <c r="G31" s="25"/>
      <c r="H31" s="24"/>
      <c r="I31" s="26"/>
      <c r="J31" s="24"/>
      <c r="K31" s="27"/>
    </row>
    <row r="32" spans="1:11" ht="19.2" customHeight="1" x14ac:dyDescent="0.3">
      <c r="A32" s="28" t="s">
        <v>30</v>
      </c>
      <c r="B32" s="28"/>
      <c r="C32" s="39"/>
      <c r="D32" s="22"/>
      <c r="E32" s="32">
        <v>55730</v>
      </c>
      <c r="F32" s="24"/>
      <c r="G32" s="31">
        <v>51351</v>
      </c>
      <c r="H32" s="30"/>
      <c r="I32" s="32">
        <v>11925</v>
      </c>
      <c r="J32" s="30"/>
      <c r="K32" s="31">
        <v>1050</v>
      </c>
    </row>
    <row r="33" spans="1:11" ht="19.2" customHeight="1" x14ac:dyDescent="0.3">
      <c r="A33" s="28" t="s">
        <v>22</v>
      </c>
      <c r="B33" s="28"/>
      <c r="C33" s="22">
        <v>14.3</v>
      </c>
      <c r="D33" s="22"/>
      <c r="E33" s="32">
        <v>0</v>
      </c>
      <c r="F33" s="24"/>
      <c r="G33" s="31">
        <v>0</v>
      </c>
      <c r="H33" s="24"/>
      <c r="I33" s="32">
        <v>5037857</v>
      </c>
      <c r="J33" s="24"/>
      <c r="K33" s="31">
        <v>5829245</v>
      </c>
    </row>
    <row r="34" spans="1:11" ht="19.2" customHeight="1" x14ac:dyDescent="0.3">
      <c r="A34" s="28" t="s">
        <v>31</v>
      </c>
      <c r="B34" s="28"/>
      <c r="C34" s="22">
        <v>14.2</v>
      </c>
      <c r="D34" s="22"/>
      <c r="E34" s="32">
        <v>0</v>
      </c>
      <c r="F34" s="24"/>
      <c r="G34" s="31">
        <v>0</v>
      </c>
      <c r="H34" s="24"/>
      <c r="I34" s="32">
        <v>404410</v>
      </c>
      <c r="J34" s="24"/>
      <c r="K34" s="31">
        <v>404410</v>
      </c>
    </row>
    <row r="35" spans="1:11" ht="19.2" customHeight="1" x14ac:dyDescent="0.3">
      <c r="A35" s="28" t="s">
        <v>32</v>
      </c>
      <c r="B35" s="28"/>
      <c r="C35" s="22">
        <v>9.1</v>
      </c>
      <c r="D35" s="22"/>
      <c r="E35" s="32">
        <v>0</v>
      </c>
      <c r="F35" s="24"/>
      <c r="G35" s="31">
        <v>0</v>
      </c>
      <c r="H35" s="24"/>
      <c r="I35" s="32">
        <v>2339150</v>
      </c>
      <c r="J35" s="24"/>
      <c r="K35" s="31">
        <v>2339150</v>
      </c>
    </row>
    <row r="36" spans="1:11" ht="19.2" customHeight="1" x14ac:dyDescent="0.3">
      <c r="A36" s="28" t="s">
        <v>33</v>
      </c>
      <c r="B36" s="28"/>
      <c r="C36" s="22">
        <v>9.1999999999999993</v>
      </c>
      <c r="D36" s="22"/>
      <c r="E36" s="32">
        <v>2139311</v>
      </c>
      <c r="F36" s="24"/>
      <c r="G36" s="31">
        <v>2095059</v>
      </c>
      <c r="H36" s="24"/>
      <c r="I36" s="32">
        <v>350000</v>
      </c>
      <c r="J36" s="24"/>
      <c r="K36" s="31">
        <v>350000</v>
      </c>
    </row>
    <row r="37" spans="1:11" ht="19.2" customHeight="1" x14ac:dyDescent="0.3">
      <c r="A37" s="28" t="s">
        <v>34</v>
      </c>
      <c r="B37" s="28"/>
      <c r="C37" s="39"/>
      <c r="D37" s="22"/>
      <c r="E37" s="32">
        <v>100285</v>
      </c>
      <c r="F37" s="24"/>
      <c r="G37" s="31">
        <v>100969</v>
      </c>
      <c r="H37" s="24"/>
      <c r="I37" s="32">
        <v>89978</v>
      </c>
      <c r="J37" s="24"/>
      <c r="K37" s="31">
        <v>89978</v>
      </c>
    </row>
    <row r="38" spans="1:11" ht="19.2" customHeight="1" x14ac:dyDescent="0.3">
      <c r="A38" s="40" t="s">
        <v>35</v>
      </c>
      <c r="B38" s="28"/>
      <c r="C38" s="22">
        <v>10</v>
      </c>
      <c r="D38" s="22"/>
      <c r="E38" s="32">
        <v>12264065</v>
      </c>
      <c r="F38" s="24"/>
      <c r="G38" s="31">
        <v>11362225</v>
      </c>
      <c r="H38" s="24"/>
      <c r="I38" s="41">
        <v>92012</v>
      </c>
      <c r="J38" s="24"/>
      <c r="K38" s="42">
        <v>83177</v>
      </c>
    </row>
    <row r="39" spans="1:11" ht="19.2" customHeight="1" x14ac:dyDescent="0.3">
      <c r="A39" s="40" t="s">
        <v>36</v>
      </c>
      <c r="B39" s="28"/>
      <c r="C39" s="22">
        <v>10</v>
      </c>
      <c r="D39" s="22"/>
      <c r="E39" s="32">
        <v>202888</v>
      </c>
      <c r="F39" s="24"/>
      <c r="G39" s="31">
        <v>180708</v>
      </c>
      <c r="H39" s="24"/>
      <c r="I39" s="41">
        <v>37730</v>
      </c>
      <c r="J39" s="24"/>
      <c r="K39" s="42">
        <v>15234</v>
      </c>
    </row>
    <row r="40" spans="1:11" ht="19.2" customHeight="1" x14ac:dyDescent="0.3">
      <c r="A40" s="40" t="s">
        <v>37</v>
      </c>
      <c r="B40" s="28"/>
      <c r="C40" s="22"/>
      <c r="D40" s="22"/>
      <c r="E40" s="32">
        <v>92843</v>
      </c>
      <c r="F40" s="24"/>
      <c r="G40" s="31">
        <v>96671</v>
      </c>
      <c r="H40" s="24"/>
      <c r="I40" s="26">
        <v>0</v>
      </c>
      <c r="J40" s="24"/>
      <c r="K40" s="27">
        <v>0</v>
      </c>
    </row>
    <row r="41" spans="1:11" ht="19.2" customHeight="1" x14ac:dyDescent="0.3">
      <c r="A41" s="28" t="s">
        <v>38</v>
      </c>
      <c r="B41" s="28"/>
      <c r="C41" s="22">
        <v>10</v>
      </c>
      <c r="D41" s="22"/>
      <c r="E41" s="32">
        <v>4543804</v>
      </c>
      <c r="F41" s="24"/>
      <c r="G41" s="31">
        <v>4795601</v>
      </c>
      <c r="H41" s="24"/>
      <c r="I41" s="32">
        <v>997</v>
      </c>
      <c r="J41" s="24"/>
      <c r="K41" s="31">
        <v>1727</v>
      </c>
    </row>
    <row r="42" spans="1:11" ht="19.2" customHeight="1" x14ac:dyDescent="0.3">
      <c r="A42" s="28" t="s">
        <v>39</v>
      </c>
      <c r="B42" s="28"/>
      <c r="C42" s="22"/>
      <c r="D42" s="22"/>
      <c r="E42" s="32">
        <v>22646</v>
      </c>
      <c r="F42" s="24"/>
      <c r="G42" s="31">
        <v>22025</v>
      </c>
      <c r="H42" s="24"/>
      <c r="I42" s="32">
        <v>0</v>
      </c>
      <c r="J42" s="24"/>
      <c r="K42" s="31">
        <v>0</v>
      </c>
    </row>
    <row r="43" spans="1:11" ht="19.2" customHeight="1" x14ac:dyDescent="0.3">
      <c r="A43" s="5" t="s">
        <v>40</v>
      </c>
      <c r="C43" s="22"/>
      <c r="D43" s="22"/>
      <c r="E43" s="38">
        <v>79579</v>
      </c>
      <c r="F43" s="24"/>
      <c r="G43" s="36">
        <v>46745</v>
      </c>
      <c r="H43" s="24"/>
      <c r="I43" s="38">
        <v>49705</v>
      </c>
      <c r="J43" s="24"/>
      <c r="K43" s="36">
        <v>27766</v>
      </c>
    </row>
    <row r="44" spans="1:11" ht="5.0999999999999996" customHeight="1" x14ac:dyDescent="0.3">
      <c r="A44" s="1"/>
      <c r="B44" s="1"/>
      <c r="C44" s="22"/>
      <c r="D44" s="22"/>
      <c r="E44" s="23"/>
      <c r="F44" s="24"/>
      <c r="G44" s="25"/>
      <c r="H44" s="24"/>
      <c r="I44" s="26"/>
      <c r="J44" s="24"/>
      <c r="K44" s="27"/>
    </row>
    <row r="45" spans="1:11" ht="19.2" customHeight="1" x14ac:dyDescent="0.3">
      <c r="A45" s="1" t="s">
        <v>41</v>
      </c>
      <c r="B45" s="1"/>
      <c r="C45" s="22"/>
      <c r="D45" s="22"/>
      <c r="E45" s="38">
        <f>SUM(E32:E43)</f>
        <v>19501151</v>
      </c>
      <c r="F45" s="24"/>
      <c r="G45" s="36">
        <f>SUM(G32:G43)</f>
        <v>18751354</v>
      </c>
      <c r="H45" s="24"/>
      <c r="I45" s="38">
        <f>SUM(I32:I43)</f>
        <v>8413764</v>
      </c>
      <c r="J45" s="24"/>
      <c r="K45" s="36">
        <f>SUM(K32:K43)</f>
        <v>9141737</v>
      </c>
    </row>
    <row r="46" spans="1:11" ht="5.0999999999999996" customHeight="1" x14ac:dyDescent="0.3">
      <c r="A46" s="1"/>
      <c r="B46" s="1"/>
      <c r="C46" s="22"/>
      <c r="D46" s="22"/>
      <c r="E46" s="23"/>
      <c r="F46" s="24"/>
      <c r="G46" s="25"/>
      <c r="H46" s="24"/>
      <c r="I46" s="26"/>
      <c r="J46" s="24"/>
      <c r="K46" s="27"/>
    </row>
    <row r="47" spans="1:11" ht="19.2" customHeight="1" thickBot="1" x14ac:dyDescent="0.35">
      <c r="A47" s="1" t="s">
        <v>42</v>
      </c>
      <c r="B47" s="1"/>
      <c r="C47" s="22"/>
      <c r="D47" s="22"/>
      <c r="E47" s="43">
        <f>SUM(E28,E45)</f>
        <v>21505119</v>
      </c>
      <c r="F47" s="30"/>
      <c r="G47" s="44">
        <f>SUM(G28,G45)</f>
        <v>20510038</v>
      </c>
      <c r="H47" s="30"/>
      <c r="I47" s="43">
        <f>SUM(I28,I45)</f>
        <v>8998139</v>
      </c>
      <c r="J47" s="30"/>
      <c r="K47" s="44">
        <f>SUM(K28,K45)</f>
        <v>9801317</v>
      </c>
    </row>
    <row r="48" spans="1:11" ht="19.5" customHeight="1" thickTop="1" x14ac:dyDescent="0.3">
      <c r="A48" s="1"/>
      <c r="B48" s="1"/>
      <c r="C48" s="22"/>
      <c r="D48" s="22"/>
      <c r="E48" s="31"/>
      <c r="F48" s="30"/>
      <c r="G48" s="31"/>
      <c r="H48" s="30"/>
      <c r="I48" s="31"/>
      <c r="J48" s="30"/>
      <c r="K48" s="31"/>
    </row>
    <row r="49" spans="1:11" ht="17.25" customHeight="1" x14ac:dyDescent="0.3">
      <c r="A49" s="1"/>
      <c r="B49" s="1"/>
      <c r="C49" s="22"/>
      <c r="D49" s="22"/>
      <c r="E49" s="31"/>
      <c r="F49" s="30"/>
      <c r="G49" s="31"/>
      <c r="H49" s="30"/>
      <c r="I49" s="31"/>
      <c r="J49" s="30"/>
      <c r="K49" s="31"/>
    </row>
    <row r="50" spans="1:11" ht="17.25" customHeight="1" x14ac:dyDescent="0.3">
      <c r="A50" s="1"/>
      <c r="B50" s="1"/>
      <c r="C50" s="22"/>
      <c r="D50" s="22"/>
      <c r="E50" s="31"/>
      <c r="F50" s="30"/>
      <c r="G50" s="31"/>
      <c r="H50" s="30"/>
      <c r="I50" s="31"/>
      <c r="J50" s="30"/>
      <c r="K50" s="31"/>
    </row>
    <row r="51" spans="1:11" ht="17.25" customHeight="1" x14ac:dyDescent="0.3">
      <c r="A51" s="1"/>
      <c r="B51" s="1"/>
      <c r="C51" s="22"/>
      <c r="D51" s="22"/>
      <c r="E51" s="31"/>
      <c r="F51" s="30"/>
      <c r="G51" s="31"/>
      <c r="H51" s="30"/>
      <c r="I51" s="31"/>
      <c r="J51" s="30"/>
      <c r="K51" s="31"/>
    </row>
    <row r="52" spans="1:11" ht="8.25" customHeight="1" x14ac:dyDescent="0.3">
      <c r="A52" s="1"/>
      <c r="B52" s="1"/>
      <c r="C52" s="22"/>
      <c r="D52" s="22"/>
      <c r="E52" s="31"/>
      <c r="F52" s="30"/>
      <c r="G52" s="31"/>
      <c r="H52" s="30"/>
      <c r="I52" s="31"/>
      <c r="J52" s="30"/>
      <c r="K52" s="31"/>
    </row>
    <row r="53" spans="1:11" ht="19.5" customHeight="1" x14ac:dyDescent="0.3">
      <c r="A53" s="285" t="s">
        <v>43</v>
      </c>
      <c r="B53" s="285"/>
      <c r="C53" s="285"/>
      <c r="D53" s="285"/>
      <c r="E53" s="285"/>
      <c r="F53" s="285"/>
      <c r="G53" s="285"/>
      <c r="H53" s="285"/>
      <c r="I53" s="285"/>
      <c r="J53" s="285"/>
      <c r="K53" s="285"/>
    </row>
    <row r="54" spans="1:11" ht="6.75" customHeight="1" x14ac:dyDescent="0.3">
      <c r="A54" s="22"/>
      <c r="B54" s="22"/>
      <c r="C54" s="22"/>
      <c r="D54" s="22"/>
      <c r="E54" s="34"/>
      <c r="F54" s="22"/>
      <c r="G54" s="34"/>
      <c r="H54" s="22"/>
      <c r="I54" s="34"/>
      <c r="J54" s="22"/>
      <c r="K54" s="34"/>
    </row>
    <row r="55" spans="1:11" ht="21.9" customHeight="1" x14ac:dyDescent="0.3">
      <c r="A55" s="286" t="s">
        <v>44</v>
      </c>
      <c r="B55" s="286"/>
      <c r="C55" s="286"/>
      <c r="D55" s="286"/>
      <c r="E55" s="286"/>
      <c r="F55" s="286"/>
      <c r="G55" s="286"/>
      <c r="H55" s="286"/>
      <c r="I55" s="286"/>
      <c r="J55" s="286"/>
      <c r="K55" s="286"/>
    </row>
    <row r="56" spans="1:11" ht="19.5" customHeight="1" x14ac:dyDescent="0.3">
      <c r="A56" s="6" t="str">
        <f>A1</f>
        <v xml:space="preserve">บริษัท ไทย โซล่าร์ เอ็นเนอร์ยี่ จำกัด (มหาชน) </v>
      </c>
      <c r="B56" s="6"/>
      <c r="C56" s="2"/>
      <c r="D56" s="2"/>
      <c r="E56" s="3"/>
      <c r="F56" s="4"/>
      <c r="G56" s="3"/>
      <c r="H56" s="4"/>
      <c r="I56" s="45"/>
      <c r="J56" s="4"/>
      <c r="K56" s="45"/>
    </row>
    <row r="57" spans="1:11" ht="19.5" customHeight="1" x14ac:dyDescent="0.3">
      <c r="A57" s="6" t="s">
        <v>45</v>
      </c>
      <c r="B57" s="6"/>
      <c r="C57" s="2"/>
      <c r="D57" s="2"/>
      <c r="E57" s="3"/>
      <c r="F57" s="4"/>
      <c r="G57" s="3"/>
      <c r="H57" s="4"/>
      <c r="I57" s="7"/>
      <c r="J57" s="4"/>
      <c r="K57" s="7"/>
    </row>
    <row r="58" spans="1:11" ht="19.5" customHeight="1" x14ac:dyDescent="0.3">
      <c r="A58" s="8" t="str">
        <f>A3</f>
        <v>ณ วันที่ 30 กันยายน พ.ศ. 2566</v>
      </c>
      <c r="B58" s="8"/>
      <c r="C58" s="9"/>
      <c r="D58" s="9"/>
      <c r="E58" s="10"/>
      <c r="F58" s="11"/>
      <c r="G58" s="10"/>
      <c r="H58" s="11"/>
      <c r="I58" s="10"/>
      <c r="J58" s="11"/>
      <c r="K58" s="10"/>
    </row>
    <row r="59" spans="1:11" ht="16.2" customHeight="1" x14ac:dyDescent="0.3">
      <c r="A59" s="6"/>
      <c r="B59" s="6"/>
      <c r="C59" s="2"/>
      <c r="D59" s="2"/>
      <c r="E59" s="3"/>
      <c r="F59" s="4"/>
      <c r="G59" s="3"/>
      <c r="H59" s="4"/>
      <c r="I59" s="3"/>
      <c r="J59" s="4"/>
      <c r="K59" s="3"/>
    </row>
    <row r="60" spans="1:11" ht="19.5" customHeight="1" x14ac:dyDescent="0.3">
      <c r="A60" s="6"/>
      <c r="B60" s="6"/>
      <c r="C60" s="2"/>
      <c r="D60" s="2"/>
      <c r="E60" s="284" t="s">
        <v>3</v>
      </c>
      <c r="F60" s="284"/>
      <c r="G60" s="284"/>
      <c r="H60" s="12"/>
      <c r="I60" s="284" t="s">
        <v>4</v>
      </c>
      <c r="J60" s="284"/>
      <c r="K60" s="284"/>
    </row>
    <row r="61" spans="1:11" ht="19.5" customHeight="1" x14ac:dyDescent="0.3">
      <c r="A61" s="6"/>
      <c r="B61" s="6"/>
      <c r="C61" s="2"/>
      <c r="D61" s="2"/>
      <c r="E61" s="13" t="s">
        <v>5</v>
      </c>
      <c r="F61" s="14"/>
      <c r="G61" s="13" t="s">
        <v>6</v>
      </c>
      <c r="H61" s="14"/>
      <c r="I61" s="13" t="s">
        <v>5</v>
      </c>
      <c r="J61" s="14"/>
      <c r="K61" s="13" t="s">
        <v>6</v>
      </c>
    </row>
    <row r="62" spans="1:11" ht="19.5" customHeight="1" x14ac:dyDescent="0.3">
      <c r="A62" s="6"/>
      <c r="B62" s="6"/>
      <c r="E62" s="13" t="s">
        <v>7</v>
      </c>
      <c r="F62" s="14"/>
      <c r="G62" s="15" t="s">
        <v>8</v>
      </c>
      <c r="H62" s="14"/>
      <c r="I62" s="13" t="s">
        <v>7</v>
      </c>
      <c r="J62" s="14"/>
      <c r="K62" s="15" t="s">
        <v>8</v>
      </c>
    </row>
    <row r="63" spans="1:11" s="1" customFormat="1" ht="19.5" customHeight="1" x14ac:dyDescent="0.3">
      <c r="C63" s="16"/>
      <c r="D63" s="16"/>
      <c r="E63" s="13" t="s">
        <v>9</v>
      </c>
      <c r="F63" s="17"/>
      <c r="G63" s="13" t="s">
        <v>10</v>
      </c>
      <c r="H63" s="17"/>
      <c r="I63" s="13" t="s">
        <v>9</v>
      </c>
      <c r="J63" s="17"/>
      <c r="K63" s="13" t="s">
        <v>10</v>
      </c>
    </row>
    <row r="64" spans="1:11" ht="19.5" customHeight="1" x14ac:dyDescent="0.3">
      <c r="A64" s="1"/>
      <c r="B64" s="1"/>
      <c r="C64" s="18" t="s">
        <v>11</v>
      </c>
      <c r="D64" s="19"/>
      <c r="E64" s="20" t="s">
        <v>12</v>
      </c>
      <c r="F64" s="21"/>
      <c r="G64" s="20" t="s">
        <v>12</v>
      </c>
      <c r="H64" s="21"/>
      <c r="I64" s="20" t="s">
        <v>12</v>
      </c>
      <c r="J64" s="21"/>
      <c r="K64" s="20" t="s">
        <v>12</v>
      </c>
    </row>
    <row r="65" spans="1:11" ht="8.25" customHeight="1" x14ac:dyDescent="0.3">
      <c r="A65" s="1"/>
      <c r="B65" s="1"/>
      <c r="C65" s="19"/>
      <c r="D65" s="19"/>
      <c r="E65" s="46"/>
      <c r="F65" s="21"/>
      <c r="G65" s="13"/>
      <c r="H65" s="21"/>
      <c r="I65" s="46"/>
      <c r="J65" s="21"/>
      <c r="K65" s="13"/>
    </row>
    <row r="66" spans="1:11" ht="19.5" customHeight="1" x14ac:dyDescent="0.3">
      <c r="A66" s="6" t="s">
        <v>46</v>
      </c>
      <c r="B66" s="6"/>
      <c r="C66" s="22"/>
      <c r="D66" s="22"/>
      <c r="E66" s="23"/>
      <c r="F66" s="24"/>
      <c r="G66" s="25"/>
      <c r="H66" s="24"/>
      <c r="I66" s="32"/>
      <c r="J66" s="24"/>
      <c r="K66" s="31"/>
    </row>
    <row r="67" spans="1:11" ht="8.25" customHeight="1" x14ac:dyDescent="0.3">
      <c r="A67" s="1"/>
      <c r="B67" s="1"/>
      <c r="C67" s="22"/>
      <c r="D67" s="22"/>
      <c r="E67" s="23"/>
      <c r="F67" s="24"/>
      <c r="G67" s="25"/>
      <c r="H67" s="24"/>
      <c r="I67" s="26"/>
      <c r="J67" s="24"/>
      <c r="K67" s="27"/>
    </row>
    <row r="68" spans="1:11" ht="19.5" customHeight="1" x14ac:dyDescent="0.3">
      <c r="A68" s="1" t="s">
        <v>47</v>
      </c>
      <c r="B68" s="1"/>
      <c r="C68" s="22"/>
      <c r="D68" s="22"/>
      <c r="E68" s="23"/>
      <c r="F68" s="24"/>
      <c r="G68" s="25"/>
      <c r="H68" s="24"/>
      <c r="I68" s="26"/>
      <c r="J68" s="24"/>
      <c r="K68" s="27"/>
    </row>
    <row r="69" spans="1:11" ht="8.25" customHeight="1" x14ac:dyDescent="0.3">
      <c r="A69" s="1"/>
      <c r="B69" s="1"/>
      <c r="C69" s="22"/>
      <c r="D69" s="22"/>
      <c r="E69" s="23"/>
      <c r="F69" s="24"/>
      <c r="G69" s="25"/>
      <c r="H69" s="24"/>
      <c r="I69" s="26"/>
      <c r="J69" s="24"/>
      <c r="K69" s="27"/>
    </row>
    <row r="70" spans="1:11" ht="19.5" customHeight="1" x14ac:dyDescent="0.3">
      <c r="A70" s="5" t="s">
        <v>48</v>
      </c>
      <c r="C70" s="22">
        <v>11.1</v>
      </c>
      <c r="D70" s="22"/>
      <c r="E70" s="47">
        <v>205000</v>
      </c>
      <c r="F70" s="24"/>
      <c r="G70" s="14">
        <v>824800</v>
      </c>
      <c r="H70" s="24"/>
      <c r="I70" s="32">
        <v>205000</v>
      </c>
      <c r="J70" s="24"/>
      <c r="K70" s="31">
        <v>824800</v>
      </c>
    </row>
    <row r="71" spans="1:11" ht="19.5" customHeight="1" x14ac:dyDescent="0.3">
      <c r="A71" s="5" t="s">
        <v>49</v>
      </c>
      <c r="C71" s="22"/>
      <c r="D71" s="22"/>
      <c r="E71" s="32">
        <v>475494</v>
      </c>
      <c r="F71" s="24"/>
      <c r="G71" s="31">
        <v>170203</v>
      </c>
      <c r="H71" s="30"/>
      <c r="I71" s="32">
        <v>77210</v>
      </c>
      <c r="J71" s="30"/>
      <c r="K71" s="31">
        <v>54699</v>
      </c>
    </row>
    <row r="72" spans="1:11" ht="19.5" customHeight="1" x14ac:dyDescent="0.3">
      <c r="A72" s="33" t="s">
        <v>50</v>
      </c>
      <c r="C72" s="22"/>
      <c r="D72" s="22"/>
      <c r="E72" s="32"/>
      <c r="F72" s="24"/>
      <c r="G72" s="31"/>
      <c r="H72" s="30"/>
      <c r="I72" s="32"/>
      <c r="J72" s="30"/>
      <c r="K72" s="31"/>
    </row>
    <row r="73" spans="1:11" ht="19.5" customHeight="1" x14ac:dyDescent="0.3">
      <c r="A73" s="33"/>
      <c r="B73" s="5" t="s">
        <v>51</v>
      </c>
      <c r="C73" s="22"/>
      <c r="D73" s="22"/>
      <c r="E73" s="32">
        <v>925</v>
      </c>
      <c r="F73" s="24"/>
      <c r="G73" s="31">
        <v>890</v>
      </c>
      <c r="H73" s="30"/>
      <c r="I73" s="32">
        <v>0</v>
      </c>
      <c r="J73" s="30"/>
      <c r="K73" s="31">
        <v>0</v>
      </c>
    </row>
    <row r="74" spans="1:11" ht="19.5" customHeight="1" x14ac:dyDescent="0.3">
      <c r="A74" s="5" t="s">
        <v>52</v>
      </c>
      <c r="E74" s="26"/>
      <c r="F74" s="48"/>
      <c r="G74" s="27"/>
      <c r="H74" s="30"/>
      <c r="I74" s="32"/>
      <c r="J74" s="30"/>
      <c r="K74" s="31"/>
    </row>
    <row r="75" spans="1:11" ht="19.5" customHeight="1" x14ac:dyDescent="0.3">
      <c r="B75" s="49" t="s">
        <v>51</v>
      </c>
      <c r="C75" s="22"/>
      <c r="E75" s="26">
        <v>21047</v>
      </c>
      <c r="F75" s="48"/>
      <c r="G75" s="27">
        <v>16203</v>
      </c>
      <c r="H75" s="30"/>
      <c r="I75" s="32">
        <v>5028</v>
      </c>
      <c r="J75" s="30"/>
      <c r="K75" s="31">
        <v>3365</v>
      </c>
    </row>
    <row r="76" spans="1:11" ht="19.5" customHeight="1" x14ac:dyDescent="0.3">
      <c r="A76" s="5" t="s">
        <v>53</v>
      </c>
      <c r="C76" s="22"/>
      <c r="D76" s="22"/>
      <c r="E76" s="32"/>
      <c r="F76" s="24"/>
      <c r="G76" s="31"/>
      <c r="H76" s="30"/>
      <c r="I76" s="32"/>
      <c r="J76" s="30"/>
      <c r="K76" s="31"/>
    </row>
    <row r="77" spans="1:11" ht="19.5" customHeight="1" x14ac:dyDescent="0.3">
      <c r="B77" s="5" t="s">
        <v>51</v>
      </c>
      <c r="C77" s="22">
        <v>11.2</v>
      </c>
      <c r="D77" s="22"/>
      <c r="E77" s="32">
        <v>497681</v>
      </c>
      <c r="F77" s="24"/>
      <c r="G77" s="31">
        <v>498841</v>
      </c>
      <c r="I77" s="32">
        <v>262574</v>
      </c>
      <c r="K77" s="31">
        <v>292704</v>
      </c>
    </row>
    <row r="78" spans="1:11" ht="19.5" customHeight="1" x14ac:dyDescent="0.3">
      <c r="A78" s="5" t="s">
        <v>54</v>
      </c>
      <c r="C78" s="22">
        <v>11.3</v>
      </c>
      <c r="D78" s="22"/>
      <c r="E78" s="32">
        <v>0</v>
      </c>
      <c r="F78" s="24"/>
      <c r="G78" s="31">
        <v>1099290</v>
      </c>
      <c r="I78" s="32">
        <v>0</v>
      </c>
      <c r="K78" s="31">
        <v>1099290</v>
      </c>
    </row>
    <row r="79" spans="1:11" ht="19.5" customHeight="1" x14ac:dyDescent="0.3">
      <c r="A79" s="5" t="s">
        <v>55</v>
      </c>
      <c r="C79" s="22"/>
      <c r="D79" s="22"/>
      <c r="E79" s="32">
        <v>19538</v>
      </c>
      <c r="F79" s="24"/>
      <c r="G79" s="31">
        <v>6408</v>
      </c>
      <c r="H79" s="24"/>
      <c r="I79" s="32">
        <v>0</v>
      </c>
      <c r="J79" s="24"/>
      <c r="K79" s="31">
        <v>0</v>
      </c>
    </row>
    <row r="80" spans="1:11" ht="19.5" customHeight="1" x14ac:dyDescent="0.3">
      <c r="A80" s="5" t="s">
        <v>56</v>
      </c>
      <c r="C80" s="22"/>
      <c r="D80" s="22"/>
      <c r="E80" s="38">
        <v>33590</v>
      </c>
      <c r="F80" s="24"/>
      <c r="G80" s="36">
        <v>34571</v>
      </c>
      <c r="H80" s="24"/>
      <c r="I80" s="37">
        <v>9100</v>
      </c>
      <c r="J80" s="24"/>
      <c r="K80" s="36">
        <v>11505</v>
      </c>
    </row>
    <row r="81" spans="1:11" ht="8.25" customHeight="1" x14ac:dyDescent="0.3">
      <c r="A81" s="1"/>
      <c r="B81" s="1"/>
      <c r="C81" s="22"/>
      <c r="D81" s="22"/>
      <c r="E81" s="26"/>
      <c r="F81" s="24"/>
      <c r="G81" s="27"/>
      <c r="H81" s="24"/>
      <c r="I81" s="26"/>
      <c r="J81" s="24"/>
      <c r="K81" s="27"/>
    </row>
    <row r="82" spans="1:11" ht="19.5" customHeight="1" x14ac:dyDescent="0.3">
      <c r="A82" s="1" t="s">
        <v>57</v>
      </c>
      <c r="B82" s="1"/>
      <c r="C82" s="22"/>
      <c r="D82" s="22"/>
      <c r="E82" s="38">
        <f>SUM(E70:E80)</f>
        <v>1253275</v>
      </c>
      <c r="F82" s="25"/>
      <c r="G82" s="36">
        <f>SUM(G70:G80)</f>
        <v>2651206</v>
      </c>
      <c r="H82" s="25"/>
      <c r="I82" s="38">
        <f>SUM(I70:I80)</f>
        <v>558912</v>
      </c>
      <c r="J82" s="25"/>
      <c r="K82" s="36">
        <f>SUM(K70:K80)</f>
        <v>2286363</v>
      </c>
    </row>
    <row r="83" spans="1:11" ht="19.5" customHeight="1" x14ac:dyDescent="0.3">
      <c r="A83" s="1"/>
      <c r="B83" s="1"/>
      <c r="C83" s="22"/>
      <c r="D83" s="22"/>
      <c r="E83" s="26"/>
      <c r="F83" s="24"/>
      <c r="G83" s="27"/>
      <c r="H83" s="24"/>
      <c r="I83" s="26"/>
      <c r="J83" s="24"/>
      <c r="K83" s="27"/>
    </row>
    <row r="84" spans="1:11" ht="19.5" customHeight="1" x14ac:dyDescent="0.3">
      <c r="A84" s="6" t="s">
        <v>58</v>
      </c>
      <c r="B84" s="6"/>
      <c r="C84" s="22"/>
      <c r="D84" s="22"/>
      <c r="E84" s="32"/>
      <c r="F84" s="24"/>
      <c r="G84" s="31"/>
      <c r="H84" s="24"/>
      <c r="I84" s="32"/>
      <c r="J84" s="24"/>
      <c r="K84" s="31"/>
    </row>
    <row r="85" spans="1:11" ht="8.25" customHeight="1" x14ac:dyDescent="0.3">
      <c r="A85" s="1"/>
      <c r="B85" s="1"/>
      <c r="C85" s="22"/>
      <c r="D85" s="22"/>
      <c r="E85" s="26"/>
      <c r="F85" s="24"/>
      <c r="G85" s="27"/>
      <c r="H85" s="24"/>
      <c r="I85" s="26"/>
      <c r="J85" s="24"/>
      <c r="K85" s="27"/>
    </row>
    <row r="86" spans="1:11" ht="19.5" customHeight="1" x14ac:dyDescent="0.3">
      <c r="A86" s="33" t="s">
        <v>50</v>
      </c>
      <c r="C86" s="22"/>
      <c r="D86" s="22"/>
      <c r="E86" s="32">
        <v>23344</v>
      </c>
      <c r="F86" s="24"/>
      <c r="G86" s="31">
        <v>24044</v>
      </c>
      <c r="H86" s="30"/>
      <c r="I86" s="32">
        <v>0</v>
      </c>
      <c r="J86" s="30"/>
      <c r="K86" s="31">
        <v>0</v>
      </c>
    </row>
    <row r="87" spans="1:11" ht="19.5" customHeight="1" x14ac:dyDescent="0.3">
      <c r="A87" s="5" t="s">
        <v>52</v>
      </c>
      <c r="C87" s="22"/>
      <c r="D87" s="22"/>
      <c r="E87" s="32">
        <v>208917</v>
      </c>
      <c r="F87" s="24"/>
      <c r="G87" s="31">
        <v>192211</v>
      </c>
      <c r="H87" s="30"/>
      <c r="I87" s="32">
        <v>21244</v>
      </c>
      <c r="J87" s="30"/>
      <c r="K87" s="31">
        <v>2066</v>
      </c>
    </row>
    <row r="88" spans="1:11" ht="19.5" customHeight="1" x14ac:dyDescent="0.3">
      <c r="A88" s="5" t="s">
        <v>59</v>
      </c>
      <c r="C88" s="22">
        <v>11.2</v>
      </c>
      <c r="D88" s="22"/>
      <c r="E88" s="32">
        <v>9983812</v>
      </c>
      <c r="F88" s="31"/>
      <c r="G88" s="31">
        <v>8753066</v>
      </c>
      <c r="H88" s="30"/>
      <c r="I88" s="32">
        <v>1556324</v>
      </c>
      <c r="J88" s="30"/>
      <c r="K88" s="31">
        <v>1747229</v>
      </c>
    </row>
    <row r="89" spans="1:11" ht="19.5" customHeight="1" x14ac:dyDescent="0.3">
      <c r="A89" s="5" t="s">
        <v>60</v>
      </c>
      <c r="C89" s="22">
        <v>11.3</v>
      </c>
      <c r="D89" s="22"/>
      <c r="E89" s="32">
        <v>3535203</v>
      </c>
      <c r="F89" s="24"/>
      <c r="G89" s="31">
        <v>2334961</v>
      </c>
      <c r="H89" s="30"/>
      <c r="I89" s="32">
        <v>3535203</v>
      </c>
      <c r="J89" s="30"/>
      <c r="K89" s="31">
        <v>2334961</v>
      </c>
    </row>
    <row r="90" spans="1:11" ht="19.5" customHeight="1" x14ac:dyDescent="0.3">
      <c r="A90" s="5" t="s">
        <v>61</v>
      </c>
      <c r="C90" s="22"/>
      <c r="D90" s="22"/>
      <c r="E90" s="32">
        <v>24215</v>
      </c>
      <c r="F90" s="24"/>
      <c r="G90" s="31">
        <v>20519</v>
      </c>
      <c r="H90" s="30"/>
      <c r="I90" s="32">
        <v>24215</v>
      </c>
      <c r="J90" s="30"/>
      <c r="K90" s="31">
        <v>20519</v>
      </c>
    </row>
    <row r="91" spans="1:11" ht="19.5" customHeight="1" x14ac:dyDescent="0.3">
      <c r="A91" s="282" t="s">
        <v>62</v>
      </c>
      <c r="B91" s="282"/>
      <c r="C91" s="22"/>
      <c r="D91" s="22"/>
      <c r="E91" s="32">
        <v>6041</v>
      </c>
      <c r="F91" s="24"/>
      <c r="G91" s="31">
        <v>5952</v>
      </c>
      <c r="H91" s="30"/>
      <c r="I91" s="32">
        <v>2848</v>
      </c>
      <c r="J91" s="30"/>
      <c r="K91" s="31">
        <v>2793</v>
      </c>
    </row>
    <row r="92" spans="1:11" ht="19.5" customHeight="1" x14ac:dyDescent="0.3">
      <c r="A92" s="28" t="s">
        <v>63</v>
      </c>
      <c r="B92" s="28"/>
      <c r="C92" s="22"/>
      <c r="D92" s="22"/>
      <c r="E92" s="32">
        <v>85467</v>
      </c>
      <c r="F92" s="24"/>
      <c r="G92" s="31">
        <v>85273</v>
      </c>
      <c r="H92" s="30"/>
      <c r="I92" s="32">
        <v>6671</v>
      </c>
      <c r="J92" s="30"/>
      <c r="K92" s="31">
        <v>5111</v>
      </c>
    </row>
    <row r="93" spans="1:11" ht="19.5" customHeight="1" x14ac:dyDescent="0.3">
      <c r="A93" s="5" t="s">
        <v>64</v>
      </c>
      <c r="B93" s="1"/>
      <c r="D93" s="22"/>
      <c r="E93" s="38">
        <v>72</v>
      </c>
      <c r="F93" s="24"/>
      <c r="G93" s="36">
        <v>72</v>
      </c>
      <c r="H93" s="30"/>
      <c r="I93" s="38">
        <v>72</v>
      </c>
      <c r="J93" s="30"/>
      <c r="K93" s="36">
        <v>72</v>
      </c>
    </row>
    <row r="94" spans="1:11" ht="8.25" customHeight="1" x14ac:dyDescent="0.3">
      <c r="A94" s="1"/>
      <c r="B94" s="1"/>
      <c r="C94" s="22"/>
      <c r="D94" s="22"/>
      <c r="E94" s="26"/>
      <c r="F94" s="24"/>
      <c r="G94" s="27"/>
      <c r="H94" s="24"/>
      <c r="I94" s="26"/>
      <c r="J94" s="24"/>
      <c r="K94" s="27"/>
    </row>
    <row r="95" spans="1:11" ht="19.5" customHeight="1" x14ac:dyDescent="0.3">
      <c r="A95" s="1" t="s">
        <v>65</v>
      </c>
      <c r="B95" s="1"/>
      <c r="C95" s="22"/>
      <c r="D95" s="22"/>
      <c r="E95" s="38">
        <f>SUM(E86:E93)</f>
        <v>13867071</v>
      </c>
      <c r="F95" s="24"/>
      <c r="G95" s="36">
        <f>SUM(G86:G93)</f>
        <v>11416098</v>
      </c>
      <c r="H95" s="24"/>
      <c r="I95" s="38">
        <f>SUM(I86:I93)</f>
        <v>5146577</v>
      </c>
      <c r="J95" s="24"/>
      <c r="K95" s="36">
        <f>SUM(K86:K93)</f>
        <v>4112751</v>
      </c>
    </row>
    <row r="96" spans="1:11" ht="8.25" customHeight="1" x14ac:dyDescent="0.3">
      <c r="A96" s="1"/>
      <c r="B96" s="1"/>
      <c r="C96" s="22"/>
      <c r="D96" s="22"/>
      <c r="E96" s="26"/>
      <c r="F96" s="24"/>
      <c r="G96" s="27"/>
      <c r="H96" s="24"/>
      <c r="I96" s="26"/>
      <c r="J96" s="24"/>
      <c r="K96" s="27"/>
    </row>
    <row r="97" spans="1:11" ht="19.5" customHeight="1" x14ac:dyDescent="0.3">
      <c r="A97" s="1" t="s">
        <v>66</v>
      </c>
      <c r="B97" s="1"/>
      <c r="C97" s="51"/>
      <c r="D97" s="51"/>
      <c r="E97" s="38">
        <f>SUM(E82:E93)</f>
        <v>15120346</v>
      </c>
      <c r="F97" s="52"/>
      <c r="G97" s="36">
        <f>SUM(G82:G93)</f>
        <v>14067304</v>
      </c>
      <c r="H97" s="52"/>
      <c r="I97" s="38">
        <f>SUM(I82:I93)</f>
        <v>5705489</v>
      </c>
      <c r="J97" s="52"/>
      <c r="K97" s="36">
        <f>SUM(K82:K93)</f>
        <v>6399114</v>
      </c>
    </row>
    <row r="98" spans="1:11" ht="19.5" customHeight="1" x14ac:dyDescent="0.3">
      <c r="A98" s="1"/>
      <c r="B98" s="1"/>
      <c r="C98" s="51"/>
      <c r="D98" s="51"/>
      <c r="E98" s="31"/>
      <c r="F98" s="52"/>
      <c r="G98" s="31"/>
      <c r="H98" s="52"/>
      <c r="I98" s="31"/>
      <c r="J98" s="52"/>
      <c r="K98" s="31"/>
    </row>
    <row r="99" spans="1:11" ht="19.5" customHeight="1" x14ac:dyDescent="0.3">
      <c r="A99" s="1"/>
      <c r="B99" s="1"/>
      <c r="C99" s="51"/>
      <c r="D99" s="51"/>
      <c r="F99" s="52"/>
      <c r="G99" s="31"/>
      <c r="H99" s="52"/>
      <c r="I99" s="31"/>
      <c r="J99" s="52"/>
      <c r="K99" s="31"/>
    </row>
    <row r="100" spans="1:11" ht="19.5" customHeight="1" x14ac:dyDescent="0.3">
      <c r="A100" s="1"/>
      <c r="B100" s="1"/>
      <c r="C100" s="51"/>
      <c r="D100" s="51"/>
      <c r="E100" s="31"/>
      <c r="F100" s="52"/>
      <c r="G100" s="31"/>
      <c r="H100" s="52"/>
      <c r="I100" s="31"/>
      <c r="J100" s="52"/>
      <c r="K100" s="31"/>
    </row>
    <row r="101" spans="1:11" ht="19.5" customHeight="1" x14ac:dyDescent="0.3">
      <c r="A101" s="1"/>
      <c r="B101" s="1"/>
      <c r="C101" s="51"/>
      <c r="D101" s="51"/>
      <c r="E101" s="31"/>
      <c r="F101" s="52"/>
      <c r="G101" s="31"/>
      <c r="H101" s="52"/>
      <c r="I101" s="31"/>
      <c r="J101" s="52"/>
      <c r="K101" s="31"/>
    </row>
    <row r="102" spans="1:11" ht="19.5" customHeight="1" x14ac:dyDescent="0.3">
      <c r="A102" s="1"/>
      <c r="B102" s="1"/>
      <c r="C102" s="51"/>
      <c r="D102" s="51"/>
      <c r="E102" s="31"/>
      <c r="F102" s="52"/>
      <c r="G102" s="31"/>
      <c r="H102" s="52"/>
      <c r="I102" s="31"/>
      <c r="J102" s="52"/>
      <c r="K102" s="31"/>
    </row>
    <row r="103" spans="1:11" ht="19.5" customHeight="1" x14ac:dyDescent="0.3">
      <c r="A103" s="1"/>
      <c r="B103" s="1"/>
      <c r="C103" s="51"/>
      <c r="D103" s="51"/>
      <c r="E103" s="31"/>
      <c r="F103" s="52"/>
      <c r="G103" s="31"/>
      <c r="H103" s="52"/>
      <c r="I103" s="31"/>
      <c r="J103" s="52"/>
      <c r="K103" s="31"/>
    </row>
    <row r="104" spans="1:11" ht="19.5" customHeight="1" x14ac:dyDescent="0.3">
      <c r="A104" s="1"/>
      <c r="B104" s="1"/>
      <c r="C104" s="51"/>
      <c r="D104" s="51"/>
      <c r="E104" s="31"/>
      <c r="F104" s="52"/>
      <c r="G104" s="31"/>
      <c r="H104" s="52"/>
      <c r="I104" s="31"/>
      <c r="J104" s="52"/>
      <c r="K104" s="31"/>
    </row>
    <row r="105" spans="1:11" ht="22.5" customHeight="1" x14ac:dyDescent="0.3">
      <c r="A105" s="1"/>
      <c r="B105" s="1"/>
      <c r="C105" s="51"/>
      <c r="D105" s="51"/>
      <c r="E105" s="31"/>
      <c r="F105" s="52"/>
      <c r="G105" s="31"/>
      <c r="H105" s="52"/>
      <c r="I105" s="31"/>
      <c r="J105" s="52"/>
      <c r="K105" s="31"/>
    </row>
    <row r="106" spans="1:11" ht="18.75" customHeight="1" x14ac:dyDescent="0.3">
      <c r="A106" s="1"/>
      <c r="B106" s="1"/>
      <c r="C106" s="51"/>
      <c r="D106" s="51"/>
      <c r="E106" s="31"/>
      <c r="F106" s="52"/>
      <c r="G106" s="31"/>
      <c r="H106" s="52"/>
      <c r="I106" s="31"/>
      <c r="J106" s="52"/>
      <c r="K106" s="31"/>
    </row>
    <row r="107" spans="1:11" ht="21.9" customHeight="1" x14ac:dyDescent="0.3">
      <c r="A107" s="283" t="str">
        <f>A55</f>
        <v>หมายเหตุประกอบงบการเงินรวมและงบการเงินเฉพาะกิจการเป็นส่วนหนึ่งของงบการเงินนี้</v>
      </c>
      <c r="B107" s="283"/>
      <c r="C107" s="283"/>
      <c r="D107" s="283"/>
      <c r="E107" s="283"/>
      <c r="F107" s="283"/>
      <c r="G107" s="283"/>
      <c r="H107" s="283"/>
      <c r="I107" s="283"/>
      <c r="J107" s="283"/>
      <c r="K107" s="283"/>
    </row>
    <row r="108" spans="1:11" ht="19.5" customHeight="1" x14ac:dyDescent="0.3">
      <c r="A108" s="6" t="str">
        <f>A1</f>
        <v xml:space="preserve">บริษัท ไทย โซล่าร์ เอ็นเนอร์ยี่ จำกัด (มหาชน) </v>
      </c>
      <c r="B108" s="6"/>
      <c r="C108" s="2"/>
      <c r="D108" s="2"/>
      <c r="E108" s="3"/>
      <c r="F108" s="4"/>
      <c r="G108" s="3"/>
      <c r="H108" s="4"/>
      <c r="I108" s="45"/>
      <c r="J108" s="4"/>
      <c r="K108" s="45"/>
    </row>
    <row r="109" spans="1:11" ht="19.5" customHeight="1" x14ac:dyDescent="0.3">
      <c r="A109" s="6" t="s">
        <v>45</v>
      </c>
      <c r="B109" s="6"/>
      <c r="C109" s="2"/>
      <c r="D109" s="2"/>
      <c r="E109" s="3"/>
      <c r="F109" s="4"/>
      <c r="G109" s="3"/>
      <c r="H109" s="4"/>
      <c r="I109" s="7"/>
      <c r="J109" s="4"/>
      <c r="K109" s="7"/>
    </row>
    <row r="110" spans="1:11" ht="19.5" customHeight="1" x14ac:dyDescent="0.3">
      <c r="A110" s="8" t="str">
        <f>A3</f>
        <v>ณ วันที่ 30 กันยายน พ.ศ. 2566</v>
      </c>
      <c r="B110" s="8"/>
      <c r="C110" s="9"/>
      <c r="D110" s="9"/>
      <c r="E110" s="10"/>
      <c r="F110" s="11"/>
      <c r="G110" s="10"/>
      <c r="H110" s="11"/>
      <c r="I110" s="10"/>
      <c r="J110" s="11"/>
      <c r="K110" s="10"/>
    </row>
    <row r="111" spans="1:11" ht="19.5" customHeight="1" x14ac:dyDescent="0.3">
      <c r="A111" s="6"/>
      <c r="B111" s="6"/>
      <c r="C111" s="2"/>
      <c r="D111" s="2"/>
      <c r="E111" s="3"/>
      <c r="F111" s="4"/>
      <c r="G111" s="3"/>
      <c r="H111" s="4"/>
      <c r="I111" s="3"/>
      <c r="J111" s="4"/>
      <c r="K111" s="3"/>
    </row>
    <row r="112" spans="1:11" ht="19.5" customHeight="1" x14ac:dyDescent="0.3">
      <c r="A112" s="6"/>
      <c r="B112" s="6"/>
      <c r="C112" s="2"/>
      <c r="D112" s="2"/>
      <c r="E112" s="284" t="s">
        <v>3</v>
      </c>
      <c r="F112" s="284"/>
      <c r="G112" s="284"/>
      <c r="H112" s="12"/>
      <c r="I112" s="284" t="s">
        <v>4</v>
      </c>
      <c r="J112" s="284"/>
      <c r="K112" s="284"/>
    </row>
    <row r="113" spans="1:11" ht="19.5" customHeight="1" x14ac:dyDescent="0.3">
      <c r="A113" s="6"/>
      <c r="B113" s="6"/>
      <c r="C113" s="2"/>
      <c r="D113" s="2"/>
      <c r="E113" s="13" t="s">
        <v>5</v>
      </c>
      <c r="F113" s="14"/>
      <c r="G113" s="13" t="s">
        <v>6</v>
      </c>
      <c r="H113" s="14"/>
      <c r="I113" s="13" t="s">
        <v>5</v>
      </c>
      <c r="J113" s="14"/>
      <c r="K113" s="13" t="s">
        <v>6</v>
      </c>
    </row>
    <row r="114" spans="1:11" ht="19.5" customHeight="1" x14ac:dyDescent="0.3">
      <c r="A114" s="6"/>
      <c r="B114" s="6"/>
      <c r="E114" s="13" t="s">
        <v>7</v>
      </c>
      <c r="F114" s="14"/>
      <c r="G114" s="15" t="s">
        <v>8</v>
      </c>
      <c r="H114" s="14"/>
      <c r="I114" s="13" t="s">
        <v>7</v>
      </c>
      <c r="J114" s="14"/>
      <c r="K114" s="15" t="s">
        <v>8</v>
      </c>
    </row>
    <row r="115" spans="1:11" s="1" customFormat="1" ht="19.5" customHeight="1" x14ac:dyDescent="0.3">
      <c r="C115" s="5"/>
      <c r="D115" s="16"/>
      <c r="E115" s="13" t="s">
        <v>9</v>
      </c>
      <c r="F115" s="17"/>
      <c r="G115" s="13" t="s">
        <v>10</v>
      </c>
      <c r="H115" s="17"/>
      <c r="I115" s="13" t="s">
        <v>9</v>
      </c>
      <c r="J115" s="17"/>
      <c r="K115" s="13" t="s">
        <v>10</v>
      </c>
    </row>
    <row r="116" spans="1:11" ht="19.5" customHeight="1" x14ac:dyDescent="0.3">
      <c r="A116" s="1"/>
      <c r="B116" s="1"/>
      <c r="D116" s="19"/>
      <c r="E116" s="20" t="s">
        <v>12</v>
      </c>
      <c r="F116" s="21"/>
      <c r="G116" s="20" t="s">
        <v>12</v>
      </c>
      <c r="H116" s="21"/>
      <c r="I116" s="20" t="s">
        <v>12</v>
      </c>
      <c r="J116" s="21"/>
      <c r="K116" s="20" t="s">
        <v>12</v>
      </c>
    </row>
    <row r="117" spans="1:11" ht="8.25" customHeight="1" x14ac:dyDescent="0.3">
      <c r="A117" s="1"/>
      <c r="B117" s="1"/>
      <c r="D117" s="19"/>
      <c r="E117" s="46"/>
      <c r="F117" s="21"/>
      <c r="G117" s="13"/>
      <c r="H117" s="21"/>
      <c r="I117" s="46"/>
      <c r="J117" s="21"/>
      <c r="K117" s="13"/>
    </row>
    <row r="118" spans="1:11" ht="19.5" customHeight="1" x14ac:dyDescent="0.3">
      <c r="A118" s="6" t="s">
        <v>67</v>
      </c>
      <c r="B118" s="6"/>
      <c r="C118" s="22"/>
      <c r="D118" s="22"/>
      <c r="E118" s="23"/>
      <c r="F118" s="24"/>
      <c r="G118" s="25"/>
      <c r="H118" s="24"/>
      <c r="I118" s="32"/>
      <c r="J118" s="24"/>
      <c r="K118" s="31"/>
    </row>
    <row r="119" spans="1:11" ht="8.25" customHeight="1" x14ac:dyDescent="0.3">
      <c r="A119" s="1"/>
      <c r="B119" s="1"/>
      <c r="C119" s="22"/>
      <c r="D119" s="22"/>
      <c r="E119" s="23"/>
      <c r="F119" s="24"/>
      <c r="G119" s="25"/>
      <c r="H119" s="24"/>
      <c r="I119" s="26"/>
      <c r="J119" s="24"/>
      <c r="K119" s="27"/>
    </row>
    <row r="120" spans="1:11" ht="19.5" customHeight="1" x14ac:dyDescent="0.3">
      <c r="A120" s="1" t="s">
        <v>68</v>
      </c>
      <c r="B120" s="1"/>
      <c r="C120" s="51"/>
      <c r="D120" s="51"/>
      <c r="E120" s="53"/>
      <c r="F120" s="52"/>
      <c r="G120" s="54"/>
      <c r="H120" s="52"/>
      <c r="I120" s="23"/>
      <c r="J120" s="52"/>
      <c r="K120" s="25"/>
    </row>
    <row r="121" spans="1:11" ht="8.25" customHeight="1" x14ac:dyDescent="0.3">
      <c r="A121" s="1"/>
      <c r="B121" s="1"/>
      <c r="C121" s="22"/>
      <c r="D121" s="22"/>
      <c r="E121" s="23"/>
      <c r="F121" s="24"/>
      <c r="G121" s="25"/>
      <c r="H121" s="24"/>
      <c r="I121" s="26"/>
      <c r="J121" s="24"/>
      <c r="K121" s="27"/>
    </row>
    <row r="122" spans="1:11" ht="19.5" customHeight="1" x14ac:dyDescent="0.3">
      <c r="A122" s="5" t="s">
        <v>69</v>
      </c>
      <c r="C122" s="22"/>
      <c r="D122" s="51"/>
      <c r="E122" s="53"/>
      <c r="F122" s="52"/>
      <c r="G122" s="54"/>
      <c r="H122" s="52"/>
      <c r="I122" s="23"/>
      <c r="J122" s="52"/>
      <c r="K122" s="25"/>
    </row>
    <row r="123" spans="1:11" ht="19.5" customHeight="1" x14ac:dyDescent="0.3">
      <c r="B123" s="33" t="s">
        <v>70</v>
      </c>
      <c r="C123" s="22"/>
      <c r="D123" s="51"/>
      <c r="E123" s="53"/>
      <c r="F123" s="52"/>
      <c r="G123" s="54"/>
      <c r="H123" s="52"/>
      <c r="I123" s="23"/>
      <c r="J123" s="52"/>
      <c r="K123" s="25"/>
    </row>
    <row r="124" spans="1:11" ht="19.5" customHeight="1" x14ac:dyDescent="0.3">
      <c r="B124" s="33" t="s">
        <v>71</v>
      </c>
      <c r="C124" s="22"/>
      <c r="D124" s="51"/>
      <c r="E124" s="53"/>
      <c r="F124" s="52"/>
      <c r="G124" s="54"/>
      <c r="H124" s="52"/>
      <c r="I124" s="23"/>
      <c r="J124" s="52"/>
      <c r="K124" s="25"/>
    </row>
    <row r="125" spans="1:11" ht="19.5" customHeight="1" thickBot="1" x14ac:dyDescent="0.35">
      <c r="B125" s="33" t="s">
        <v>72</v>
      </c>
      <c r="C125" s="22"/>
      <c r="D125" s="51"/>
      <c r="E125" s="55">
        <v>2477474</v>
      </c>
      <c r="F125" s="52"/>
      <c r="G125" s="56">
        <v>2477474</v>
      </c>
      <c r="H125" s="52"/>
      <c r="I125" s="43">
        <v>2477474</v>
      </c>
      <c r="J125" s="52"/>
      <c r="K125" s="44">
        <v>2477474</v>
      </c>
    </row>
    <row r="126" spans="1:11" ht="8.25" customHeight="1" thickTop="1" x14ac:dyDescent="0.3">
      <c r="A126" s="1"/>
      <c r="B126" s="1"/>
      <c r="C126" s="22"/>
      <c r="D126" s="22"/>
      <c r="E126" s="23"/>
      <c r="F126" s="24"/>
      <c r="G126" s="25"/>
      <c r="H126" s="24"/>
      <c r="I126" s="26"/>
      <c r="J126" s="24"/>
      <c r="K126" s="27"/>
    </row>
    <row r="127" spans="1:11" ht="19.5" customHeight="1" x14ac:dyDescent="0.3">
      <c r="B127" s="33" t="s">
        <v>73</v>
      </c>
      <c r="C127" s="22"/>
      <c r="D127" s="51"/>
      <c r="E127" s="53"/>
      <c r="F127" s="52"/>
      <c r="G127" s="54"/>
      <c r="H127" s="52"/>
      <c r="I127" s="23"/>
      <c r="J127" s="52"/>
      <c r="K127" s="25"/>
    </row>
    <row r="128" spans="1:11" ht="19.5" customHeight="1" x14ac:dyDescent="0.3">
      <c r="B128" s="33" t="s">
        <v>74</v>
      </c>
      <c r="C128" s="22"/>
      <c r="D128" s="51"/>
      <c r="E128" s="53"/>
      <c r="F128" s="52"/>
      <c r="G128" s="54"/>
      <c r="H128" s="52"/>
      <c r="I128" s="23"/>
      <c r="J128" s="52"/>
      <c r="K128" s="25"/>
    </row>
    <row r="129" spans="1:11" ht="19.5" customHeight="1" x14ac:dyDescent="0.3">
      <c r="B129" s="33" t="s">
        <v>75</v>
      </c>
      <c r="C129" s="22"/>
      <c r="D129" s="51"/>
      <c r="E129" s="32">
        <v>2117716</v>
      </c>
      <c r="F129" s="57"/>
      <c r="G129" s="31">
        <v>2117716</v>
      </c>
      <c r="H129" s="30"/>
      <c r="I129" s="32">
        <v>2117716</v>
      </c>
      <c r="J129" s="30"/>
      <c r="K129" s="31">
        <v>2117716</v>
      </c>
    </row>
    <row r="130" spans="1:11" ht="19.5" customHeight="1" x14ac:dyDescent="0.3">
      <c r="A130" s="5" t="s">
        <v>76</v>
      </c>
      <c r="B130" s="58"/>
      <c r="C130" s="22"/>
      <c r="D130" s="51"/>
      <c r="E130" s="32">
        <v>1045504</v>
      </c>
      <c r="F130" s="57"/>
      <c r="G130" s="31">
        <v>1045504</v>
      </c>
      <c r="H130" s="30"/>
      <c r="I130" s="32">
        <v>1045504</v>
      </c>
      <c r="J130" s="30"/>
      <c r="K130" s="31">
        <v>1045504</v>
      </c>
    </row>
    <row r="131" spans="1:11" ht="19.5" customHeight="1" x14ac:dyDescent="0.3">
      <c r="A131" s="5" t="s">
        <v>77</v>
      </c>
      <c r="B131" s="58"/>
      <c r="E131" s="59"/>
      <c r="F131" s="5"/>
      <c r="G131" s="60"/>
      <c r="H131" s="5"/>
      <c r="I131" s="59"/>
      <c r="J131" s="5"/>
      <c r="K131" s="60"/>
    </row>
    <row r="132" spans="1:11" ht="19.5" customHeight="1" x14ac:dyDescent="0.3">
      <c r="B132" s="5" t="s">
        <v>78</v>
      </c>
      <c r="C132" s="22"/>
      <c r="D132" s="51"/>
      <c r="E132" s="32">
        <v>167657</v>
      </c>
      <c r="F132" s="57"/>
      <c r="G132" s="31">
        <v>150678</v>
      </c>
      <c r="H132" s="30"/>
      <c r="I132" s="32">
        <v>94377</v>
      </c>
      <c r="J132" s="30"/>
      <c r="K132" s="31">
        <v>91877</v>
      </c>
    </row>
    <row r="133" spans="1:11" ht="19.5" customHeight="1" x14ac:dyDescent="0.3">
      <c r="B133" s="5" t="s">
        <v>79</v>
      </c>
      <c r="C133" s="22"/>
      <c r="D133" s="22"/>
      <c r="E133" s="32">
        <v>4181849</v>
      </c>
      <c r="F133" s="30"/>
      <c r="G133" s="31">
        <v>3883348</v>
      </c>
      <c r="H133" s="30"/>
      <c r="I133" s="32">
        <v>35053</v>
      </c>
      <c r="J133" s="30"/>
      <c r="K133" s="31">
        <v>147106</v>
      </c>
    </row>
    <row r="134" spans="1:11" ht="19.5" customHeight="1" x14ac:dyDescent="0.3">
      <c r="A134" s="33" t="s">
        <v>80</v>
      </c>
      <c r="B134" s="33"/>
      <c r="C134" s="22"/>
      <c r="D134" s="22"/>
      <c r="E134" s="38">
        <v>-1127953</v>
      </c>
      <c r="F134" s="30"/>
      <c r="G134" s="36">
        <v>-754512</v>
      </c>
      <c r="H134" s="30"/>
      <c r="I134" s="38">
        <v>0</v>
      </c>
      <c r="J134" s="30"/>
      <c r="K134" s="36" t="s">
        <v>81</v>
      </c>
    </row>
    <row r="135" spans="1:11" ht="8.25" customHeight="1" x14ac:dyDescent="0.3">
      <c r="A135" s="1"/>
      <c r="B135" s="1"/>
      <c r="C135" s="22"/>
      <c r="D135" s="22"/>
      <c r="E135" s="26"/>
      <c r="F135" s="24"/>
      <c r="G135" s="27"/>
      <c r="H135" s="24"/>
      <c r="I135" s="26"/>
      <c r="J135" s="24"/>
      <c r="K135" s="27"/>
    </row>
    <row r="136" spans="1:11" ht="19.5" customHeight="1" x14ac:dyDescent="0.3">
      <c r="A136" s="61" t="s">
        <v>82</v>
      </c>
      <c r="B136" s="33"/>
      <c r="C136" s="22"/>
      <c r="D136" s="22"/>
      <c r="E136" s="32">
        <f>SUM(E129:E134)</f>
        <v>6384773</v>
      </c>
      <c r="F136" s="30"/>
      <c r="G136" s="31">
        <f>SUM(G129:G134)</f>
        <v>6442734</v>
      </c>
      <c r="H136" s="30"/>
      <c r="I136" s="32">
        <f>SUM(I129:I134)</f>
        <v>3292650</v>
      </c>
      <c r="J136" s="24"/>
      <c r="K136" s="31">
        <f>SUM(K129:K134)</f>
        <v>3402203</v>
      </c>
    </row>
    <row r="137" spans="1:11" ht="19.5" customHeight="1" x14ac:dyDescent="0.3">
      <c r="A137" s="61" t="s">
        <v>83</v>
      </c>
      <c r="B137" s="33"/>
      <c r="C137" s="22"/>
      <c r="D137" s="22"/>
      <c r="E137" s="38" t="s">
        <v>81</v>
      </c>
      <c r="F137" s="24"/>
      <c r="G137" s="36" t="s">
        <v>81</v>
      </c>
      <c r="H137" s="24"/>
      <c r="I137" s="38" t="s">
        <v>81</v>
      </c>
      <c r="J137" s="24"/>
      <c r="K137" s="36">
        <v>0</v>
      </c>
    </row>
    <row r="138" spans="1:11" ht="8.25" customHeight="1" x14ac:dyDescent="0.3">
      <c r="A138" s="1"/>
      <c r="B138" s="1"/>
      <c r="C138" s="22"/>
      <c r="D138" s="22"/>
      <c r="E138" s="26"/>
      <c r="F138" s="24"/>
      <c r="G138" s="27"/>
      <c r="H138" s="24"/>
      <c r="I138" s="26"/>
      <c r="J138" s="24"/>
      <c r="K138" s="27"/>
    </row>
    <row r="139" spans="1:11" ht="19.5" customHeight="1" x14ac:dyDescent="0.3">
      <c r="A139" s="62" t="s">
        <v>84</v>
      </c>
      <c r="B139" s="33"/>
      <c r="C139" s="22"/>
      <c r="D139" s="22"/>
      <c r="E139" s="38">
        <f>SUM(E136:E137)</f>
        <v>6384773</v>
      </c>
      <c r="F139" s="24"/>
      <c r="G139" s="36">
        <f>SUM(G136:G137)</f>
        <v>6442734</v>
      </c>
      <c r="H139" s="24"/>
      <c r="I139" s="38">
        <f>SUM(I136:I137)</f>
        <v>3292650</v>
      </c>
      <c r="J139" s="24"/>
      <c r="K139" s="36">
        <f>SUM(K136:K137)</f>
        <v>3402203</v>
      </c>
    </row>
    <row r="140" spans="1:11" ht="8.25" customHeight="1" x14ac:dyDescent="0.3">
      <c r="A140" s="1"/>
      <c r="B140" s="1"/>
      <c r="C140" s="22"/>
      <c r="D140" s="22"/>
      <c r="E140" s="26"/>
      <c r="F140" s="24"/>
      <c r="G140" s="27"/>
      <c r="H140" s="24"/>
      <c r="I140" s="26"/>
      <c r="J140" s="24"/>
      <c r="K140" s="27"/>
    </row>
    <row r="141" spans="1:11" ht="19.5" customHeight="1" thickBot="1" x14ac:dyDescent="0.35">
      <c r="A141" s="63" t="s">
        <v>85</v>
      </c>
      <c r="B141" s="1"/>
      <c r="C141" s="22"/>
      <c r="D141" s="22"/>
      <c r="E141" s="43">
        <f>E139+E97</f>
        <v>21505119</v>
      </c>
      <c r="F141" s="24"/>
      <c r="G141" s="44">
        <f>G139+G97</f>
        <v>20510038</v>
      </c>
      <c r="H141" s="24"/>
      <c r="I141" s="43">
        <f>ROUNDUP(I139+I97,0)</f>
        <v>8998139</v>
      </c>
      <c r="J141" s="24"/>
      <c r="K141" s="44">
        <f>K139+K97</f>
        <v>9801317</v>
      </c>
    </row>
    <row r="142" spans="1:11" ht="19.5" customHeight="1" thickTop="1" x14ac:dyDescent="0.3">
      <c r="A142" s="64"/>
      <c r="B142" s="1"/>
      <c r="C142" s="22"/>
      <c r="D142" s="22"/>
      <c r="E142" s="31"/>
      <c r="F142" s="31"/>
      <c r="G142" s="31"/>
      <c r="H142" s="31"/>
      <c r="I142" s="31"/>
      <c r="J142" s="31"/>
      <c r="K142" s="31"/>
    </row>
    <row r="143" spans="1:11" ht="19.5" customHeight="1" x14ac:dyDescent="0.3">
      <c r="A143" s="64"/>
      <c r="B143" s="1"/>
      <c r="C143" s="22"/>
      <c r="D143" s="22"/>
      <c r="E143" s="31"/>
      <c r="F143" s="65"/>
      <c r="G143" s="31"/>
      <c r="H143" s="65"/>
      <c r="I143" s="31"/>
      <c r="J143" s="65"/>
      <c r="K143" s="31"/>
    </row>
    <row r="144" spans="1:11" ht="19.5" customHeight="1" x14ac:dyDescent="0.3">
      <c r="A144" s="64"/>
      <c r="B144" s="1"/>
      <c r="C144" s="22"/>
      <c r="D144" s="22"/>
      <c r="E144" s="31"/>
      <c r="F144" s="31"/>
      <c r="G144" s="31"/>
      <c r="H144" s="31"/>
      <c r="I144" s="31"/>
      <c r="J144" s="31"/>
      <c r="K144" s="31"/>
    </row>
    <row r="145" spans="1:11" ht="19.5" customHeight="1" x14ac:dyDescent="0.3">
      <c r="A145" s="64"/>
      <c r="B145" s="1"/>
      <c r="C145" s="22"/>
      <c r="D145" s="22"/>
      <c r="E145" s="31"/>
      <c r="F145" s="65"/>
      <c r="G145" s="31"/>
      <c r="H145" s="65"/>
      <c r="I145" s="31"/>
      <c r="J145" s="65"/>
      <c r="K145" s="31"/>
    </row>
    <row r="146" spans="1:11" ht="19.5" customHeight="1" x14ac:dyDescent="0.3">
      <c r="A146" s="64"/>
      <c r="B146" s="1"/>
      <c r="C146" s="22"/>
      <c r="D146" s="22"/>
      <c r="E146" s="31"/>
      <c r="F146" s="65"/>
      <c r="G146" s="31"/>
      <c r="H146" s="65"/>
      <c r="I146" s="31"/>
      <c r="J146" s="65"/>
      <c r="K146" s="31"/>
    </row>
    <row r="147" spans="1:11" ht="19.5" customHeight="1" x14ac:dyDescent="0.3">
      <c r="A147" s="64"/>
      <c r="B147" s="1"/>
      <c r="C147" s="22"/>
      <c r="D147" s="22"/>
      <c r="E147" s="31"/>
      <c r="F147" s="65"/>
      <c r="G147" s="31"/>
      <c r="H147" s="65"/>
      <c r="I147" s="31"/>
      <c r="J147" s="65"/>
      <c r="K147" s="31"/>
    </row>
    <row r="148" spans="1:11" ht="19.5" customHeight="1" x14ac:dyDescent="0.3">
      <c r="A148" s="64"/>
      <c r="B148" s="1"/>
      <c r="C148" s="22"/>
      <c r="D148" s="22"/>
      <c r="E148" s="31"/>
      <c r="F148" s="65"/>
      <c r="G148" s="31"/>
      <c r="H148" s="65"/>
      <c r="I148" s="31"/>
      <c r="J148" s="65"/>
      <c r="K148" s="31"/>
    </row>
    <row r="149" spans="1:11" ht="19.5" customHeight="1" x14ac:dyDescent="0.3">
      <c r="A149" s="64"/>
      <c r="B149" s="1"/>
      <c r="C149" s="22"/>
      <c r="D149" s="22"/>
      <c r="E149" s="31"/>
      <c r="F149" s="65"/>
      <c r="G149" s="31"/>
      <c r="H149" s="65"/>
      <c r="I149" s="31"/>
      <c r="J149" s="65"/>
      <c r="K149" s="31"/>
    </row>
    <row r="150" spans="1:11" ht="19.5" customHeight="1" x14ac:dyDescent="0.3">
      <c r="A150" s="64"/>
      <c r="B150" s="1"/>
      <c r="C150" s="22"/>
      <c r="D150" s="22"/>
      <c r="E150" s="31"/>
      <c r="F150" s="65"/>
      <c r="G150" s="31"/>
      <c r="H150" s="65"/>
      <c r="I150" s="31"/>
      <c r="J150" s="65"/>
      <c r="K150" s="31"/>
    </row>
    <row r="151" spans="1:11" ht="19.5" customHeight="1" x14ac:dyDescent="0.3">
      <c r="A151" s="64"/>
      <c r="B151" s="1"/>
      <c r="C151" s="22"/>
      <c r="D151" s="22"/>
      <c r="E151" s="31"/>
      <c r="F151" s="65"/>
      <c r="G151" s="31"/>
      <c r="H151" s="65"/>
      <c r="I151" s="31"/>
      <c r="J151" s="65"/>
      <c r="K151" s="31"/>
    </row>
    <row r="152" spans="1:11" ht="19.5" customHeight="1" x14ac:dyDescent="0.3">
      <c r="A152" s="64"/>
      <c r="B152" s="1"/>
      <c r="C152" s="22"/>
      <c r="D152" s="22"/>
      <c r="E152" s="31"/>
      <c r="F152" s="65"/>
      <c r="G152" s="31"/>
      <c r="H152" s="65"/>
      <c r="I152" s="31"/>
      <c r="J152" s="65"/>
      <c r="K152" s="31"/>
    </row>
    <row r="153" spans="1:11" ht="19.5" customHeight="1" x14ac:dyDescent="0.3">
      <c r="A153" s="64"/>
      <c r="B153" s="1"/>
      <c r="C153" s="22"/>
      <c r="D153" s="22"/>
      <c r="E153" s="31"/>
      <c r="F153" s="65"/>
      <c r="G153" s="31"/>
      <c r="H153" s="65"/>
      <c r="I153" s="31"/>
      <c r="J153" s="65"/>
      <c r="K153" s="31"/>
    </row>
    <row r="154" spans="1:11" ht="19.5" customHeight="1" x14ac:dyDescent="0.3">
      <c r="A154" s="64"/>
      <c r="B154" s="1"/>
      <c r="C154" s="22"/>
      <c r="D154" s="22"/>
      <c r="E154" s="31"/>
      <c r="F154" s="65"/>
      <c r="G154" s="31"/>
      <c r="H154" s="65"/>
      <c r="I154" s="31"/>
      <c r="J154" s="65"/>
      <c r="K154" s="31"/>
    </row>
    <row r="155" spans="1:11" ht="19.5" customHeight="1" x14ac:dyDescent="0.3">
      <c r="A155" s="64"/>
      <c r="B155" s="1"/>
      <c r="C155" s="22"/>
      <c r="D155" s="22"/>
      <c r="E155" s="31"/>
      <c r="F155" s="65"/>
      <c r="G155" s="31"/>
      <c r="H155" s="65"/>
      <c r="I155" s="31"/>
      <c r="J155" s="65"/>
      <c r="K155" s="31"/>
    </row>
    <row r="156" spans="1:11" ht="19.5" customHeight="1" x14ac:dyDescent="0.3">
      <c r="A156" s="64"/>
      <c r="B156" s="1"/>
      <c r="C156" s="22"/>
      <c r="D156" s="22"/>
      <c r="E156" s="31"/>
      <c r="F156" s="65"/>
      <c r="G156" s="31"/>
      <c r="H156" s="65"/>
      <c r="I156" s="31"/>
      <c r="J156" s="65"/>
      <c r="K156" s="31"/>
    </row>
    <row r="157" spans="1:11" ht="19.5" customHeight="1" x14ac:dyDescent="0.3">
      <c r="A157" s="64"/>
      <c r="B157" s="1"/>
      <c r="C157" s="22"/>
      <c r="D157" s="22"/>
      <c r="E157" s="31"/>
      <c r="F157" s="65"/>
      <c r="G157" s="31"/>
      <c r="H157" s="65"/>
      <c r="I157" s="31"/>
      <c r="J157" s="65"/>
      <c r="K157" s="31"/>
    </row>
    <row r="158" spans="1:11" ht="19.8" x14ac:dyDescent="0.3">
      <c r="A158" s="64"/>
      <c r="B158" s="1"/>
      <c r="C158" s="22"/>
      <c r="D158" s="22"/>
      <c r="E158" s="31"/>
      <c r="F158" s="65"/>
      <c r="G158" s="31"/>
      <c r="H158" s="65"/>
      <c r="I158" s="31"/>
      <c r="J158" s="65"/>
      <c r="K158" s="31"/>
    </row>
    <row r="159" spans="1:11" ht="21.9" customHeight="1" x14ac:dyDescent="0.3">
      <c r="A159" s="66" t="str">
        <f>+A107</f>
        <v>หมายเหตุประกอบงบการเงินรวมและงบการเงินเฉพาะกิจการเป็นส่วนหนึ่งของงบการเงินนี้</v>
      </c>
      <c r="B159" s="67"/>
      <c r="C159" s="67"/>
      <c r="D159" s="67"/>
      <c r="E159" s="68"/>
      <c r="F159" s="69"/>
      <c r="G159" s="68"/>
      <c r="H159" s="69"/>
      <c r="I159" s="68"/>
      <c r="J159" s="69"/>
      <c r="K159" s="68"/>
    </row>
  </sheetData>
  <mergeCells count="10">
    <mergeCell ref="A91:B91"/>
    <mergeCell ref="A107:K107"/>
    <mergeCell ref="E112:G112"/>
    <mergeCell ref="I112:K112"/>
    <mergeCell ref="E5:G5"/>
    <mergeCell ref="I5:K5"/>
    <mergeCell ref="A53:K53"/>
    <mergeCell ref="A55:K55"/>
    <mergeCell ref="E60:G60"/>
    <mergeCell ref="I60:K60"/>
  </mergeCells>
  <pageMargins left="0.8" right="0.5" top="0.5" bottom="0.6" header="0.49" footer="0.4"/>
  <pageSetup paperSize="9" scale="85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55" max="16383" man="1"/>
    <brk id="10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7F7184-4146-432F-9B7C-F6018317CAC8}">
  <sheetPr>
    <tabColor theme="0" tint="-4.9989318521683403E-2"/>
  </sheetPr>
  <dimension ref="A1:J55"/>
  <sheetViews>
    <sheetView zoomScaleNormal="100" zoomScaleSheetLayoutView="100" workbookViewId="0">
      <selection activeCell="J1" sqref="J1"/>
    </sheetView>
  </sheetViews>
  <sheetFormatPr defaultColWidth="9.44140625" defaultRowHeight="18.600000000000001" x14ac:dyDescent="0.3"/>
  <cols>
    <col min="1" max="1" width="39.5546875" style="75" customWidth="1"/>
    <col min="2" max="2" width="8" style="75" customWidth="1"/>
    <col min="3" max="3" width="0.5546875" style="92" customWidth="1"/>
    <col min="4" max="4" width="12.44140625" style="78" customWidth="1"/>
    <col min="5" max="5" width="0.5546875" style="92" customWidth="1"/>
    <col min="6" max="6" width="12.44140625" style="78" customWidth="1"/>
    <col min="7" max="7" width="0.5546875" style="92" customWidth="1"/>
    <col min="8" max="8" width="12.44140625" style="74" customWidth="1"/>
    <col min="9" max="9" width="0.5546875" style="75" customWidth="1"/>
    <col min="10" max="10" width="12.44140625" style="74" customWidth="1"/>
    <col min="11" max="16384" width="9.44140625" style="75"/>
  </cols>
  <sheetData>
    <row r="1" spans="1:10" ht="21.75" customHeight="1" x14ac:dyDescent="0.55000000000000004">
      <c r="A1" s="70" t="s">
        <v>0</v>
      </c>
      <c r="B1" s="71"/>
      <c r="C1" s="72"/>
      <c r="D1" s="73"/>
      <c r="E1" s="72"/>
      <c r="F1" s="73"/>
      <c r="G1" s="72"/>
    </row>
    <row r="2" spans="1:10" ht="21.75" customHeight="1" x14ac:dyDescent="0.3">
      <c r="A2" s="76" t="s">
        <v>86</v>
      </c>
      <c r="B2" s="71"/>
      <c r="C2" s="77"/>
      <c r="E2" s="77"/>
      <c r="G2" s="77"/>
    </row>
    <row r="3" spans="1:10" ht="21.75" customHeight="1" x14ac:dyDescent="0.3">
      <c r="A3" s="79" t="s">
        <v>87</v>
      </c>
      <c r="B3" s="80"/>
      <c r="C3" s="81"/>
      <c r="D3" s="82"/>
      <c r="E3" s="81"/>
      <c r="F3" s="82"/>
      <c r="G3" s="81"/>
      <c r="H3" s="82"/>
      <c r="I3" s="83"/>
      <c r="J3" s="82"/>
    </row>
    <row r="4" spans="1:10" ht="18.899999999999999" customHeight="1" x14ac:dyDescent="0.3">
      <c r="B4" s="84"/>
      <c r="C4" s="85"/>
      <c r="E4" s="85"/>
      <c r="G4" s="85"/>
      <c r="H4" s="78"/>
      <c r="I4" s="86"/>
      <c r="J4" s="78"/>
    </row>
    <row r="5" spans="1:10" ht="18.899999999999999" customHeight="1" x14ac:dyDescent="0.3">
      <c r="B5" s="87"/>
      <c r="C5" s="88"/>
      <c r="D5" s="287" t="s">
        <v>3</v>
      </c>
      <c r="E5" s="287"/>
      <c r="F5" s="287"/>
      <c r="G5" s="89"/>
      <c r="H5" s="288" t="s">
        <v>4</v>
      </c>
      <c r="I5" s="288"/>
      <c r="J5" s="288"/>
    </row>
    <row r="6" spans="1:10" ht="18.899999999999999" customHeight="1" x14ac:dyDescent="0.3">
      <c r="B6" s="87"/>
      <c r="C6" s="88"/>
      <c r="D6" s="90" t="s">
        <v>7</v>
      </c>
      <c r="E6" s="91"/>
      <c r="F6" s="90" t="s">
        <v>7</v>
      </c>
      <c r="G6" s="91"/>
      <c r="H6" s="90" t="s">
        <v>7</v>
      </c>
      <c r="I6" s="91"/>
      <c r="J6" s="90" t="s">
        <v>7</v>
      </c>
    </row>
    <row r="7" spans="1:10" ht="18.899999999999999" customHeight="1" x14ac:dyDescent="0.3">
      <c r="B7" s="87"/>
      <c r="D7" s="90" t="s">
        <v>9</v>
      </c>
      <c r="E7" s="91"/>
      <c r="F7" s="90" t="s">
        <v>10</v>
      </c>
      <c r="G7" s="93"/>
      <c r="H7" s="90" t="s">
        <v>9</v>
      </c>
      <c r="I7" s="91"/>
      <c r="J7" s="90" t="s">
        <v>10</v>
      </c>
    </row>
    <row r="8" spans="1:10" ht="18.899999999999999" customHeight="1" x14ac:dyDescent="0.3">
      <c r="B8" s="84"/>
      <c r="C8" s="75"/>
      <c r="D8" s="94" t="s">
        <v>12</v>
      </c>
      <c r="E8" s="95"/>
      <c r="F8" s="94" t="s">
        <v>12</v>
      </c>
      <c r="G8" s="96"/>
      <c r="H8" s="94" t="s">
        <v>12</v>
      </c>
      <c r="I8" s="95"/>
      <c r="J8" s="94" t="s">
        <v>12</v>
      </c>
    </row>
    <row r="9" spans="1:10" ht="5.0999999999999996" customHeight="1" x14ac:dyDescent="0.3">
      <c r="A9" s="97"/>
      <c r="B9" s="84"/>
      <c r="C9" s="95"/>
      <c r="D9" s="98"/>
      <c r="E9" s="95"/>
      <c r="F9" s="99"/>
      <c r="G9" s="95"/>
      <c r="H9" s="100"/>
    </row>
    <row r="10" spans="1:10" ht="18.899999999999999" customHeight="1" x14ac:dyDescent="0.3">
      <c r="A10" s="101" t="s">
        <v>88</v>
      </c>
      <c r="B10" s="84"/>
      <c r="C10" s="102"/>
      <c r="D10" s="103">
        <v>529750</v>
      </c>
      <c r="E10" s="104"/>
      <c r="F10" s="105">
        <v>277962</v>
      </c>
      <c r="G10" s="104"/>
      <c r="H10" s="103">
        <v>0</v>
      </c>
      <c r="I10" s="104"/>
      <c r="J10" s="105">
        <v>0</v>
      </c>
    </row>
    <row r="11" spans="1:10" ht="18.899999999999999" customHeight="1" x14ac:dyDescent="0.3">
      <c r="A11" s="91" t="s">
        <v>89</v>
      </c>
      <c r="B11" s="91"/>
      <c r="C11" s="91"/>
      <c r="D11" s="106">
        <v>13834</v>
      </c>
      <c r="E11" s="91"/>
      <c r="F11" s="93">
        <v>40247</v>
      </c>
      <c r="G11" s="91"/>
      <c r="H11" s="107">
        <v>0</v>
      </c>
      <c r="I11" s="91"/>
      <c r="J11" s="93">
        <v>0</v>
      </c>
    </row>
    <row r="12" spans="1:10" ht="18.899999999999999" customHeight="1" x14ac:dyDescent="0.3">
      <c r="A12" s="101" t="s">
        <v>90</v>
      </c>
      <c r="B12" s="84"/>
      <c r="C12" s="85"/>
      <c r="D12" s="108">
        <v>15785</v>
      </c>
      <c r="E12" s="85"/>
      <c r="F12" s="109">
        <v>14642</v>
      </c>
      <c r="G12" s="85"/>
      <c r="H12" s="108">
        <v>39552</v>
      </c>
      <c r="I12" s="85"/>
      <c r="J12" s="109">
        <v>39780</v>
      </c>
    </row>
    <row r="13" spans="1:10" ht="5.0999999999999996" customHeight="1" x14ac:dyDescent="0.3">
      <c r="A13" s="97"/>
      <c r="B13" s="96"/>
      <c r="C13" s="95"/>
      <c r="D13" s="110"/>
      <c r="E13" s="111"/>
      <c r="F13" s="112"/>
      <c r="G13" s="111"/>
      <c r="H13" s="110"/>
      <c r="I13" s="113"/>
      <c r="J13" s="112"/>
    </row>
    <row r="14" spans="1:10" ht="18.899999999999999" customHeight="1" x14ac:dyDescent="0.3">
      <c r="A14" s="114" t="s">
        <v>91</v>
      </c>
      <c r="B14" s="84"/>
      <c r="C14" s="85"/>
      <c r="D14" s="103">
        <f>SUM(D10:D12)</f>
        <v>559369</v>
      </c>
      <c r="E14" s="85"/>
      <c r="F14" s="105">
        <f>SUM(F10:F12)</f>
        <v>332851</v>
      </c>
      <c r="G14" s="85"/>
      <c r="H14" s="103">
        <f>SUM(H10:H12)</f>
        <v>39552</v>
      </c>
      <c r="I14" s="85"/>
      <c r="J14" s="105">
        <f>SUM(J10:J12)</f>
        <v>39780</v>
      </c>
    </row>
    <row r="15" spans="1:10" ht="18.899999999999999" customHeight="1" x14ac:dyDescent="0.3">
      <c r="A15" s="101" t="s">
        <v>92</v>
      </c>
      <c r="B15" s="84"/>
      <c r="C15" s="85"/>
      <c r="D15" s="108">
        <v>-326300</v>
      </c>
      <c r="E15" s="85"/>
      <c r="F15" s="109">
        <v>-216808</v>
      </c>
      <c r="G15" s="85"/>
      <c r="H15" s="108">
        <v>-32513</v>
      </c>
      <c r="I15" s="85"/>
      <c r="J15" s="109">
        <v>-33308</v>
      </c>
    </row>
    <row r="16" spans="1:10" ht="5.0999999999999996" customHeight="1" x14ac:dyDescent="0.3">
      <c r="A16" s="97"/>
      <c r="B16" s="96"/>
      <c r="C16" s="95"/>
      <c r="D16" s="110"/>
      <c r="E16" s="111"/>
      <c r="F16" s="112"/>
      <c r="G16" s="111"/>
      <c r="H16" s="110"/>
      <c r="I16" s="113"/>
      <c r="J16" s="112"/>
    </row>
    <row r="17" spans="1:10" ht="18.899999999999999" customHeight="1" x14ac:dyDescent="0.3">
      <c r="A17" s="70" t="s">
        <v>93</v>
      </c>
      <c r="B17" s="70"/>
      <c r="C17" s="70"/>
      <c r="D17" s="115">
        <f>SUM(D14:D15)</f>
        <v>233069</v>
      </c>
      <c r="E17" s="111"/>
      <c r="F17" s="88">
        <f>SUM(F14:F15)</f>
        <v>116043</v>
      </c>
      <c r="G17" s="111"/>
      <c r="H17" s="115">
        <f>SUM(H14:H15)</f>
        <v>7039</v>
      </c>
      <c r="I17" s="111"/>
      <c r="J17" s="88">
        <f>SUM(J14:J15)</f>
        <v>6472</v>
      </c>
    </row>
    <row r="18" spans="1:10" ht="18.899999999999999" customHeight="1" x14ac:dyDescent="0.3">
      <c r="A18" s="75" t="s">
        <v>94</v>
      </c>
      <c r="B18" s="84"/>
      <c r="C18" s="70"/>
      <c r="D18" s="103">
        <v>0</v>
      </c>
      <c r="E18" s="111"/>
      <c r="F18" s="105">
        <v>0</v>
      </c>
      <c r="G18" s="111"/>
      <c r="H18" s="103">
        <v>188200</v>
      </c>
      <c r="I18" s="111"/>
      <c r="J18" s="105">
        <v>157100</v>
      </c>
    </row>
    <row r="19" spans="1:10" ht="18.899999999999999" customHeight="1" x14ac:dyDescent="0.3">
      <c r="A19" s="75" t="s">
        <v>95</v>
      </c>
      <c r="B19" s="84"/>
      <c r="C19" s="75"/>
      <c r="D19" s="103">
        <v>2548</v>
      </c>
      <c r="E19" s="111"/>
      <c r="F19" s="105">
        <v>3029</v>
      </c>
      <c r="G19" s="111"/>
      <c r="H19" s="103">
        <v>1715</v>
      </c>
      <c r="I19" s="111"/>
      <c r="J19" s="105">
        <v>3196</v>
      </c>
    </row>
    <row r="20" spans="1:10" ht="18.899999999999999" customHeight="1" x14ac:dyDescent="0.3">
      <c r="A20" s="116" t="s">
        <v>96</v>
      </c>
      <c r="C20" s="75"/>
      <c r="D20" s="103">
        <v>-55399</v>
      </c>
      <c r="E20" s="111"/>
      <c r="F20" s="105">
        <v>-42834</v>
      </c>
      <c r="G20" s="111"/>
      <c r="H20" s="103">
        <v>-34091</v>
      </c>
      <c r="I20" s="111"/>
      <c r="J20" s="105">
        <v>-24840</v>
      </c>
    </row>
    <row r="21" spans="1:10" ht="18.899999999999999" customHeight="1" x14ac:dyDescent="0.3">
      <c r="A21" s="116" t="s">
        <v>97</v>
      </c>
      <c r="B21" s="87"/>
      <c r="C21" s="75"/>
      <c r="D21" s="103">
        <v>-52797</v>
      </c>
      <c r="E21" s="111"/>
      <c r="F21" s="105">
        <v>-22431</v>
      </c>
      <c r="G21" s="111"/>
      <c r="H21" s="103">
        <v>-10221</v>
      </c>
      <c r="I21" s="111"/>
      <c r="J21" s="105">
        <v>47595</v>
      </c>
    </row>
    <row r="22" spans="1:10" ht="18.899999999999999" customHeight="1" x14ac:dyDescent="0.3">
      <c r="A22" s="75" t="s">
        <v>98</v>
      </c>
      <c r="B22" s="70"/>
      <c r="C22" s="70"/>
      <c r="D22" s="103">
        <v>-147996</v>
      </c>
      <c r="E22" s="111"/>
      <c r="F22" s="105">
        <v>-78532</v>
      </c>
      <c r="G22" s="111"/>
      <c r="H22" s="103">
        <v>-79640</v>
      </c>
      <c r="I22" s="111"/>
      <c r="J22" s="105">
        <v>-67869</v>
      </c>
    </row>
    <row r="23" spans="1:10" ht="18.899999999999999" customHeight="1" x14ac:dyDescent="0.3">
      <c r="A23" s="116" t="s">
        <v>99</v>
      </c>
      <c r="B23" s="87"/>
      <c r="C23" s="75"/>
      <c r="D23" s="108">
        <v>150421</v>
      </c>
      <c r="E23" s="111"/>
      <c r="F23" s="109">
        <v>148396</v>
      </c>
      <c r="G23" s="111"/>
      <c r="H23" s="108">
        <v>0</v>
      </c>
      <c r="I23" s="117"/>
      <c r="J23" s="109">
        <v>0</v>
      </c>
    </row>
    <row r="24" spans="1:10" ht="5.0999999999999996" customHeight="1" x14ac:dyDescent="0.3">
      <c r="A24" s="97"/>
      <c r="B24" s="96"/>
      <c r="C24" s="118"/>
      <c r="D24" s="119"/>
      <c r="E24" s="111"/>
      <c r="F24" s="118"/>
      <c r="G24" s="111"/>
      <c r="H24" s="119"/>
      <c r="I24" s="117"/>
      <c r="J24" s="118"/>
    </row>
    <row r="25" spans="1:10" ht="18.899999999999999" customHeight="1" x14ac:dyDescent="0.3">
      <c r="A25" s="120" t="s">
        <v>100</v>
      </c>
      <c r="C25" s="75"/>
      <c r="D25" s="115">
        <f>SUM(D17:D23)</f>
        <v>129846</v>
      </c>
      <c r="E25" s="111"/>
      <c r="F25" s="88">
        <f>SUM(F17:F23)</f>
        <v>123671</v>
      </c>
      <c r="G25" s="111"/>
      <c r="H25" s="115">
        <f>SUM(H17:H23)</f>
        <v>73002</v>
      </c>
      <c r="I25" s="117"/>
      <c r="J25" s="88">
        <f>SUM(J17:J23)</f>
        <v>121654</v>
      </c>
    </row>
    <row r="26" spans="1:10" ht="18.899999999999999" customHeight="1" x14ac:dyDescent="0.3">
      <c r="A26" s="5" t="s">
        <v>101</v>
      </c>
      <c r="B26" s="84"/>
      <c r="C26" s="118"/>
      <c r="D26" s="108">
        <v>-9248</v>
      </c>
      <c r="E26" s="111"/>
      <c r="F26" s="109">
        <v>-2211</v>
      </c>
      <c r="G26" s="111"/>
      <c r="H26" s="108">
        <v>-1336</v>
      </c>
      <c r="I26" s="30"/>
      <c r="J26" s="109">
        <v>436</v>
      </c>
    </row>
    <row r="27" spans="1:10" ht="5.0999999999999996" customHeight="1" x14ac:dyDescent="0.3">
      <c r="A27" s="5"/>
      <c r="B27" s="96"/>
      <c r="C27" s="118"/>
      <c r="D27" s="119"/>
      <c r="E27" s="111"/>
      <c r="F27" s="118"/>
      <c r="G27" s="111"/>
      <c r="H27" s="119"/>
      <c r="I27" s="117"/>
      <c r="J27" s="118"/>
    </row>
    <row r="28" spans="1:10" ht="18.899999999999999" customHeight="1" x14ac:dyDescent="0.3">
      <c r="A28" s="121" t="s">
        <v>102</v>
      </c>
      <c r="B28" s="96"/>
      <c r="C28" s="95"/>
      <c r="D28" s="115">
        <f>SUM(D25:D26)</f>
        <v>120598</v>
      </c>
      <c r="E28" s="111"/>
      <c r="F28" s="88">
        <f>SUM(F25:F26)</f>
        <v>121460</v>
      </c>
      <c r="G28" s="111"/>
      <c r="H28" s="115">
        <f>SUM(H25:H26)</f>
        <v>71666</v>
      </c>
      <c r="I28" s="92"/>
      <c r="J28" s="88">
        <f>SUM(J25:J26)</f>
        <v>122090</v>
      </c>
    </row>
    <row r="29" spans="1:10" ht="10.199999999999999" customHeight="1" x14ac:dyDescent="0.3">
      <c r="A29" s="5"/>
      <c r="B29" s="96"/>
      <c r="C29" s="118"/>
      <c r="D29" s="119"/>
      <c r="E29" s="111"/>
      <c r="F29" s="118"/>
      <c r="G29" s="111"/>
      <c r="H29" s="119"/>
      <c r="I29" s="117"/>
      <c r="J29" s="118"/>
    </row>
    <row r="30" spans="1:10" s="129" customFormat="1" ht="18.899999999999999" customHeight="1" x14ac:dyDescent="0.55000000000000004">
      <c r="A30" s="122" t="s">
        <v>103</v>
      </c>
      <c r="B30" s="123"/>
      <c r="C30" s="124"/>
      <c r="D30" s="125"/>
      <c r="E30" s="126"/>
      <c r="F30" s="127"/>
      <c r="G30" s="126"/>
      <c r="H30" s="125"/>
      <c r="I30" s="128"/>
      <c r="J30" s="127"/>
    </row>
    <row r="31" spans="1:10" s="129" customFormat="1" ht="18.899999999999999" customHeight="1" x14ac:dyDescent="0.55000000000000004">
      <c r="A31" s="130" t="s">
        <v>104</v>
      </c>
      <c r="B31" s="123"/>
      <c r="C31" s="124"/>
      <c r="D31" s="125"/>
      <c r="E31" s="126"/>
      <c r="F31" s="127"/>
      <c r="G31" s="126"/>
      <c r="H31" s="125"/>
      <c r="I31" s="128"/>
      <c r="J31" s="127">
        <v>0</v>
      </c>
    </row>
    <row r="32" spans="1:10" s="129" customFormat="1" ht="18.899999999999999" customHeight="1" x14ac:dyDescent="0.55000000000000004">
      <c r="A32" s="130" t="s">
        <v>105</v>
      </c>
      <c r="B32" s="123"/>
      <c r="C32" s="124"/>
      <c r="D32" s="125"/>
      <c r="E32" s="126"/>
      <c r="F32" s="127"/>
      <c r="G32" s="126"/>
      <c r="H32" s="125"/>
      <c r="I32" s="128"/>
      <c r="J32" s="127"/>
    </row>
    <row r="33" spans="1:10" s="129" customFormat="1" ht="18.899999999999999" customHeight="1" x14ac:dyDescent="0.55000000000000004">
      <c r="A33" s="130" t="s">
        <v>106</v>
      </c>
      <c r="B33" s="123"/>
      <c r="C33" s="124"/>
      <c r="D33" s="108">
        <v>-11997</v>
      </c>
      <c r="E33" s="126"/>
      <c r="F33" s="109">
        <v>103299</v>
      </c>
      <c r="G33" s="126"/>
      <c r="H33" s="108">
        <v>0</v>
      </c>
      <c r="I33" s="85"/>
      <c r="J33" s="109">
        <v>0</v>
      </c>
    </row>
    <row r="34" spans="1:10" ht="6" customHeight="1" x14ac:dyDescent="0.3">
      <c r="A34" s="5"/>
      <c r="B34" s="96"/>
      <c r="C34" s="118"/>
      <c r="D34" s="119"/>
      <c r="E34" s="111"/>
      <c r="F34" s="118"/>
      <c r="G34" s="111"/>
      <c r="H34" s="119"/>
      <c r="I34" s="117"/>
      <c r="J34" s="118"/>
    </row>
    <row r="35" spans="1:10" s="129" customFormat="1" ht="18.899999999999999" customHeight="1" thickBot="1" x14ac:dyDescent="0.6">
      <c r="A35" s="122" t="s">
        <v>107</v>
      </c>
      <c r="B35" s="123"/>
      <c r="C35" s="124"/>
      <c r="D35" s="131">
        <f>SUM(D28:D33)</f>
        <v>108601</v>
      </c>
      <c r="E35" s="126"/>
      <c r="F35" s="132">
        <f>SUM(F28:F33)</f>
        <v>224759</v>
      </c>
      <c r="G35" s="126"/>
      <c r="H35" s="131">
        <f>SUM(H28:H33)</f>
        <v>71666</v>
      </c>
      <c r="I35" s="128"/>
      <c r="J35" s="132">
        <f>SUM(J28:J33)</f>
        <v>122090</v>
      </c>
    </row>
    <row r="36" spans="1:10" ht="10.199999999999999" customHeight="1" thickTop="1" x14ac:dyDescent="0.3">
      <c r="A36" s="5"/>
      <c r="B36" s="96"/>
      <c r="C36" s="118"/>
      <c r="D36" s="119"/>
      <c r="E36" s="111"/>
      <c r="F36" s="118"/>
      <c r="G36" s="111"/>
      <c r="H36" s="119"/>
      <c r="I36" s="117"/>
      <c r="J36" s="118"/>
    </row>
    <row r="37" spans="1:10" ht="18.899999999999999" customHeight="1" x14ac:dyDescent="0.3">
      <c r="A37" s="133" t="s">
        <v>108</v>
      </c>
      <c r="C37" s="75"/>
      <c r="D37" s="103"/>
      <c r="E37" s="75"/>
      <c r="F37" s="105"/>
      <c r="G37" s="75"/>
      <c r="H37" s="103"/>
      <c r="I37" s="134"/>
      <c r="J37" s="105"/>
    </row>
    <row r="38" spans="1:10" ht="18.899999999999999" customHeight="1" x14ac:dyDescent="0.3">
      <c r="A38" s="135" t="s">
        <v>109</v>
      </c>
      <c r="C38" s="75"/>
      <c r="D38" s="119">
        <v>120598</v>
      </c>
      <c r="E38" s="111"/>
      <c r="F38" s="118">
        <v>121460</v>
      </c>
      <c r="G38" s="111"/>
      <c r="H38" s="119">
        <v>71666</v>
      </c>
      <c r="I38" s="136"/>
      <c r="J38" s="118">
        <v>122090</v>
      </c>
    </row>
    <row r="39" spans="1:10" ht="18.899999999999999" customHeight="1" x14ac:dyDescent="0.3">
      <c r="A39" s="28" t="s">
        <v>110</v>
      </c>
      <c r="B39" s="84"/>
      <c r="C39" s="85"/>
      <c r="D39" s="108" t="s">
        <v>81</v>
      </c>
      <c r="E39" s="85"/>
      <c r="F39" s="109" t="s">
        <v>81</v>
      </c>
      <c r="G39" s="85"/>
      <c r="H39" s="108" t="s">
        <v>81</v>
      </c>
      <c r="I39" s="137"/>
      <c r="J39" s="109">
        <v>0</v>
      </c>
    </row>
    <row r="40" spans="1:10" ht="5.0999999999999996" customHeight="1" x14ac:dyDescent="0.3">
      <c r="A40" s="91"/>
      <c r="B40" s="97"/>
      <c r="C40" s="138"/>
      <c r="D40" s="110"/>
      <c r="E40" s="111"/>
      <c r="F40" s="112"/>
      <c r="G40" s="111"/>
      <c r="H40" s="110"/>
      <c r="I40" s="86"/>
      <c r="J40" s="112"/>
    </row>
    <row r="41" spans="1:10" ht="18.899999999999999" customHeight="1" thickBot="1" x14ac:dyDescent="0.35">
      <c r="A41" s="121"/>
      <c r="B41" s="97"/>
      <c r="C41" s="138"/>
      <c r="D41" s="139">
        <f>SUM(D38:D39)</f>
        <v>120598</v>
      </c>
      <c r="E41" s="111"/>
      <c r="F41" s="140">
        <f>SUM(F38:F39)</f>
        <v>121460</v>
      </c>
      <c r="G41" s="111"/>
      <c r="H41" s="139">
        <f>SUM(H38:H39)</f>
        <v>71666</v>
      </c>
      <c r="I41" s="86"/>
      <c r="J41" s="140">
        <f>SUM(J38:J39)</f>
        <v>122090</v>
      </c>
    </row>
    <row r="42" spans="1:10" ht="10.199999999999999" customHeight="1" thickTop="1" x14ac:dyDescent="0.3">
      <c r="A42" s="5"/>
      <c r="B42" s="96"/>
      <c r="C42" s="118"/>
      <c r="D42" s="119"/>
      <c r="E42" s="111"/>
      <c r="F42" s="118"/>
      <c r="G42" s="111"/>
      <c r="H42" s="119"/>
      <c r="I42" s="117"/>
      <c r="J42" s="118"/>
    </row>
    <row r="43" spans="1:10" ht="18.899999999999999" customHeight="1" x14ac:dyDescent="0.3">
      <c r="A43" s="133" t="s">
        <v>111</v>
      </c>
      <c r="C43" s="75"/>
      <c r="D43" s="103"/>
      <c r="E43" s="75"/>
      <c r="F43" s="105"/>
      <c r="G43" s="75"/>
      <c r="H43" s="103"/>
      <c r="I43" s="134"/>
      <c r="J43" s="105"/>
    </row>
    <row r="44" spans="1:10" ht="18.899999999999999" customHeight="1" x14ac:dyDescent="0.3">
      <c r="A44" s="135" t="s">
        <v>109</v>
      </c>
      <c r="C44" s="75"/>
      <c r="D44" s="119">
        <v>108601</v>
      </c>
      <c r="E44" s="111"/>
      <c r="F44" s="118">
        <v>224759</v>
      </c>
      <c r="G44" s="111"/>
      <c r="H44" s="103">
        <v>71666</v>
      </c>
      <c r="I44" s="136"/>
      <c r="J44" s="105">
        <v>122090</v>
      </c>
    </row>
    <row r="45" spans="1:10" ht="18.899999999999999" customHeight="1" x14ac:dyDescent="0.3">
      <c r="A45" s="28" t="s">
        <v>110</v>
      </c>
      <c r="B45" s="84"/>
      <c r="C45" s="85"/>
      <c r="D45" s="108" t="s">
        <v>81</v>
      </c>
      <c r="E45" s="85"/>
      <c r="F45" s="109" t="s">
        <v>81</v>
      </c>
      <c r="G45" s="85"/>
      <c r="H45" s="108" t="s">
        <v>81</v>
      </c>
      <c r="I45" s="137"/>
      <c r="J45" s="109">
        <v>0</v>
      </c>
    </row>
    <row r="46" spans="1:10" ht="5.0999999999999996" customHeight="1" x14ac:dyDescent="0.3">
      <c r="A46" s="91"/>
      <c r="B46" s="97"/>
      <c r="C46" s="138"/>
      <c r="D46" s="110"/>
      <c r="E46" s="111"/>
      <c r="F46" s="112"/>
      <c r="G46" s="111"/>
      <c r="H46" s="110"/>
      <c r="I46" s="86"/>
      <c r="J46" s="112"/>
    </row>
    <row r="47" spans="1:10" ht="18.899999999999999" customHeight="1" thickBot="1" x14ac:dyDescent="0.35">
      <c r="A47" s="121"/>
      <c r="B47" s="97"/>
      <c r="C47" s="138"/>
      <c r="D47" s="139">
        <f>SUM(D44:D45)</f>
        <v>108601</v>
      </c>
      <c r="E47" s="111"/>
      <c r="F47" s="140">
        <f>SUM(F44:F45)</f>
        <v>224759</v>
      </c>
      <c r="G47" s="111"/>
      <c r="H47" s="139">
        <f>SUM(H44:H45)</f>
        <v>71666</v>
      </c>
      <c r="I47" s="86"/>
      <c r="J47" s="140">
        <f>SUM(J44:J45)</f>
        <v>122090</v>
      </c>
    </row>
    <row r="48" spans="1:10" ht="10.199999999999999" customHeight="1" thickTop="1" x14ac:dyDescent="0.3">
      <c r="A48" s="5"/>
      <c r="B48" s="96"/>
      <c r="C48" s="118"/>
      <c r="D48" s="141"/>
      <c r="E48" s="111"/>
      <c r="F48" s="141"/>
      <c r="G48" s="111"/>
      <c r="H48" s="141"/>
      <c r="I48" s="117"/>
      <c r="J48" s="141"/>
    </row>
    <row r="49" spans="1:10" ht="18.899999999999999" customHeight="1" x14ac:dyDescent="0.3">
      <c r="A49" s="5"/>
      <c r="B49" s="96"/>
      <c r="C49" s="118"/>
      <c r="D49" s="94" t="s">
        <v>112</v>
      </c>
      <c r="E49" s="95"/>
      <c r="F49" s="94" t="s">
        <v>112</v>
      </c>
      <c r="G49" s="95"/>
      <c r="H49" s="94" t="s">
        <v>112</v>
      </c>
      <c r="I49" s="96"/>
      <c r="J49" s="94" t="s">
        <v>112</v>
      </c>
    </row>
    <row r="50" spans="1:10" ht="18.899999999999999" customHeight="1" x14ac:dyDescent="0.3">
      <c r="A50" s="6" t="s">
        <v>113</v>
      </c>
      <c r="B50" s="84"/>
      <c r="C50" s="142"/>
      <c r="D50" s="143"/>
      <c r="H50" s="143"/>
      <c r="I50" s="92"/>
      <c r="J50" s="78"/>
    </row>
    <row r="51" spans="1:10" ht="5.0999999999999996" customHeight="1" x14ac:dyDescent="0.3">
      <c r="A51" s="91"/>
      <c r="B51" s="97"/>
      <c r="C51" s="138"/>
      <c r="D51" s="100"/>
      <c r="E51" s="111"/>
      <c r="F51" s="74"/>
      <c r="G51" s="111"/>
      <c r="H51" s="100"/>
      <c r="I51" s="86"/>
    </row>
    <row r="52" spans="1:10" ht="18.899999999999999" customHeight="1" x14ac:dyDescent="0.3">
      <c r="A52" s="5" t="s">
        <v>114</v>
      </c>
      <c r="B52" s="84"/>
      <c r="C52" s="144"/>
      <c r="D52" s="145">
        <v>0.06</v>
      </c>
      <c r="E52" s="141"/>
      <c r="F52" s="141">
        <v>0.06</v>
      </c>
      <c r="G52" s="141"/>
      <c r="H52" s="145">
        <v>0.03</v>
      </c>
      <c r="I52" s="146"/>
      <c r="J52" s="141">
        <v>0.05</v>
      </c>
    </row>
    <row r="53" spans="1:10" ht="15" customHeight="1" x14ac:dyDescent="0.3">
      <c r="A53" s="5"/>
      <c r="B53" s="84"/>
      <c r="C53" s="141"/>
      <c r="D53" s="141"/>
      <c r="E53" s="141"/>
      <c r="F53" s="141"/>
      <c r="G53" s="141"/>
      <c r="H53" s="141"/>
      <c r="I53" s="146"/>
      <c r="J53" s="141"/>
    </row>
    <row r="54" spans="1:10" ht="12" customHeight="1" x14ac:dyDescent="0.3">
      <c r="A54" s="5"/>
      <c r="B54" s="84"/>
      <c r="C54" s="141"/>
      <c r="D54" s="141"/>
      <c r="E54" s="141"/>
      <c r="F54" s="141"/>
      <c r="G54" s="141"/>
      <c r="H54" s="141"/>
      <c r="I54" s="146"/>
      <c r="J54" s="141"/>
    </row>
    <row r="55" spans="1:10" ht="22.35" customHeight="1" x14ac:dyDescent="0.3">
      <c r="A55" s="147" t="s">
        <v>115</v>
      </c>
      <c r="B55" s="148"/>
      <c r="C55" s="149"/>
      <c r="D55" s="149"/>
      <c r="E55" s="149"/>
      <c r="F55" s="149"/>
      <c r="G55" s="150"/>
      <c r="H55" s="149"/>
      <c r="I55" s="150"/>
      <c r="J55" s="149"/>
    </row>
  </sheetData>
  <mergeCells count="2">
    <mergeCell ref="D5:F5"/>
    <mergeCell ref="H5:J5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394F76-238D-49B1-8EE4-0DC51441AD59}">
  <dimension ref="A1:J55"/>
  <sheetViews>
    <sheetView zoomScale="85" zoomScaleNormal="85" zoomScaleSheetLayoutView="98" workbookViewId="0">
      <selection activeCell="F1" sqref="F1"/>
    </sheetView>
  </sheetViews>
  <sheetFormatPr defaultColWidth="9.44140625" defaultRowHeight="18.600000000000001" x14ac:dyDescent="0.3"/>
  <cols>
    <col min="1" max="1" width="39.5546875" style="75" customWidth="1"/>
    <col min="2" max="2" width="8" style="75" customWidth="1"/>
    <col min="3" max="3" width="0.5546875" style="92" customWidth="1"/>
    <col min="4" max="4" width="12.44140625" style="78" customWidth="1"/>
    <col min="5" max="5" width="0.5546875" style="92" customWidth="1"/>
    <col min="6" max="6" width="12.44140625" style="78" customWidth="1"/>
    <col min="7" max="7" width="0.5546875" style="92" customWidth="1"/>
    <col min="8" max="8" width="12.44140625" style="74" customWidth="1"/>
    <col min="9" max="9" width="0.5546875" style="75" customWidth="1"/>
    <col min="10" max="10" width="12.44140625" style="74" customWidth="1"/>
    <col min="11" max="16384" width="9.44140625" style="75"/>
  </cols>
  <sheetData>
    <row r="1" spans="1:10" ht="21.75" customHeight="1" x14ac:dyDescent="0.55000000000000004">
      <c r="A1" s="70" t="s">
        <v>0</v>
      </c>
      <c r="B1" s="71"/>
      <c r="C1" s="72"/>
      <c r="D1" s="73"/>
      <c r="E1" s="72"/>
      <c r="F1" s="73"/>
      <c r="G1" s="72"/>
    </row>
    <row r="2" spans="1:10" ht="21.75" customHeight="1" x14ac:dyDescent="0.3">
      <c r="A2" s="76" t="s">
        <v>86</v>
      </c>
      <c r="B2" s="71"/>
      <c r="C2" s="77"/>
      <c r="E2" s="77"/>
      <c r="G2" s="77"/>
    </row>
    <row r="3" spans="1:10" ht="21.75" customHeight="1" x14ac:dyDescent="0.3">
      <c r="A3" s="79" t="s">
        <v>116</v>
      </c>
      <c r="B3" s="80"/>
      <c r="C3" s="81"/>
      <c r="D3" s="82"/>
      <c r="E3" s="81"/>
      <c r="F3" s="82"/>
      <c r="G3" s="81"/>
      <c r="H3" s="82"/>
      <c r="I3" s="83"/>
      <c r="J3" s="82"/>
    </row>
    <row r="4" spans="1:10" ht="18.899999999999999" customHeight="1" x14ac:dyDescent="0.3">
      <c r="B4" s="84"/>
      <c r="C4" s="85"/>
      <c r="E4" s="85"/>
      <c r="G4" s="85"/>
      <c r="H4" s="78"/>
      <c r="I4" s="86"/>
      <c r="J4" s="78"/>
    </row>
    <row r="5" spans="1:10" ht="18.899999999999999" customHeight="1" x14ac:dyDescent="0.3">
      <c r="B5" s="87"/>
      <c r="C5" s="88"/>
      <c r="D5" s="287" t="s">
        <v>3</v>
      </c>
      <c r="E5" s="287"/>
      <c r="F5" s="287"/>
      <c r="G5" s="89"/>
      <c r="H5" s="288" t="s">
        <v>4</v>
      </c>
      <c r="I5" s="288"/>
      <c r="J5" s="288"/>
    </row>
    <row r="6" spans="1:10" ht="18.899999999999999" customHeight="1" x14ac:dyDescent="0.3">
      <c r="B6" s="87"/>
      <c r="C6" s="88"/>
      <c r="D6" s="90" t="s">
        <v>7</v>
      </c>
      <c r="E6" s="91"/>
      <c r="F6" s="90" t="s">
        <v>7</v>
      </c>
      <c r="G6" s="91"/>
      <c r="H6" s="90" t="s">
        <v>7</v>
      </c>
      <c r="I6" s="91"/>
      <c r="J6" s="90" t="s">
        <v>7</v>
      </c>
    </row>
    <row r="7" spans="1:10" ht="18.899999999999999" customHeight="1" x14ac:dyDescent="0.3">
      <c r="D7" s="90" t="s">
        <v>9</v>
      </c>
      <c r="E7" s="91"/>
      <c r="F7" s="90" t="s">
        <v>10</v>
      </c>
      <c r="G7" s="93"/>
      <c r="H7" s="90" t="s">
        <v>9</v>
      </c>
      <c r="I7" s="91"/>
      <c r="J7" s="90" t="s">
        <v>10</v>
      </c>
    </row>
    <row r="8" spans="1:10" ht="18.899999999999999" customHeight="1" x14ac:dyDescent="0.3">
      <c r="B8" s="151" t="s">
        <v>11</v>
      </c>
      <c r="C8" s="75"/>
      <c r="D8" s="94" t="s">
        <v>12</v>
      </c>
      <c r="E8" s="95"/>
      <c r="F8" s="94" t="s">
        <v>12</v>
      </c>
      <c r="G8" s="96"/>
      <c r="H8" s="94" t="s">
        <v>12</v>
      </c>
      <c r="I8" s="95"/>
      <c r="J8" s="94" t="s">
        <v>12</v>
      </c>
    </row>
    <row r="9" spans="1:10" ht="5.0999999999999996" customHeight="1" x14ac:dyDescent="0.3">
      <c r="A9" s="97"/>
      <c r="B9" s="96"/>
      <c r="C9" s="95"/>
      <c r="D9" s="98"/>
      <c r="E9" s="95"/>
      <c r="F9" s="99"/>
      <c r="G9" s="95"/>
      <c r="H9" s="100"/>
    </row>
    <row r="10" spans="1:10" ht="18.899999999999999" customHeight="1" x14ac:dyDescent="0.3">
      <c r="A10" s="101" t="s">
        <v>88</v>
      </c>
      <c r="C10" s="102"/>
      <c r="D10" s="103">
        <v>1275818</v>
      </c>
      <c r="E10" s="104"/>
      <c r="F10" s="105">
        <v>830266</v>
      </c>
      <c r="G10" s="104"/>
      <c r="H10" s="103">
        <v>0</v>
      </c>
      <c r="I10" s="104"/>
      <c r="J10" s="105">
        <v>0</v>
      </c>
    </row>
    <row r="11" spans="1:10" ht="18.899999999999999" customHeight="1" x14ac:dyDescent="0.3">
      <c r="A11" s="91" t="s">
        <v>89</v>
      </c>
      <c r="B11" s="91"/>
      <c r="C11" s="91"/>
      <c r="D11" s="106">
        <v>66966</v>
      </c>
      <c r="E11" s="91"/>
      <c r="F11" s="93">
        <v>126211</v>
      </c>
      <c r="G11" s="91"/>
      <c r="H11" s="107">
        <v>0</v>
      </c>
      <c r="I11" s="91"/>
      <c r="J11" s="93">
        <v>0</v>
      </c>
    </row>
    <row r="12" spans="1:10" ht="18.899999999999999" customHeight="1" x14ac:dyDescent="0.3">
      <c r="A12" s="101" t="s">
        <v>90</v>
      </c>
      <c r="B12" s="84"/>
      <c r="C12" s="85"/>
      <c r="D12" s="108">
        <v>45687</v>
      </c>
      <c r="E12" s="85"/>
      <c r="F12" s="109">
        <v>40616</v>
      </c>
      <c r="G12" s="85"/>
      <c r="H12" s="108">
        <v>117440</v>
      </c>
      <c r="I12" s="85"/>
      <c r="J12" s="109">
        <v>114108</v>
      </c>
    </row>
    <row r="13" spans="1:10" ht="5.0999999999999996" customHeight="1" x14ac:dyDescent="0.3">
      <c r="A13" s="97"/>
      <c r="B13" s="96"/>
      <c r="C13" s="95"/>
      <c r="D13" s="110"/>
      <c r="E13" s="111"/>
      <c r="F13" s="112"/>
      <c r="G13" s="111"/>
      <c r="H13" s="110"/>
      <c r="I13" s="113"/>
      <c r="J13" s="112"/>
    </row>
    <row r="14" spans="1:10" ht="18.899999999999999" customHeight="1" x14ac:dyDescent="0.3">
      <c r="A14" s="114" t="s">
        <v>91</v>
      </c>
      <c r="B14" s="84"/>
      <c r="C14" s="85"/>
      <c r="D14" s="103">
        <f>SUM(D10:D12)</f>
        <v>1388471</v>
      </c>
      <c r="E14" s="85"/>
      <c r="F14" s="105">
        <f>SUM(F10:F12)</f>
        <v>997093</v>
      </c>
      <c r="G14" s="85"/>
      <c r="H14" s="103">
        <f>SUM(H10:H12)</f>
        <v>117440</v>
      </c>
      <c r="I14" s="85"/>
      <c r="J14" s="105">
        <f>SUM(J10:J12)</f>
        <v>114108</v>
      </c>
    </row>
    <row r="15" spans="1:10" ht="18.899999999999999" customHeight="1" x14ac:dyDescent="0.3">
      <c r="A15" s="101" t="s">
        <v>92</v>
      </c>
      <c r="B15" s="84"/>
      <c r="C15" s="85"/>
      <c r="D15" s="108">
        <v>-831786</v>
      </c>
      <c r="E15" s="85"/>
      <c r="F15" s="109">
        <v>-663496</v>
      </c>
      <c r="G15" s="85"/>
      <c r="H15" s="108">
        <v>-97241</v>
      </c>
      <c r="I15" s="85"/>
      <c r="J15" s="109">
        <v>-96516</v>
      </c>
    </row>
    <row r="16" spans="1:10" ht="5.0999999999999996" customHeight="1" x14ac:dyDescent="0.3">
      <c r="A16" s="97"/>
      <c r="B16" s="96"/>
      <c r="C16" s="95"/>
      <c r="D16" s="110"/>
      <c r="E16" s="111"/>
      <c r="F16" s="112"/>
      <c r="G16" s="111"/>
      <c r="H16" s="110"/>
      <c r="I16" s="113"/>
      <c r="J16" s="112"/>
    </row>
    <row r="17" spans="1:10" ht="18.899999999999999" customHeight="1" x14ac:dyDescent="0.3">
      <c r="A17" s="70" t="s">
        <v>93</v>
      </c>
      <c r="B17" s="70"/>
      <c r="C17" s="70"/>
      <c r="D17" s="115">
        <f>SUM(D14:D15)</f>
        <v>556685</v>
      </c>
      <c r="E17" s="111"/>
      <c r="F17" s="88">
        <f>SUM(F14:F15)</f>
        <v>333597</v>
      </c>
      <c r="G17" s="111"/>
      <c r="H17" s="115">
        <f>SUM(H14:H15)</f>
        <v>20199</v>
      </c>
      <c r="I17" s="111"/>
      <c r="J17" s="88">
        <f>SUM(J14:J15)</f>
        <v>17592</v>
      </c>
    </row>
    <row r="18" spans="1:10" ht="18.899999999999999" customHeight="1" x14ac:dyDescent="0.3">
      <c r="A18" s="75" t="s">
        <v>94</v>
      </c>
      <c r="B18" s="84">
        <v>14.1</v>
      </c>
      <c r="C18" s="70"/>
      <c r="D18" s="103" t="s">
        <v>81</v>
      </c>
      <c r="E18" s="111"/>
      <c r="F18" s="105">
        <v>0</v>
      </c>
      <c r="G18" s="111"/>
      <c r="H18" s="103">
        <v>576400</v>
      </c>
      <c r="I18" s="111"/>
      <c r="J18" s="105">
        <v>480750</v>
      </c>
    </row>
    <row r="19" spans="1:10" ht="18.899999999999999" customHeight="1" x14ac:dyDescent="0.3">
      <c r="A19" s="75" t="s">
        <v>95</v>
      </c>
      <c r="B19" s="84"/>
      <c r="C19" s="75"/>
      <c r="D19" s="103">
        <v>45161</v>
      </c>
      <c r="E19" s="111"/>
      <c r="F19" s="105">
        <v>6115</v>
      </c>
      <c r="G19" s="111"/>
      <c r="H19" s="103">
        <v>6005</v>
      </c>
      <c r="I19" s="111"/>
      <c r="J19" s="105">
        <v>8263</v>
      </c>
    </row>
    <row r="20" spans="1:10" ht="18.899999999999999" customHeight="1" x14ac:dyDescent="0.3">
      <c r="A20" s="116" t="s">
        <v>96</v>
      </c>
      <c r="C20" s="75"/>
      <c r="D20" s="103">
        <v>-270307</v>
      </c>
      <c r="E20" s="111"/>
      <c r="F20" s="105">
        <v>-163241</v>
      </c>
      <c r="G20" s="111"/>
      <c r="H20" s="103">
        <v>-94408</v>
      </c>
      <c r="I20" s="111"/>
      <c r="J20" s="105">
        <v>-95392</v>
      </c>
    </row>
    <row r="21" spans="1:10" ht="18.899999999999999" customHeight="1" x14ac:dyDescent="0.3">
      <c r="A21" s="135" t="s">
        <v>97</v>
      </c>
      <c r="B21" s="87">
        <v>12</v>
      </c>
      <c r="C21" s="75"/>
      <c r="D21" s="103">
        <v>5628</v>
      </c>
      <c r="E21" s="111"/>
      <c r="F21" s="105">
        <v>197969</v>
      </c>
      <c r="G21" s="111"/>
      <c r="H21" s="103">
        <v>-185344</v>
      </c>
      <c r="I21" s="111"/>
      <c r="J21" s="105">
        <v>-342529</v>
      </c>
    </row>
    <row r="22" spans="1:10" ht="18.899999999999999" customHeight="1" x14ac:dyDescent="0.3">
      <c r="A22" s="75" t="s">
        <v>98</v>
      </c>
      <c r="B22" s="70"/>
      <c r="C22" s="70"/>
      <c r="D22" s="103">
        <v>-349043</v>
      </c>
      <c r="E22" s="111"/>
      <c r="F22" s="105">
        <v>-230570</v>
      </c>
      <c r="G22" s="111"/>
      <c r="H22" s="103">
        <v>-240252</v>
      </c>
      <c r="I22" s="111"/>
      <c r="J22" s="105">
        <v>-193778</v>
      </c>
    </row>
    <row r="23" spans="1:10" ht="18.899999999999999" customHeight="1" x14ac:dyDescent="0.3">
      <c r="A23" s="116" t="s">
        <v>99</v>
      </c>
      <c r="B23" s="87">
        <v>9.1999999999999993</v>
      </c>
      <c r="C23" s="75"/>
      <c r="D23" s="108">
        <v>539152</v>
      </c>
      <c r="E23" s="111"/>
      <c r="F23" s="109">
        <v>495122</v>
      </c>
      <c r="G23" s="111"/>
      <c r="H23" s="108">
        <v>0</v>
      </c>
      <c r="I23" s="117"/>
      <c r="J23" s="109">
        <v>0</v>
      </c>
    </row>
    <row r="24" spans="1:10" ht="5.0999999999999996" customHeight="1" x14ac:dyDescent="0.3">
      <c r="A24" s="97"/>
      <c r="B24" s="96"/>
      <c r="C24" s="118"/>
      <c r="D24" s="119"/>
      <c r="E24" s="111"/>
      <c r="F24" s="118"/>
      <c r="G24" s="111"/>
      <c r="H24" s="119"/>
      <c r="I24" s="117"/>
      <c r="J24" s="118"/>
    </row>
    <row r="25" spans="1:10" ht="18.899999999999999" customHeight="1" x14ac:dyDescent="0.3">
      <c r="A25" s="152" t="s">
        <v>100</v>
      </c>
      <c r="C25" s="75"/>
      <c r="D25" s="115">
        <f>SUM(D17:D23)</f>
        <v>527276</v>
      </c>
      <c r="E25" s="111"/>
      <c r="F25" s="88">
        <f>SUM(F17:F23)</f>
        <v>638992</v>
      </c>
      <c r="G25" s="111"/>
      <c r="H25" s="115">
        <f>SUM(H17:H23)</f>
        <v>82600</v>
      </c>
      <c r="I25" s="117"/>
      <c r="J25" s="88">
        <f>SUM(J17:J23)</f>
        <v>-125094</v>
      </c>
    </row>
    <row r="26" spans="1:10" ht="18.899999999999999" customHeight="1" x14ac:dyDescent="0.3">
      <c r="A26" s="97" t="s">
        <v>101</v>
      </c>
      <c r="B26" s="84"/>
      <c r="C26" s="118"/>
      <c r="D26" s="108">
        <v>-21203</v>
      </c>
      <c r="E26" s="111"/>
      <c r="F26" s="109">
        <v>-7924</v>
      </c>
      <c r="G26" s="111"/>
      <c r="H26" s="108">
        <v>-1560</v>
      </c>
      <c r="I26" s="30"/>
      <c r="J26" s="109">
        <v>1302</v>
      </c>
    </row>
    <row r="27" spans="1:10" ht="5.0999999999999996" customHeight="1" x14ac:dyDescent="0.3">
      <c r="A27" s="97"/>
      <c r="B27" s="96"/>
      <c r="C27" s="118"/>
      <c r="D27" s="119"/>
      <c r="E27" s="111"/>
      <c r="F27" s="118"/>
      <c r="G27" s="111"/>
      <c r="H27" s="119"/>
      <c r="I27" s="117"/>
      <c r="J27" s="118"/>
    </row>
    <row r="28" spans="1:10" ht="18.899999999999999" customHeight="1" x14ac:dyDescent="0.3">
      <c r="A28" s="153" t="s">
        <v>102</v>
      </c>
      <c r="B28" s="96"/>
      <c r="C28" s="95"/>
      <c r="D28" s="115">
        <f>SUM(D25:D26)</f>
        <v>506073</v>
      </c>
      <c r="E28" s="111"/>
      <c r="F28" s="88">
        <f>SUM(F25:F26)</f>
        <v>631068</v>
      </c>
      <c r="G28" s="111"/>
      <c r="H28" s="115">
        <f>SUM(H25:H26)</f>
        <v>81040</v>
      </c>
      <c r="I28" s="92"/>
      <c r="J28" s="88">
        <f>SUM(J25:J26)</f>
        <v>-123792</v>
      </c>
    </row>
    <row r="29" spans="1:10" ht="9.9" customHeight="1" x14ac:dyDescent="0.3">
      <c r="A29" s="97"/>
      <c r="B29" s="96"/>
      <c r="C29" s="118"/>
      <c r="D29" s="119"/>
      <c r="E29" s="111"/>
      <c r="F29" s="118"/>
      <c r="G29" s="111"/>
      <c r="H29" s="119"/>
      <c r="I29" s="117"/>
      <c r="J29" s="118"/>
    </row>
    <row r="30" spans="1:10" s="129" customFormat="1" ht="18.899999999999999" customHeight="1" x14ac:dyDescent="0.55000000000000004">
      <c r="A30" s="122" t="s">
        <v>103</v>
      </c>
      <c r="B30" s="123"/>
      <c r="C30" s="124"/>
      <c r="D30" s="125"/>
      <c r="E30" s="126"/>
      <c r="F30" s="127"/>
      <c r="G30" s="126"/>
      <c r="H30" s="125"/>
      <c r="I30" s="128"/>
      <c r="J30" s="127"/>
    </row>
    <row r="31" spans="1:10" s="129" customFormat="1" ht="18.899999999999999" customHeight="1" x14ac:dyDescent="0.55000000000000004">
      <c r="A31" s="154" t="s">
        <v>104</v>
      </c>
      <c r="B31" s="123"/>
      <c r="C31" s="124"/>
      <c r="D31" s="125"/>
      <c r="E31" s="126"/>
      <c r="F31" s="127"/>
      <c r="G31" s="126"/>
      <c r="H31" s="125"/>
      <c r="I31" s="128"/>
      <c r="J31" s="127"/>
    </row>
    <row r="32" spans="1:10" s="129" customFormat="1" ht="18.899999999999999" customHeight="1" x14ac:dyDescent="0.55000000000000004">
      <c r="A32" s="154" t="s">
        <v>105</v>
      </c>
      <c r="B32" s="123"/>
      <c r="C32" s="124"/>
      <c r="D32" s="125"/>
      <c r="E32" s="126"/>
      <c r="F32" s="127"/>
      <c r="G32" s="126"/>
      <c r="H32" s="125"/>
      <c r="I32" s="128"/>
      <c r="J32" s="127"/>
    </row>
    <row r="33" spans="1:10" s="129" customFormat="1" ht="18.899999999999999" customHeight="1" x14ac:dyDescent="0.55000000000000004">
      <c r="A33" s="154" t="s">
        <v>106</v>
      </c>
      <c r="B33" s="123"/>
      <c r="C33" s="124"/>
      <c r="D33" s="108">
        <v>-373441</v>
      </c>
      <c r="E33" s="126"/>
      <c r="F33" s="109">
        <v>-559066</v>
      </c>
      <c r="G33" s="126"/>
      <c r="H33" s="108">
        <v>0</v>
      </c>
      <c r="I33" s="85"/>
      <c r="J33" s="109">
        <v>0</v>
      </c>
    </row>
    <row r="34" spans="1:10" ht="5.0999999999999996" customHeight="1" x14ac:dyDescent="0.3">
      <c r="A34" s="97"/>
      <c r="B34" s="96"/>
      <c r="C34" s="118"/>
      <c r="D34" s="119"/>
      <c r="E34" s="111"/>
      <c r="F34" s="118"/>
      <c r="G34" s="111"/>
      <c r="H34" s="119"/>
      <c r="I34" s="117"/>
      <c r="J34" s="118"/>
    </row>
    <row r="35" spans="1:10" s="129" customFormat="1" ht="18.899999999999999" customHeight="1" thickBot="1" x14ac:dyDescent="0.6">
      <c r="A35" s="122" t="s">
        <v>107</v>
      </c>
      <c r="B35" s="123"/>
      <c r="C35" s="124"/>
      <c r="D35" s="131">
        <f>SUM(D28:D33)</f>
        <v>132632</v>
      </c>
      <c r="E35" s="126"/>
      <c r="F35" s="132">
        <f>SUM(F28:F33)</f>
        <v>72002</v>
      </c>
      <c r="G35" s="126"/>
      <c r="H35" s="131">
        <f>SUM(H28:H33)</f>
        <v>81040</v>
      </c>
      <c r="I35" s="128"/>
      <c r="J35" s="132">
        <f>SUM(J28:J33)</f>
        <v>-123792</v>
      </c>
    </row>
    <row r="36" spans="1:10" ht="8.25" customHeight="1" thickTop="1" x14ac:dyDescent="0.3">
      <c r="A36" s="97"/>
      <c r="B36" s="96"/>
      <c r="C36" s="118"/>
      <c r="D36" s="119"/>
      <c r="E36" s="111"/>
      <c r="F36" s="118"/>
      <c r="G36" s="111"/>
      <c r="H36" s="119"/>
      <c r="I36" s="117"/>
      <c r="J36" s="118"/>
    </row>
    <row r="37" spans="1:10" ht="18.899999999999999" customHeight="1" x14ac:dyDescent="0.3">
      <c r="A37" s="70" t="s">
        <v>108</v>
      </c>
      <c r="C37" s="75"/>
      <c r="D37" s="103"/>
      <c r="E37" s="75"/>
      <c r="F37" s="105"/>
      <c r="G37" s="75"/>
      <c r="H37" s="103"/>
      <c r="I37" s="134"/>
      <c r="J37" s="105"/>
    </row>
    <row r="38" spans="1:10" ht="18.899999999999999" customHeight="1" x14ac:dyDescent="0.3">
      <c r="A38" s="116" t="s">
        <v>109</v>
      </c>
      <c r="C38" s="75"/>
      <c r="D38" s="119">
        <v>506073</v>
      </c>
      <c r="E38" s="111"/>
      <c r="F38" s="118">
        <v>631068</v>
      </c>
      <c r="G38" s="111"/>
      <c r="H38" s="119">
        <v>81040</v>
      </c>
      <c r="I38" s="136"/>
      <c r="J38" s="118">
        <v>-123792</v>
      </c>
    </row>
    <row r="39" spans="1:10" ht="18.899999999999999" customHeight="1" x14ac:dyDescent="0.3">
      <c r="A39" s="101" t="s">
        <v>110</v>
      </c>
      <c r="B39" s="84"/>
      <c r="C39" s="85"/>
      <c r="D39" s="108" t="s">
        <v>81</v>
      </c>
      <c r="E39" s="85"/>
      <c r="F39" s="109">
        <v>0</v>
      </c>
      <c r="G39" s="85"/>
      <c r="H39" s="108">
        <v>0</v>
      </c>
      <c r="I39" s="136"/>
      <c r="J39" s="109">
        <v>0</v>
      </c>
    </row>
    <row r="40" spans="1:10" ht="5.0999999999999996" customHeight="1" x14ac:dyDescent="0.3">
      <c r="B40" s="97"/>
      <c r="C40" s="138"/>
      <c r="D40" s="110"/>
      <c r="E40" s="111"/>
      <c r="F40" s="112"/>
      <c r="G40" s="111"/>
      <c r="H40" s="110"/>
      <c r="I40" s="86"/>
      <c r="J40" s="112"/>
    </row>
    <row r="41" spans="1:10" ht="18.899999999999999" customHeight="1" thickBot="1" x14ac:dyDescent="0.35">
      <c r="A41" s="153"/>
      <c r="B41" s="97"/>
      <c r="C41" s="138"/>
      <c r="D41" s="139">
        <f>SUM(D38:D39)</f>
        <v>506073</v>
      </c>
      <c r="E41" s="111"/>
      <c r="F41" s="140">
        <f>SUM(F38:F39)</f>
        <v>631068</v>
      </c>
      <c r="G41" s="111"/>
      <c r="H41" s="139">
        <f>SUM(H38:H39)</f>
        <v>81040</v>
      </c>
      <c r="I41" s="86"/>
      <c r="J41" s="140">
        <f>SUM(J38:J39)</f>
        <v>-123792</v>
      </c>
    </row>
    <row r="42" spans="1:10" ht="9.9" customHeight="1" thickTop="1" x14ac:dyDescent="0.3">
      <c r="A42" s="97"/>
      <c r="B42" s="96"/>
      <c r="C42" s="118"/>
      <c r="D42" s="119"/>
      <c r="E42" s="111"/>
      <c r="F42" s="118"/>
      <c r="G42" s="111"/>
      <c r="H42" s="119"/>
      <c r="I42" s="117"/>
      <c r="J42" s="118"/>
    </row>
    <row r="43" spans="1:10" ht="18.899999999999999" customHeight="1" x14ac:dyDescent="0.3">
      <c r="A43" s="70" t="s">
        <v>111</v>
      </c>
      <c r="C43" s="75"/>
      <c r="D43" s="103"/>
      <c r="E43" s="75"/>
      <c r="F43" s="105"/>
      <c r="G43" s="75"/>
      <c r="H43" s="103"/>
      <c r="I43" s="134"/>
      <c r="J43" s="105"/>
    </row>
    <row r="44" spans="1:10" ht="18.899999999999999" customHeight="1" x14ac:dyDescent="0.3">
      <c r="A44" s="116" t="s">
        <v>109</v>
      </c>
      <c r="C44" s="75"/>
      <c r="D44" s="119">
        <v>132632</v>
      </c>
      <c r="E44" s="111"/>
      <c r="F44" s="118">
        <v>72002</v>
      </c>
      <c r="G44" s="111"/>
      <c r="H44" s="103">
        <v>81040</v>
      </c>
      <c r="I44" s="136"/>
      <c r="J44" s="105">
        <v>-123792</v>
      </c>
    </row>
    <row r="45" spans="1:10" ht="18.899999999999999" customHeight="1" x14ac:dyDescent="0.3">
      <c r="A45" s="101" t="s">
        <v>110</v>
      </c>
      <c r="B45" s="84"/>
      <c r="C45" s="85"/>
      <c r="D45" s="108">
        <v>0</v>
      </c>
      <c r="E45" s="85"/>
      <c r="F45" s="109">
        <v>0</v>
      </c>
      <c r="G45" s="85"/>
      <c r="H45" s="108">
        <v>0</v>
      </c>
      <c r="I45" s="136"/>
      <c r="J45" s="109">
        <v>0</v>
      </c>
    </row>
    <row r="46" spans="1:10" ht="5.0999999999999996" customHeight="1" x14ac:dyDescent="0.3">
      <c r="B46" s="97"/>
      <c r="C46" s="138"/>
      <c r="D46" s="110"/>
      <c r="E46" s="111"/>
      <c r="F46" s="112"/>
      <c r="G46" s="111"/>
      <c r="H46" s="110"/>
      <c r="I46" s="86"/>
      <c r="J46" s="112"/>
    </row>
    <row r="47" spans="1:10" ht="18.899999999999999" customHeight="1" thickBot="1" x14ac:dyDescent="0.35">
      <c r="A47" s="153"/>
      <c r="B47" s="97"/>
      <c r="C47" s="138"/>
      <c r="D47" s="139">
        <f>SUM(D44:D45)</f>
        <v>132632</v>
      </c>
      <c r="E47" s="111"/>
      <c r="F47" s="140">
        <f>SUM(F44:F45)</f>
        <v>72002</v>
      </c>
      <c r="G47" s="111"/>
      <c r="H47" s="139">
        <f>SUM(H44:H45)</f>
        <v>81040</v>
      </c>
      <c r="I47" s="86"/>
      <c r="J47" s="140">
        <f>SUM(J44:J45)</f>
        <v>-123792</v>
      </c>
    </row>
    <row r="48" spans="1:10" ht="9.9" customHeight="1" thickTop="1" x14ac:dyDescent="0.3">
      <c r="A48" s="97"/>
      <c r="B48" s="96"/>
      <c r="C48" s="118"/>
      <c r="D48" s="141"/>
      <c r="E48" s="111"/>
      <c r="F48" s="141"/>
      <c r="G48" s="111"/>
      <c r="H48" s="141"/>
      <c r="I48" s="117"/>
      <c r="J48" s="141"/>
    </row>
    <row r="49" spans="1:10" ht="18.899999999999999" customHeight="1" x14ac:dyDescent="0.3">
      <c r="A49" s="97"/>
      <c r="B49" s="96"/>
      <c r="C49" s="118"/>
      <c r="D49" s="94" t="s">
        <v>112</v>
      </c>
      <c r="E49" s="95"/>
      <c r="F49" s="94" t="s">
        <v>112</v>
      </c>
      <c r="G49" s="95"/>
      <c r="H49" s="94" t="s">
        <v>112</v>
      </c>
      <c r="I49" s="96"/>
      <c r="J49" s="94" t="s">
        <v>112</v>
      </c>
    </row>
    <row r="50" spans="1:10" ht="18.899999999999999" customHeight="1" x14ac:dyDescent="0.3">
      <c r="A50" s="114" t="s">
        <v>117</v>
      </c>
      <c r="B50" s="84"/>
      <c r="C50" s="142"/>
      <c r="D50" s="143"/>
      <c r="H50" s="143"/>
      <c r="I50" s="92"/>
      <c r="J50" s="78"/>
    </row>
    <row r="51" spans="1:10" ht="5.0999999999999996" customHeight="1" x14ac:dyDescent="0.3">
      <c r="B51" s="97"/>
      <c r="C51" s="138"/>
      <c r="D51" s="100"/>
      <c r="E51" s="111"/>
      <c r="F51" s="74"/>
      <c r="G51" s="111"/>
      <c r="H51" s="100"/>
      <c r="I51" s="86"/>
    </row>
    <row r="52" spans="1:10" ht="18.899999999999999" customHeight="1" x14ac:dyDescent="0.3">
      <c r="A52" s="97" t="s">
        <v>118</v>
      </c>
      <c r="B52" s="84"/>
      <c r="C52" s="144"/>
      <c r="D52" s="145">
        <v>0.24</v>
      </c>
      <c r="E52" s="141"/>
      <c r="F52" s="141">
        <v>0.3</v>
      </c>
      <c r="G52" s="141"/>
      <c r="H52" s="145">
        <v>0.04</v>
      </c>
      <c r="I52" s="146"/>
      <c r="J52" s="141">
        <v>-0.06</v>
      </c>
    </row>
    <row r="53" spans="1:10" ht="18" customHeight="1" x14ac:dyDescent="0.3">
      <c r="A53" s="97"/>
      <c r="B53" s="84"/>
      <c r="C53" s="144"/>
      <c r="D53" s="141"/>
      <c r="E53" s="144"/>
      <c r="F53" s="144"/>
      <c r="G53" s="144"/>
      <c r="H53" s="141"/>
      <c r="I53" s="155"/>
      <c r="J53" s="144"/>
    </row>
    <row r="54" spans="1:10" ht="12.75" customHeight="1" x14ac:dyDescent="0.3">
      <c r="A54" s="97"/>
      <c r="B54" s="84"/>
      <c r="C54" s="144"/>
      <c r="D54" s="141"/>
      <c r="E54" s="144"/>
      <c r="F54" s="144"/>
      <c r="G54" s="144"/>
      <c r="H54" s="141"/>
      <c r="I54" s="155"/>
      <c r="J54" s="144"/>
    </row>
    <row r="55" spans="1:10" ht="22.35" customHeight="1" x14ac:dyDescent="0.3">
      <c r="A55" s="147" t="s">
        <v>115</v>
      </c>
      <c r="B55" s="148"/>
      <c r="C55" s="149"/>
      <c r="D55" s="149"/>
      <c r="E55" s="149"/>
      <c r="F55" s="149"/>
      <c r="G55" s="150"/>
      <c r="H55" s="149"/>
      <c r="I55" s="150"/>
      <c r="J55" s="149"/>
    </row>
  </sheetData>
  <mergeCells count="2">
    <mergeCell ref="D5:F5"/>
    <mergeCell ref="H5:J5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EB517D-9D85-4005-B145-4001E4BB61B6}">
  <dimension ref="A1:W37"/>
  <sheetViews>
    <sheetView zoomScale="80" zoomScaleNormal="80" zoomScaleSheetLayoutView="85" workbookViewId="0">
      <selection activeCell="W1" sqref="W1"/>
    </sheetView>
  </sheetViews>
  <sheetFormatPr defaultColWidth="9.44140625" defaultRowHeight="21.75" customHeight="1" x14ac:dyDescent="0.3"/>
  <cols>
    <col min="1" max="1" width="32.44140625" style="97" customWidth="1"/>
    <col min="2" max="2" width="11" style="97" customWidth="1"/>
    <col min="3" max="3" width="8.44140625" style="97" customWidth="1"/>
    <col min="4" max="4" width="0.5546875" style="187" customWidth="1"/>
    <col min="5" max="5" width="11.6640625" style="187" customWidth="1"/>
    <col min="6" max="6" width="0.5546875" style="187" customWidth="1"/>
    <col min="7" max="7" width="11.6640625" style="187" customWidth="1"/>
    <col min="8" max="8" width="0.5546875" style="187" customWidth="1"/>
    <col min="9" max="9" width="11.6640625" style="142" customWidth="1"/>
    <col min="10" max="10" width="0.5546875" style="142" customWidth="1"/>
    <col min="11" max="11" width="11.6640625" style="142" customWidth="1"/>
    <col min="12" max="12" width="0.5546875" style="142" customWidth="1"/>
    <col min="13" max="13" width="12.6640625" style="142" customWidth="1"/>
    <col min="14" max="14" width="0.5546875" style="142" customWidth="1"/>
    <col min="15" max="15" width="11.6640625" style="142" customWidth="1"/>
    <col min="16" max="16" width="0.5546875" style="142" customWidth="1"/>
    <col min="17" max="17" width="11.6640625" style="142" customWidth="1"/>
    <col min="18" max="18" width="0.5546875" style="142" customWidth="1"/>
    <col min="19" max="19" width="13" style="142" customWidth="1"/>
    <col min="20" max="20" width="0.5546875" style="142" customWidth="1"/>
    <col min="21" max="21" width="13.44140625" style="142" customWidth="1"/>
    <col min="22" max="22" width="0.5546875" style="142" customWidth="1"/>
    <col min="23" max="23" width="11.6640625" style="138" customWidth="1"/>
    <col min="24" max="16384" width="9.44140625" style="97"/>
  </cols>
  <sheetData>
    <row r="1" spans="1:23" s="156" customFormat="1" ht="21.75" customHeight="1" x14ac:dyDescent="0.3">
      <c r="A1" s="156" t="s">
        <v>0</v>
      </c>
      <c r="D1" s="157"/>
      <c r="E1" s="157"/>
      <c r="F1" s="157"/>
      <c r="G1" s="157"/>
      <c r="H1" s="157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158"/>
    </row>
    <row r="2" spans="1:23" s="156" customFormat="1" ht="21.75" customHeight="1" x14ac:dyDescent="0.3">
      <c r="A2" s="156" t="s">
        <v>119</v>
      </c>
      <c r="D2" s="157"/>
      <c r="E2" s="157"/>
      <c r="F2" s="157"/>
      <c r="G2" s="157"/>
      <c r="H2" s="157"/>
      <c r="I2" s="95"/>
      <c r="J2" s="95"/>
      <c r="K2" s="95"/>
      <c r="L2" s="95"/>
      <c r="M2" s="95"/>
      <c r="N2" s="95"/>
      <c r="O2" s="95"/>
      <c r="P2" s="95"/>
      <c r="Q2" s="95"/>
      <c r="R2" s="95"/>
      <c r="S2" s="95"/>
      <c r="T2" s="95"/>
      <c r="U2" s="95"/>
      <c r="V2" s="95"/>
      <c r="W2" s="158"/>
    </row>
    <row r="3" spans="1:23" s="156" customFormat="1" ht="21.75" customHeight="1" x14ac:dyDescent="0.3">
      <c r="A3" s="159" t="str">
        <f>'6(9M)'!A3</f>
        <v>สำหรับงวดเก้าเดือนสิ้นสุดวันที่ 30 กันยายน พ.ศ. 2566</v>
      </c>
      <c r="B3" s="160"/>
      <c r="C3" s="160"/>
      <c r="D3" s="161"/>
      <c r="E3" s="161"/>
      <c r="F3" s="161"/>
      <c r="G3" s="161"/>
      <c r="H3" s="161"/>
      <c r="I3" s="162"/>
      <c r="J3" s="162"/>
      <c r="K3" s="162"/>
      <c r="L3" s="162"/>
      <c r="M3" s="162"/>
      <c r="N3" s="162"/>
      <c r="O3" s="162"/>
      <c r="P3" s="162"/>
      <c r="Q3" s="162"/>
      <c r="R3" s="162"/>
      <c r="S3" s="162"/>
      <c r="T3" s="162"/>
      <c r="U3" s="162"/>
      <c r="V3" s="162"/>
      <c r="W3" s="162"/>
    </row>
    <row r="4" spans="1:23" s="156" customFormat="1" ht="20.100000000000001" customHeight="1" x14ac:dyDescent="0.3">
      <c r="A4" s="163"/>
      <c r="B4" s="163"/>
      <c r="C4" s="163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5"/>
      <c r="P4" s="165"/>
      <c r="Q4" s="165"/>
      <c r="R4" s="165"/>
      <c r="S4" s="158"/>
      <c r="T4" s="165"/>
      <c r="U4" s="165"/>
      <c r="V4" s="164"/>
      <c r="W4" s="165"/>
    </row>
    <row r="5" spans="1:23" s="156" customFormat="1" ht="20.100000000000001" customHeight="1" x14ac:dyDescent="0.3">
      <c r="A5" s="163"/>
      <c r="B5" s="163"/>
      <c r="D5" s="163"/>
      <c r="E5" s="289" t="s">
        <v>120</v>
      </c>
      <c r="F5" s="289"/>
      <c r="G5" s="289"/>
      <c r="H5" s="289"/>
      <c r="I5" s="289"/>
      <c r="J5" s="289"/>
      <c r="K5" s="289"/>
      <c r="L5" s="289"/>
      <c r="M5" s="289"/>
      <c r="N5" s="289"/>
      <c r="O5" s="289"/>
      <c r="P5" s="289"/>
      <c r="Q5" s="289"/>
      <c r="R5" s="289"/>
      <c r="S5" s="289"/>
      <c r="T5" s="289"/>
      <c r="U5" s="289"/>
      <c r="V5" s="289"/>
      <c r="W5" s="289"/>
    </row>
    <row r="6" spans="1:23" s="156" customFormat="1" ht="20.100000000000001" customHeight="1" x14ac:dyDescent="0.3">
      <c r="A6" s="163"/>
      <c r="B6" s="163"/>
      <c r="C6" s="163"/>
      <c r="D6" s="163"/>
      <c r="E6" s="290" t="s">
        <v>121</v>
      </c>
      <c r="F6" s="290"/>
      <c r="G6" s="290"/>
      <c r="H6" s="290"/>
      <c r="I6" s="290"/>
      <c r="J6" s="290"/>
      <c r="K6" s="290"/>
      <c r="L6" s="290"/>
      <c r="M6" s="290"/>
      <c r="N6" s="290"/>
      <c r="O6" s="290"/>
      <c r="P6" s="290"/>
      <c r="Q6" s="290"/>
      <c r="R6" s="290"/>
      <c r="S6" s="290"/>
      <c r="T6" s="164"/>
      <c r="U6" s="164"/>
      <c r="V6" s="164"/>
      <c r="W6" s="164"/>
    </row>
    <row r="7" spans="1:23" s="156" customFormat="1" ht="20.100000000000001" customHeight="1" x14ac:dyDescent="0.3">
      <c r="A7" s="163"/>
      <c r="B7" s="163"/>
      <c r="C7" s="163"/>
      <c r="D7" s="164"/>
      <c r="E7" s="164"/>
      <c r="F7" s="164"/>
      <c r="G7" s="164"/>
      <c r="H7" s="164"/>
      <c r="I7" s="289" t="s">
        <v>122</v>
      </c>
      <c r="J7" s="289"/>
      <c r="K7" s="289"/>
      <c r="L7" s="164"/>
      <c r="M7" s="289" t="s">
        <v>80</v>
      </c>
      <c r="N7" s="289"/>
      <c r="O7" s="289"/>
      <c r="P7" s="289"/>
      <c r="Q7" s="289"/>
      <c r="R7" s="165"/>
      <c r="S7" s="158"/>
      <c r="T7" s="165"/>
      <c r="U7" s="165"/>
      <c r="V7" s="164"/>
      <c r="W7" s="165"/>
    </row>
    <row r="8" spans="1:23" s="156" customFormat="1" ht="20.100000000000001" customHeight="1" x14ac:dyDescent="0.3">
      <c r="A8" s="163"/>
      <c r="B8" s="163"/>
      <c r="C8" s="163"/>
      <c r="D8" s="164"/>
      <c r="E8" s="164"/>
      <c r="F8" s="164"/>
      <c r="G8" s="164"/>
      <c r="H8" s="164"/>
      <c r="I8" s="164"/>
      <c r="J8" s="164"/>
      <c r="K8" s="164"/>
      <c r="L8" s="164"/>
      <c r="M8" s="164"/>
      <c r="N8" s="164"/>
      <c r="O8" s="164"/>
      <c r="P8" s="164"/>
      <c r="R8" s="165"/>
      <c r="S8" s="158"/>
      <c r="T8" s="165"/>
      <c r="U8" s="165"/>
      <c r="V8" s="164"/>
      <c r="W8" s="165"/>
    </row>
    <row r="9" spans="1:23" s="156" customFormat="1" ht="20.100000000000001" customHeight="1" x14ac:dyDescent="0.3">
      <c r="A9" s="163"/>
      <c r="B9" s="163"/>
      <c r="C9" s="163"/>
      <c r="D9" s="164"/>
      <c r="E9" s="165" t="s">
        <v>69</v>
      </c>
      <c r="F9" s="164"/>
      <c r="G9" s="164"/>
      <c r="H9" s="164"/>
      <c r="I9" s="165" t="s">
        <v>123</v>
      </c>
      <c r="J9" s="164"/>
      <c r="K9" s="164"/>
      <c r="L9" s="164"/>
      <c r="M9" s="165" t="s">
        <v>124</v>
      </c>
      <c r="N9" s="165"/>
      <c r="O9" s="165"/>
      <c r="P9" s="165"/>
      <c r="Q9" s="165" t="s">
        <v>125</v>
      </c>
      <c r="R9" s="165"/>
      <c r="S9" s="95" t="s">
        <v>126</v>
      </c>
      <c r="T9" s="165"/>
      <c r="U9" s="165"/>
      <c r="V9" s="164"/>
      <c r="W9" s="165"/>
    </row>
    <row r="10" spans="1:23" ht="20.100000000000001" customHeight="1" x14ac:dyDescent="0.3">
      <c r="A10" s="163"/>
      <c r="B10" s="163"/>
      <c r="C10" s="163"/>
      <c r="D10" s="165"/>
      <c r="E10" s="165" t="s">
        <v>127</v>
      </c>
      <c r="F10" s="165"/>
      <c r="G10" s="165" t="s">
        <v>128</v>
      </c>
      <c r="H10" s="164"/>
      <c r="I10" s="166" t="s">
        <v>129</v>
      </c>
      <c r="J10" s="165"/>
      <c r="K10" s="166"/>
      <c r="L10" s="165"/>
      <c r="M10" s="165" t="s">
        <v>130</v>
      </c>
      <c r="N10" s="165"/>
      <c r="O10" s="165" t="s">
        <v>131</v>
      </c>
      <c r="P10" s="165"/>
      <c r="Q10" s="165" t="s">
        <v>132</v>
      </c>
      <c r="R10" s="165"/>
      <c r="S10" s="165" t="s">
        <v>68</v>
      </c>
      <c r="T10" s="165"/>
      <c r="U10" s="95" t="s">
        <v>133</v>
      </c>
      <c r="V10" s="164"/>
    </row>
    <row r="11" spans="1:23" ht="20.100000000000001" customHeight="1" x14ac:dyDescent="0.3">
      <c r="A11" s="163"/>
      <c r="B11" s="163"/>
      <c r="C11" s="163"/>
      <c r="D11" s="165"/>
      <c r="E11" s="165" t="s">
        <v>134</v>
      </c>
      <c r="F11" s="165"/>
      <c r="G11" s="165" t="s">
        <v>135</v>
      </c>
      <c r="H11" s="165"/>
      <c r="I11" s="165" t="s">
        <v>136</v>
      </c>
      <c r="J11" s="165"/>
      <c r="K11" s="165" t="s">
        <v>79</v>
      </c>
      <c r="L11" s="165"/>
      <c r="M11" s="165" t="s">
        <v>137</v>
      </c>
      <c r="N11" s="165"/>
      <c r="O11" s="165" t="s">
        <v>138</v>
      </c>
      <c r="P11" s="165"/>
      <c r="Q11" s="165" t="s">
        <v>139</v>
      </c>
      <c r="R11" s="165"/>
      <c r="S11" s="165" t="s">
        <v>140</v>
      </c>
      <c r="T11" s="165"/>
      <c r="U11" s="95" t="s">
        <v>141</v>
      </c>
      <c r="V11" s="165"/>
      <c r="W11" s="165" t="s">
        <v>126</v>
      </c>
    </row>
    <row r="12" spans="1:23" ht="20.100000000000001" customHeight="1" x14ac:dyDescent="0.3">
      <c r="A12" s="167"/>
      <c r="B12" s="167"/>
      <c r="C12" s="151" t="s">
        <v>11</v>
      </c>
      <c r="D12" s="95"/>
      <c r="E12" s="162" t="s">
        <v>12</v>
      </c>
      <c r="F12" s="95"/>
      <c r="G12" s="162" t="s">
        <v>12</v>
      </c>
      <c r="H12" s="95"/>
      <c r="I12" s="162" t="s">
        <v>12</v>
      </c>
      <c r="J12" s="165"/>
      <c r="K12" s="162" t="s">
        <v>12</v>
      </c>
      <c r="L12" s="165"/>
      <c r="M12" s="168" t="s">
        <v>12</v>
      </c>
      <c r="N12" s="165"/>
      <c r="O12" s="162" t="s">
        <v>12</v>
      </c>
      <c r="P12" s="95"/>
      <c r="Q12" s="162" t="s">
        <v>12</v>
      </c>
      <c r="R12" s="95"/>
      <c r="S12" s="162" t="s">
        <v>12</v>
      </c>
      <c r="T12" s="95"/>
      <c r="U12" s="162" t="s">
        <v>12</v>
      </c>
      <c r="V12" s="95"/>
      <c r="W12" s="162" t="s">
        <v>12</v>
      </c>
    </row>
    <row r="13" spans="1:23" ht="6" customHeight="1" x14ac:dyDescent="0.3">
      <c r="A13" s="163"/>
      <c r="B13" s="167"/>
      <c r="C13" s="167"/>
      <c r="D13" s="169"/>
      <c r="E13" s="169"/>
      <c r="F13" s="169"/>
      <c r="G13" s="169"/>
      <c r="H13" s="169"/>
      <c r="I13" s="169"/>
      <c r="J13" s="169"/>
      <c r="K13" s="169"/>
      <c r="L13" s="169"/>
      <c r="M13" s="169"/>
      <c r="N13" s="169"/>
      <c r="O13" s="169"/>
      <c r="P13" s="169"/>
      <c r="Q13" s="169"/>
      <c r="R13" s="169"/>
      <c r="S13" s="169"/>
      <c r="T13" s="169"/>
      <c r="U13" s="169"/>
      <c r="V13" s="169"/>
      <c r="W13" s="170"/>
    </row>
    <row r="14" spans="1:23" ht="20.100000000000001" customHeight="1" x14ac:dyDescent="0.3">
      <c r="A14" s="163" t="s">
        <v>142</v>
      </c>
      <c r="B14" s="167"/>
      <c r="C14" s="171"/>
      <c r="D14" s="169"/>
      <c r="E14" s="138">
        <v>2117716</v>
      </c>
      <c r="F14" s="86"/>
      <c r="G14" s="172">
        <v>1045504</v>
      </c>
      <c r="H14" s="173"/>
      <c r="I14" s="172">
        <v>130022</v>
      </c>
      <c r="J14" s="173"/>
      <c r="K14" s="172">
        <v>3250080</v>
      </c>
      <c r="L14" s="173"/>
      <c r="M14" s="172">
        <v>-16464</v>
      </c>
      <c r="N14" s="173"/>
      <c r="O14" s="172">
        <v>-129516</v>
      </c>
      <c r="P14" s="173"/>
      <c r="Q14" s="172">
        <v>-47963</v>
      </c>
      <c r="R14" s="173"/>
      <c r="S14" s="169">
        <f>SUM(E14:Q14)</f>
        <v>6349379</v>
      </c>
      <c r="T14" s="173"/>
      <c r="U14" s="138">
        <v>0</v>
      </c>
      <c r="V14" s="173"/>
      <c r="W14" s="138">
        <f>SUM(S14:U14)</f>
        <v>6349379</v>
      </c>
    </row>
    <row r="15" spans="1:23" ht="6" customHeight="1" x14ac:dyDescent="0.3">
      <c r="A15" s="163"/>
      <c r="B15" s="167"/>
      <c r="C15" s="167"/>
      <c r="D15" s="169"/>
      <c r="E15" s="169"/>
      <c r="F15" s="169"/>
      <c r="G15" s="169"/>
      <c r="H15" s="169"/>
      <c r="I15" s="169"/>
      <c r="J15" s="169"/>
      <c r="K15" s="169"/>
      <c r="L15" s="169"/>
      <c r="M15" s="169"/>
      <c r="N15" s="169"/>
      <c r="O15" s="169"/>
      <c r="P15" s="169"/>
      <c r="Q15" s="169"/>
      <c r="R15" s="169"/>
      <c r="S15" s="169"/>
      <c r="T15" s="169"/>
      <c r="U15" s="169"/>
      <c r="V15" s="169"/>
      <c r="W15" s="170"/>
    </row>
    <row r="16" spans="1:23" ht="20.100000000000001" customHeight="1" x14ac:dyDescent="0.3">
      <c r="A16" s="163" t="s">
        <v>143</v>
      </c>
      <c r="B16" s="167"/>
      <c r="C16" s="167"/>
      <c r="D16" s="169"/>
      <c r="E16" s="169"/>
      <c r="F16" s="169"/>
      <c r="G16" s="169"/>
      <c r="H16" s="169"/>
      <c r="I16" s="169"/>
      <c r="J16" s="169"/>
      <c r="K16" s="169"/>
      <c r="L16" s="169"/>
      <c r="M16" s="169"/>
      <c r="N16" s="169"/>
      <c r="O16" s="169"/>
      <c r="P16" s="169"/>
      <c r="Q16" s="169"/>
      <c r="R16" s="169"/>
      <c r="S16" s="170"/>
      <c r="T16" s="138"/>
      <c r="U16" s="138"/>
      <c r="V16" s="138"/>
      <c r="W16" s="169"/>
    </row>
    <row r="17" spans="1:23" ht="20.100000000000001" customHeight="1" x14ac:dyDescent="0.3">
      <c r="A17" s="171" t="s">
        <v>144</v>
      </c>
      <c r="B17" s="167"/>
      <c r="C17" s="167"/>
      <c r="D17" s="169"/>
      <c r="E17" s="169">
        <v>0</v>
      </c>
      <c r="F17" s="169"/>
      <c r="G17" s="169">
        <v>0</v>
      </c>
      <c r="H17" s="169"/>
      <c r="I17" s="169">
        <v>0</v>
      </c>
      <c r="J17" s="169"/>
      <c r="K17" s="169">
        <v>1828</v>
      </c>
      <c r="L17" s="169"/>
      <c r="M17" s="169">
        <v>-1828</v>
      </c>
      <c r="N17" s="169"/>
      <c r="O17" s="169">
        <v>0</v>
      </c>
      <c r="P17" s="169"/>
      <c r="Q17" s="169">
        <v>47963</v>
      </c>
      <c r="R17" s="169"/>
      <c r="S17" s="169">
        <f>SUM(E17:Q17)</f>
        <v>47963</v>
      </c>
      <c r="T17" s="138"/>
      <c r="U17" s="138">
        <v>0</v>
      </c>
      <c r="V17" s="138"/>
      <c r="W17" s="138">
        <f t="shared" ref="W17:W20" si="0">SUM(S17:U17)</f>
        <v>47963</v>
      </c>
    </row>
    <row r="18" spans="1:23" ht="20.100000000000001" customHeight="1" x14ac:dyDescent="0.3">
      <c r="A18" s="171" t="s">
        <v>145</v>
      </c>
      <c r="B18" s="167"/>
      <c r="C18" s="22"/>
      <c r="D18" s="169"/>
      <c r="E18" s="169">
        <v>0</v>
      </c>
      <c r="F18" s="169"/>
      <c r="G18" s="169">
        <v>0</v>
      </c>
      <c r="H18" s="169"/>
      <c r="I18" s="169">
        <v>16677</v>
      </c>
      <c r="J18" s="169"/>
      <c r="K18" s="169">
        <v>-16677</v>
      </c>
      <c r="L18" s="169"/>
      <c r="M18" s="169">
        <v>0</v>
      </c>
      <c r="N18" s="169"/>
      <c r="O18" s="169">
        <v>0</v>
      </c>
      <c r="P18" s="169"/>
      <c r="Q18" s="169">
        <v>0</v>
      </c>
      <c r="R18" s="169"/>
      <c r="S18" s="169">
        <f t="shared" ref="S18:S20" si="1">SUM(E18:Q18)</f>
        <v>0</v>
      </c>
      <c r="T18" s="138"/>
      <c r="U18" s="138">
        <v>0</v>
      </c>
      <c r="V18" s="138"/>
      <c r="W18" s="138">
        <f t="shared" si="0"/>
        <v>0</v>
      </c>
    </row>
    <row r="19" spans="1:23" ht="20.100000000000001" customHeight="1" x14ac:dyDescent="0.3">
      <c r="A19" s="171" t="s">
        <v>146</v>
      </c>
      <c r="B19" s="167"/>
      <c r="C19" s="22">
        <v>13</v>
      </c>
      <c r="D19" s="169"/>
      <c r="E19" s="169">
        <v>0</v>
      </c>
      <c r="F19" s="169"/>
      <c r="G19" s="169">
        <v>0</v>
      </c>
      <c r="H19" s="169"/>
      <c r="I19" s="169">
        <v>0</v>
      </c>
      <c r="J19" s="169"/>
      <c r="K19" s="169">
        <v>-74120</v>
      </c>
      <c r="L19" s="169"/>
      <c r="M19" s="169">
        <v>0</v>
      </c>
      <c r="N19" s="169"/>
      <c r="O19" s="169">
        <v>0</v>
      </c>
      <c r="P19" s="169"/>
      <c r="Q19" s="169">
        <v>0</v>
      </c>
      <c r="R19" s="169"/>
      <c r="S19" s="169">
        <f t="shared" si="1"/>
        <v>-74120</v>
      </c>
      <c r="T19" s="138"/>
      <c r="U19" s="138">
        <v>0</v>
      </c>
      <c r="V19" s="138"/>
      <c r="W19" s="138">
        <f t="shared" si="0"/>
        <v>-74120</v>
      </c>
    </row>
    <row r="20" spans="1:23" ht="20.100000000000001" customHeight="1" x14ac:dyDescent="0.3">
      <c r="A20" s="171" t="s">
        <v>107</v>
      </c>
      <c r="C20" s="167"/>
      <c r="D20" s="169"/>
      <c r="E20" s="174">
        <v>0</v>
      </c>
      <c r="F20" s="169"/>
      <c r="G20" s="174">
        <v>0</v>
      </c>
      <c r="H20" s="169"/>
      <c r="I20" s="174">
        <v>0</v>
      </c>
      <c r="J20" s="169"/>
      <c r="K20" s="174">
        <v>631068</v>
      </c>
      <c r="L20" s="169"/>
      <c r="M20" s="174">
        <v>0</v>
      </c>
      <c r="N20" s="169"/>
      <c r="O20" s="174">
        <v>-559066</v>
      </c>
      <c r="P20" s="169"/>
      <c r="Q20" s="174">
        <v>0</v>
      </c>
      <c r="R20" s="169"/>
      <c r="S20" s="174">
        <f t="shared" si="1"/>
        <v>72002</v>
      </c>
      <c r="T20" s="138"/>
      <c r="U20" s="175">
        <v>0</v>
      </c>
      <c r="W20" s="176">
        <f t="shared" si="0"/>
        <v>72002</v>
      </c>
    </row>
    <row r="21" spans="1:23" ht="6" customHeight="1" x14ac:dyDescent="0.3">
      <c r="A21" s="167"/>
      <c r="B21" s="167"/>
      <c r="C21" s="167"/>
      <c r="D21" s="169"/>
      <c r="E21" s="169"/>
      <c r="F21" s="169"/>
      <c r="G21" s="169"/>
      <c r="H21" s="169"/>
      <c r="I21" s="169"/>
      <c r="J21" s="169"/>
      <c r="K21" s="169"/>
      <c r="L21" s="169"/>
      <c r="M21" s="169"/>
      <c r="N21" s="169"/>
      <c r="O21" s="169"/>
      <c r="P21" s="169"/>
      <c r="Q21" s="169"/>
      <c r="R21" s="169"/>
      <c r="S21" s="169"/>
      <c r="T21" s="169"/>
      <c r="U21" s="169"/>
      <c r="V21" s="169"/>
      <c r="W21" s="170"/>
    </row>
    <row r="22" spans="1:23" ht="20.100000000000001" customHeight="1" thickBot="1" x14ac:dyDescent="0.35">
      <c r="A22" s="163" t="s">
        <v>147</v>
      </c>
      <c r="B22" s="167"/>
      <c r="C22" s="167"/>
      <c r="D22" s="169"/>
      <c r="E22" s="177">
        <f>SUM(E14:E20)</f>
        <v>2117716</v>
      </c>
      <c r="F22" s="169"/>
      <c r="G22" s="177">
        <f>SUM(G14:G20)</f>
        <v>1045504</v>
      </c>
      <c r="H22" s="169"/>
      <c r="I22" s="177">
        <f>SUM(I14:I20)</f>
        <v>146699</v>
      </c>
      <c r="J22" s="169"/>
      <c r="K22" s="177">
        <f>SUM(K14:K20)</f>
        <v>3792179</v>
      </c>
      <c r="L22" s="169"/>
      <c r="M22" s="177">
        <f>SUM(M14:M20)</f>
        <v>-18292</v>
      </c>
      <c r="N22" s="169"/>
      <c r="O22" s="177">
        <f>SUM(O14:O20)</f>
        <v>-688582</v>
      </c>
      <c r="P22" s="169"/>
      <c r="Q22" s="177">
        <f>SUM(Q14:Q20)</f>
        <v>0</v>
      </c>
      <c r="R22" s="169"/>
      <c r="S22" s="177">
        <f>SUM(S14:S20)</f>
        <v>6395224</v>
      </c>
      <c r="T22" s="169"/>
      <c r="U22" s="177">
        <f>SUM(U14:U20)</f>
        <v>0</v>
      </c>
      <c r="V22" s="169"/>
      <c r="W22" s="177">
        <f>SUM(W14:W20)</f>
        <v>6395224</v>
      </c>
    </row>
    <row r="23" spans="1:23" ht="20.100000000000001" customHeight="1" thickTop="1" x14ac:dyDescent="0.3">
      <c r="A23" s="167"/>
      <c r="B23" s="167"/>
      <c r="C23" s="167"/>
      <c r="D23" s="169"/>
      <c r="E23" s="169"/>
      <c r="F23" s="169"/>
      <c r="G23" s="169"/>
      <c r="H23" s="169"/>
      <c r="I23" s="169"/>
      <c r="J23" s="169"/>
      <c r="K23" s="169"/>
      <c r="L23" s="169"/>
      <c r="M23" s="169"/>
      <c r="N23" s="169"/>
      <c r="O23" s="169"/>
      <c r="P23" s="169"/>
      <c r="Q23" s="169"/>
      <c r="R23" s="169"/>
      <c r="S23" s="169"/>
      <c r="T23" s="169"/>
      <c r="U23" s="169"/>
      <c r="V23" s="169"/>
      <c r="W23" s="170"/>
    </row>
    <row r="24" spans="1:23" ht="20.100000000000001" customHeight="1" x14ac:dyDescent="0.3">
      <c r="A24" s="163" t="s">
        <v>148</v>
      </c>
      <c r="B24" s="167"/>
      <c r="C24" s="167"/>
      <c r="D24" s="169"/>
      <c r="E24" s="178">
        <v>2117716</v>
      </c>
      <c r="F24" s="179"/>
      <c r="G24" s="178">
        <v>1045504</v>
      </c>
      <c r="H24" s="179"/>
      <c r="I24" s="178">
        <v>150678</v>
      </c>
      <c r="J24" s="179"/>
      <c r="K24" s="178">
        <v>3883348</v>
      </c>
      <c r="L24" s="179"/>
      <c r="M24" s="178">
        <v>-18292</v>
      </c>
      <c r="N24" s="179"/>
      <c r="O24" s="178">
        <v>-736220</v>
      </c>
      <c r="P24" s="179"/>
      <c r="Q24" s="178">
        <v>0</v>
      </c>
      <c r="R24" s="179"/>
      <c r="S24" s="178">
        <f>SUM(E24:Q24)</f>
        <v>6442734</v>
      </c>
      <c r="T24" s="179"/>
      <c r="U24" s="180">
        <v>0</v>
      </c>
      <c r="V24" s="179"/>
      <c r="W24" s="180">
        <f>SUM(S24:U24)</f>
        <v>6442734</v>
      </c>
    </row>
    <row r="25" spans="1:23" ht="6" customHeight="1" x14ac:dyDescent="0.3">
      <c r="A25" s="163"/>
      <c r="B25" s="167"/>
      <c r="C25" s="167"/>
      <c r="D25" s="169"/>
      <c r="E25" s="178"/>
      <c r="F25" s="169"/>
      <c r="G25" s="178"/>
      <c r="H25" s="169"/>
      <c r="I25" s="178"/>
      <c r="J25" s="169"/>
      <c r="K25" s="178"/>
      <c r="L25" s="169"/>
      <c r="M25" s="178"/>
      <c r="N25" s="169"/>
      <c r="O25" s="178"/>
      <c r="P25" s="169"/>
      <c r="Q25" s="178"/>
      <c r="R25" s="169"/>
      <c r="S25" s="178"/>
      <c r="T25" s="169"/>
      <c r="U25" s="178"/>
      <c r="V25" s="169"/>
      <c r="W25" s="181"/>
    </row>
    <row r="26" spans="1:23" ht="20.100000000000001" customHeight="1" x14ac:dyDescent="0.3">
      <c r="A26" s="163" t="s">
        <v>143</v>
      </c>
      <c r="B26" s="167"/>
      <c r="C26" s="167"/>
      <c r="D26" s="169"/>
      <c r="E26" s="178"/>
      <c r="F26" s="169"/>
      <c r="G26" s="178"/>
      <c r="H26" s="169"/>
      <c r="I26" s="178"/>
      <c r="J26" s="169"/>
      <c r="K26" s="178"/>
      <c r="L26" s="169"/>
      <c r="M26" s="178"/>
      <c r="N26" s="169"/>
      <c r="O26" s="178"/>
      <c r="P26" s="169"/>
      <c r="Q26" s="178"/>
      <c r="R26" s="169"/>
      <c r="S26" s="181"/>
      <c r="T26" s="138"/>
      <c r="U26" s="180"/>
      <c r="V26" s="138"/>
      <c r="W26" s="178"/>
    </row>
    <row r="27" spans="1:23" ht="20.100000000000001" customHeight="1" x14ac:dyDescent="0.3">
      <c r="A27" s="171" t="s">
        <v>145</v>
      </c>
      <c r="B27" s="167"/>
      <c r="C27" s="22"/>
      <c r="D27" s="169"/>
      <c r="E27" s="178">
        <v>0</v>
      </c>
      <c r="F27" s="169"/>
      <c r="G27" s="178">
        <v>0</v>
      </c>
      <c r="H27" s="169"/>
      <c r="I27" s="178">
        <v>16979</v>
      </c>
      <c r="J27" s="169"/>
      <c r="K27" s="178">
        <v>-16979</v>
      </c>
      <c r="L27" s="169"/>
      <c r="M27" s="178">
        <v>0</v>
      </c>
      <c r="N27" s="169"/>
      <c r="O27" s="178">
        <v>0</v>
      </c>
      <c r="P27" s="169"/>
      <c r="Q27" s="178">
        <v>0</v>
      </c>
      <c r="R27" s="169"/>
      <c r="S27" s="181">
        <f>SUM(E27:Q27)</f>
        <v>0</v>
      </c>
      <c r="T27" s="138"/>
      <c r="U27" s="178">
        <v>0</v>
      </c>
      <c r="V27" s="138"/>
      <c r="W27" s="178">
        <f t="shared" ref="W27:W29" si="2">SUM(S27,U27)</f>
        <v>0</v>
      </c>
    </row>
    <row r="28" spans="1:23" ht="20.100000000000001" customHeight="1" x14ac:dyDescent="0.3">
      <c r="A28" s="171" t="s">
        <v>146</v>
      </c>
      <c r="B28" s="167"/>
      <c r="C28" s="22">
        <v>13</v>
      </c>
      <c r="D28" s="169"/>
      <c r="E28" s="178">
        <v>0</v>
      </c>
      <c r="F28" s="169"/>
      <c r="G28" s="178">
        <v>0</v>
      </c>
      <c r="H28" s="169"/>
      <c r="I28" s="178">
        <v>0</v>
      </c>
      <c r="J28" s="169"/>
      <c r="K28" s="178">
        <v>-190593</v>
      </c>
      <c r="L28" s="169"/>
      <c r="M28" s="178">
        <v>0</v>
      </c>
      <c r="N28" s="169"/>
      <c r="O28" s="178">
        <v>0</v>
      </c>
      <c r="P28" s="169"/>
      <c r="Q28" s="178">
        <v>0</v>
      </c>
      <c r="R28" s="169"/>
      <c r="S28" s="181">
        <f>SUM(E28:Q28)</f>
        <v>-190593</v>
      </c>
      <c r="T28" s="138"/>
      <c r="U28" s="180">
        <v>0</v>
      </c>
      <c r="V28" s="138"/>
      <c r="W28" s="180">
        <f t="shared" si="2"/>
        <v>-190593</v>
      </c>
    </row>
    <row r="29" spans="1:23" ht="20.100000000000001" customHeight="1" x14ac:dyDescent="0.3">
      <c r="A29" s="171" t="s">
        <v>107</v>
      </c>
      <c r="C29" s="167"/>
      <c r="D29" s="169"/>
      <c r="E29" s="182">
        <v>0</v>
      </c>
      <c r="F29" s="169"/>
      <c r="G29" s="182">
        <v>0</v>
      </c>
      <c r="H29" s="169"/>
      <c r="I29" s="182">
        <v>0</v>
      </c>
      <c r="J29" s="169"/>
      <c r="K29" s="182">
        <v>506073</v>
      </c>
      <c r="L29" s="169"/>
      <c r="M29" s="182">
        <v>0</v>
      </c>
      <c r="N29" s="169"/>
      <c r="O29" s="182">
        <v>-373441</v>
      </c>
      <c r="P29" s="169"/>
      <c r="Q29" s="182">
        <v>0</v>
      </c>
      <c r="R29" s="169"/>
      <c r="S29" s="183">
        <f>SUM(E29:Q29)</f>
        <v>132632</v>
      </c>
      <c r="T29" s="138"/>
      <c r="U29" s="184">
        <v>0</v>
      </c>
      <c r="W29" s="183">
        <f t="shared" si="2"/>
        <v>132632</v>
      </c>
    </row>
    <row r="30" spans="1:23" ht="6" customHeight="1" x14ac:dyDescent="0.3">
      <c r="A30" s="167" t="s">
        <v>149</v>
      </c>
      <c r="B30" s="167"/>
      <c r="C30" s="167"/>
      <c r="D30" s="169"/>
      <c r="E30" s="178"/>
      <c r="F30" s="169"/>
      <c r="G30" s="178"/>
      <c r="H30" s="169"/>
      <c r="I30" s="178"/>
      <c r="J30" s="169"/>
      <c r="K30" s="178"/>
      <c r="L30" s="169"/>
      <c r="M30" s="178"/>
      <c r="N30" s="169"/>
      <c r="O30" s="178"/>
      <c r="P30" s="169"/>
      <c r="Q30" s="178"/>
      <c r="R30" s="169"/>
      <c r="S30" s="178"/>
      <c r="T30" s="169"/>
      <c r="U30" s="178"/>
      <c r="V30" s="169"/>
      <c r="W30" s="181"/>
    </row>
    <row r="31" spans="1:23" ht="20.100000000000001" customHeight="1" thickBot="1" x14ac:dyDescent="0.35">
      <c r="A31" s="163" t="s">
        <v>150</v>
      </c>
      <c r="B31" s="167"/>
      <c r="C31" s="167"/>
      <c r="D31" s="169"/>
      <c r="E31" s="185">
        <f>SUM(E24:E29)</f>
        <v>2117716</v>
      </c>
      <c r="F31" s="169"/>
      <c r="G31" s="185">
        <f>SUM(G24:G29)</f>
        <v>1045504</v>
      </c>
      <c r="H31" s="169"/>
      <c r="I31" s="185">
        <f>SUM(I24:I29)</f>
        <v>167657</v>
      </c>
      <c r="J31" s="169"/>
      <c r="K31" s="185">
        <f>SUM(K24:K29)</f>
        <v>4181849</v>
      </c>
      <c r="L31" s="169"/>
      <c r="M31" s="185">
        <f>SUM(M24:M29)</f>
        <v>-18292</v>
      </c>
      <c r="N31" s="169"/>
      <c r="O31" s="185">
        <f>SUM(O24:O29)</f>
        <v>-1109661</v>
      </c>
      <c r="P31" s="169"/>
      <c r="Q31" s="185">
        <f>SUM(Q24:Q29)</f>
        <v>0</v>
      </c>
      <c r="R31" s="169"/>
      <c r="S31" s="185">
        <f>SUM(S24:S29)</f>
        <v>6384773</v>
      </c>
      <c r="T31" s="169"/>
      <c r="U31" s="185">
        <f>SUM(U24:U29)</f>
        <v>0</v>
      </c>
      <c r="V31" s="169"/>
      <c r="W31" s="185">
        <f>SUM(W24:W29)</f>
        <v>6384773</v>
      </c>
    </row>
    <row r="32" spans="1:23" ht="21.75" customHeight="1" thickTop="1" x14ac:dyDescent="0.3">
      <c r="A32" s="163"/>
      <c r="B32" s="167"/>
      <c r="C32" s="167"/>
      <c r="D32" s="169"/>
      <c r="E32" s="169"/>
      <c r="F32" s="169"/>
      <c r="G32" s="169"/>
      <c r="H32" s="169"/>
      <c r="I32" s="169"/>
      <c r="J32" s="169"/>
      <c r="K32" s="169"/>
      <c r="L32" s="169"/>
      <c r="M32" s="169"/>
      <c r="N32" s="169"/>
      <c r="O32" s="169"/>
      <c r="P32" s="169"/>
      <c r="Q32" s="169"/>
      <c r="R32" s="169"/>
      <c r="S32" s="169"/>
      <c r="T32" s="169"/>
      <c r="U32" s="169"/>
      <c r="V32" s="169"/>
      <c r="W32" s="169"/>
    </row>
    <row r="33" spans="1:23" ht="21.75" customHeight="1" x14ac:dyDescent="0.3">
      <c r="A33" s="163"/>
      <c r="B33" s="167"/>
      <c r="C33" s="167"/>
      <c r="D33" s="169"/>
      <c r="E33" s="169"/>
      <c r="F33" s="169"/>
      <c r="G33" s="169"/>
      <c r="H33" s="169"/>
      <c r="I33" s="169"/>
      <c r="J33" s="169"/>
      <c r="K33" s="169"/>
      <c r="L33" s="169"/>
      <c r="M33" s="169"/>
      <c r="N33" s="169"/>
      <c r="O33" s="169"/>
      <c r="P33" s="169"/>
      <c r="Q33" s="169"/>
      <c r="R33" s="169"/>
      <c r="S33" s="169"/>
      <c r="T33" s="169"/>
      <c r="U33" s="169"/>
      <c r="V33" s="169"/>
      <c r="W33" s="169"/>
    </row>
    <row r="34" spans="1:23" ht="21.75" customHeight="1" x14ac:dyDescent="0.3">
      <c r="A34" s="163"/>
      <c r="B34" s="167"/>
      <c r="C34" s="167"/>
      <c r="D34" s="169"/>
      <c r="E34" s="169"/>
      <c r="F34" s="169"/>
      <c r="G34" s="169"/>
      <c r="H34" s="169"/>
      <c r="I34" s="169"/>
      <c r="J34" s="169"/>
      <c r="K34" s="169"/>
      <c r="L34" s="169"/>
      <c r="M34" s="169"/>
      <c r="N34" s="169"/>
      <c r="O34" s="169"/>
      <c r="P34" s="169"/>
      <c r="Q34" s="169"/>
      <c r="R34" s="169"/>
      <c r="S34" s="169"/>
      <c r="T34" s="169"/>
      <c r="U34" s="169"/>
      <c r="V34" s="169"/>
      <c r="W34" s="169"/>
    </row>
    <row r="35" spans="1:23" ht="19.5" customHeight="1" x14ac:dyDescent="0.3">
      <c r="A35" s="163"/>
      <c r="B35" s="167"/>
      <c r="C35" s="167"/>
      <c r="D35" s="169"/>
      <c r="E35" s="169"/>
      <c r="F35" s="169"/>
      <c r="G35" s="169"/>
      <c r="H35" s="169"/>
      <c r="I35" s="169"/>
      <c r="J35" s="169"/>
      <c r="K35" s="169"/>
      <c r="L35" s="169"/>
      <c r="M35" s="169"/>
      <c r="N35" s="169"/>
      <c r="O35" s="169"/>
      <c r="P35" s="169"/>
      <c r="Q35" s="169"/>
      <c r="R35" s="169"/>
      <c r="S35" s="169"/>
      <c r="T35" s="169"/>
      <c r="U35" s="169"/>
      <c r="V35" s="169"/>
      <c r="W35" s="169"/>
    </row>
    <row r="36" spans="1:23" ht="7.5" customHeight="1" x14ac:dyDescent="0.3">
      <c r="A36" s="163"/>
      <c r="B36" s="167"/>
      <c r="C36" s="167"/>
      <c r="D36" s="169"/>
      <c r="E36" s="169"/>
      <c r="F36" s="169"/>
      <c r="G36" s="169"/>
      <c r="H36" s="169"/>
      <c r="I36" s="169"/>
      <c r="J36" s="169"/>
      <c r="K36" s="169"/>
      <c r="L36" s="169"/>
      <c r="M36" s="169"/>
      <c r="N36" s="169"/>
      <c r="O36" s="169"/>
      <c r="P36" s="169"/>
      <c r="Q36" s="169"/>
      <c r="R36" s="169"/>
      <c r="S36" s="169"/>
      <c r="T36" s="169"/>
      <c r="U36" s="169"/>
      <c r="V36" s="169"/>
      <c r="W36" s="169"/>
    </row>
    <row r="37" spans="1:23" ht="22.2" customHeight="1" x14ac:dyDescent="0.3">
      <c r="A37" s="147" t="s">
        <v>115</v>
      </c>
      <c r="B37" s="147"/>
      <c r="C37" s="147"/>
      <c r="D37" s="186"/>
      <c r="E37" s="186"/>
      <c r="F37" s="186"/>
      <c r="G37" s="186"/>
      <c r="H37" s="186"/>
      <c r="I37" s="175"/>
      <c r="J37" s="175"/>
      <c r="K37" s="175"/>
      <c r="L37" s="175"/>
      <c r="M37" s="175"/>
      <c r="N37" s="175"/>
      <c r="O37" s="175"/>
      <c r="P37" s="175"/>
      <c r="Q37" s="175"/>
      <c r="R37" s="175"/>
      <c r="S37" s="175"/>
      <c r="T37" s="175"/>
      <c r="U37" s="175"/>
      <c r="V37" s="175"/>
      <c r="W37" s="175"/>
    </row>
  </sheetData>
  <mergeCells count="4">
    <mergeCell ref="E5:W5"/>
    <mergeCell ref="E6:S6"/>
    <mergeCell ref="I7:K7"/>
    <mergeCell ref="M7:Q7"/>
  </mergeCells>
  <pageMargins left="0.3" right="0.3" top="0.5" bottom="0.6" header="0.49" footer="0.4"/>
  <pageSetup paperSize="9" scale="80" firstPageNumber="7" fitToHeight="0" orientation="landscape" useFirstPageNumber="1" horizontalDpi="1200" verticalDpi="1200" r:id="rId1"/>
  <headerFooter>
    <oddHeader xml:space="preserve">&amp;C
</oddHead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C34D34-DE31-4653-BEB6-1A97D2AEAC8C}">
  <dimension ref="A1:M28"/>
  <sheetViews>
    <sheetView topLeftCell="A2" zoomScale="70" zoomScaleNormal="70" zoomScaleSheetLayoutView="100" workbookViewId="0">
      <selection activeCell="M31" sqref="M31"/>
    </sheetView>
  </sheetViews>
  <sheetFormatPr defaultColWidth="9.44140625" defaultRowHeight="21.75" customHeight="1" x14ac:dyDescent="0.3"/>
  <cols>
    <col min="1" max="1" width="43.33203125" style="75" customWidth="1"/>
    <col min="2" max="2" width="1.6640625" style="75" customWidth="1"/>
    <col min="3" max="3" width="9.44140625" style="75" bestFit="1" customWidth="1"/>
    <col min="4" max="4" width="1" style="218" customWidth="1"/>
    <col min="5" max="5" width="13.6640625" style="218" customWidth="1"/>
    <col min="6" max="6" width="1" style="218" customWidth="1"/>
    <col min="7" max="7" width="13.6640625" style="218" customWidth="1"/>
    <col min="8" max="8" width="1" style="219" customWidth="1"/>
    <col min="9" max="9" width="15.6640625" style="88" customWidth="1"/>
    <col min="10" max="10" width="1" style="219" customWidth="1"/>
    <col min="11" max="11" width="13.6640625" style="88" customWidth="1"/>
    <col min="12" max="12" width="1" style="220" customWidth="1"/>
    <col min="13" max="13" width="13.6640625" style="92" customWidth="1"/>
    <col min="14" max="16384" width="9.44140625" style="75"/>
  </cols>
  <sheetData>
    <row r="1" spans="1:13" s="70" customFormat="1" ht="21.75" customHeight="1" x14ac:dyDescent="0.3">
      <c r="A1" s="70" t="s">
        <v>0</v>
      </c>
      <c r="D1" s="188"/>
      <c r="E1" s="188"/>
      <c r="F1" s="188"/>
      <c r="G1" s="188"/>
      <c r="H1" s="189"/>
      <c r="I1" s="102"/>
      <c r="J1" s="189"/>
      <c r="K1" s="102"/>
      <c r="L1" s="190"/>
      <c r="M1" s="191"/>
    </row>
    <row r="2" spans="1:13" s="70" customFormat="1" ht="21.75" customHeight="1" x14ac:dyDescent="0.3">
      <c r="A2" s="70" t="s">
        <v>151</v>
      </c>
      <c r="D2" s="188"/>
      <c r="E2" s="188"/>
      <c r="F2" s="188"/>
      <c r="G2" s="188"/>
      <c r="H2" s="189"/>
      <c r="I2" s="102"/>
      <c r="J2" s="189"/>
      <c r="K2" s="102"/>
      <c r="L2" s="190"/>
      <c r="M2" s="191"/>
    </row>
    <row r="3" spans="1:13" s="70" customFormat="1" ht="21.75" customHeight="1" x14ac:dyDescent="0.3">
      <c r="A3" s="192" t="str">
        <f>'6(9M)'!A3</f>
        <v>สำหรับงวดเก้าเดือนสิ้นสุดวันที่ 30 กันยายน พ.ศ. 2566</v>
      </c>
      <c r="B3" s="193"/>
      <c r="C3" s="193"/>
      <c r="D3" s="194"/>
      <c r="E3" s="194"/>
      <c r="F3" s="194"/>
      <c r="G3" s="194"/>
      <c r="H3" s="195"/>
      <c r="I3" s="196"/>
      <c r="J3" s="195"/>
      <c r="K3" s="196"/>
      <c r="L3" s="197"/>
      <c r="M3" s="196"/>
    </row>
    <row r="4" spans="1:13" s="70" customFormat="1" ht="21.75" customHeight="1" x14ac:dyDescent="0.3">
      <c r="D4" s="188"/>
      <c r="E4" s="188"/>
      <c r="F4" s="188"/>
      <c r="G4" s="188"/>
      <c r="H4" s="189"/>
      <c r="I4" s="102"/>
      <c r="J4" s="189"/>
      <c r="K4" s="102"/>
      <c r="L4" s="190"/>
      <c r="M4" s="102"/>
    </row>
    <row r="5" spans="1:13" s="70" customFormat="1" ht="21.75" customHeight="1" x14ac:dyDescent="0.3">
      <c r="A5" s="198"/>
      <c r="B5" s="198"/>
      <c r="D5" s="198"/>
      <c r="E5" s="291" t="s">
        <v>4</v>
      </c>
      <c r="F5" s="291"/>
      <c r="G5" s="291"/>
      <c r="H5" s="291"/>
      <c r="I5" s="291"/>
      <c r="J5" s="291"/>
      <c r="K5" s="291"/>
      <c r="L5" s="291"/>
      <c r="M5" s="291"/>
    </row>
    <row r="6" spans="1:13" s="70" customFormat="1" ht="21.75" customHeight="1" x14ac:dyDescent="0.3">
      <c r="A6" s="198"/>
      <c r="B6" s="198"/>
      <c r="C6" s="198"/>
      <c r="D6" s="199"/>
      <c r="E6" s="199" t="s">
        <v>69</v>
      </c>
      <c r="F6" s="199"/>
      <c r="G6" s="199"/>
      <c r="H6" s="200"/>
      <c r="I6" s="292" t="s">
        <v>77</v>
      </c>
      <c r="J6" s="292"/>
      <c r="K6" s="292"/>
      <c r="L6" s="200"/>
      <c r="M6" s="199"/>
    </row>
    <row r="7" spans="1:13" ht="21.75" customHeight="1" x14ac:dyDescent="0.3">
      <c r="A7" s="198"/>
      <c r="B7" s="198"/>
      <c r="C7" s="198"/>
      <c r="D7" s="199"/>
      <c r="E7" s="199" t="s">
        <v>127</v>
      </c>
      <c r="F7" s="199"/>
      <c r="G7" s="199" t="s">
        <v>128</v>
      </c>
      <c r="H7" s="200"/>
      <c r="I7" s="201" t="s">
        <v>152</v>
      </c>
      <c r="J7" s="200"/>
      <c r="K7" s="201"/>
      <c r="L7" s="200"/>
    </row>
    <row r="8" spans="1:13" ht="21.75" customHeight="1" x14ac:dyDescent="0.3">
      <c r="A8" s="198"/>
      <c r="B8" s="198"/>
      <c r="C8" s="198"/>
      <c r="D8" s="199"/>
      <c r="E8" s="199" t="s">
        <v>134</v>
      </c>
      <c r="F8" s="199"/>
      <c r="G8" s="199" t="s">
        <v>135</v>
      </c>
      <c r="H8" s="202"/>
      <c r="I8" s="199" t="s">
        <v>153</v>
      </c>
      <c r="J8" s="202"/>
      <c r="K8" s="199" t="s">
        <v>79</v>
      </c>
      <c r="L8" s="202"/>
      <c r="M8" s="199" t="s">
        <v>126</v>
      </c>
    </row>
    <row r="9" spans="1:13" ht="21.75" customHeight="1" x14ac:dyDescent="0.3">
      <c r="A9" s="203"/>
      <c r="B9" s="203"/>
      <c r="C9" s="151" t="s">
        <v>11</v>
      </c>
      <c r="D9" s="95"/>
      <c r="E9" s="162" t="s">
        <v>12</v>
      </c>
      <c r="F9" s="95"/>
      <c r="G9" s="162" t="s">
        <v>12</v>
      </c>
      <c r="H9" s="95"/>
      <c r="I9" s="162" t="s">
        <v>12</v>
      </c>
      <c r="J9" s="95"/>
      <c r="K9" s="162" t="s">
        <v>12</v>
      </c>
      <c r="L9" s="95"/>
      <c r="M9" s="162" t="s">
        <v>12</v>
      </c>
    </row>
    <row r="10" spans="1:13" ht="21.75" customHeight="1" x14ac:dyDescent="0.3">
      <c r="A10" s="203"/>
      <c r="B10" s="203"/>
      <c r="C10" s="203"/>
      <c r="D10" s="199"/>
      <c r="E10" s="199"/>
      <c r="F10" s="199"/>
      <c r="G10" s="199"/>
      <c r="H10" s="202"/>
      <c r="I10" s="199"/>
      <c r="J10" s="202"/>
      <c r="K10" s="199"/>
      <c r="L10" s="202"/>
      <c r="M10" s="199"/>
    </row>
    <row r="11" spans="1:13" ht="21.75" customHeight="1" x14ac:dyDescent="0.3">
      <c r="A11" s="163" t="s">
        <v>154</v>
      </c>
      <c r="B11" s="167"/>
      <c r="C11" s="203"/>
      <c r="D11" s="169"/>
      <c r="E11" s="204">
        <v>2117716</v>
      </c>
      <c r="F11" s="169"/>
      <c r="G11" s="204">
        <v>1045504</v>
      </c>
      <c r="H11" s="205"/>
      <c r="I11" s="206">
        <v>91877</v>
      </c>
      <c r="J11" s="205"/>
      <c r="K11" s="204">
        <v>271487</v>
      </c>
      <c r="L11" s="205"/>
      <c r="M11" s="31">
        <f>SUM(E11:K11)</f>
        <v>3526584</v>
      </c>
    </row>
    <row r="12" spans="1:13" ht="6" customHeight="1" x14ac:dyDescent="0.3">
      <c r="A12" s="198"/>
      <c r="B12" s="203"/>
      <c r="C12" s="203"/>
      <c r="D12" s="169"/>
      <c r="E12" s="169"/>
      <c r="F12" s="169"/>
      <c r="G12" s="169"/>
      <c r="H12" s="205"/>
      <c r="I12" s="169"/>
      <c r="J12" s="205"/>
      <c r="K12" s="169"/>
      <c r="L12" s="205"/>
      <c r="M12" s="31"/>
    </row>
    <row r="13" spans="1:13" ht="21.75" customHeight="1" x14ac:dyDescent="0.3">
      <c r="A13" s="198" t="s">
        <v>143</v>
      </c>
      <c r="B13" s="203"/>
      <c r="C13" s="203"/>
      <c r="D13" s="169"/>
      <c r="E13" s="169"/>
      <c r="F13" s="169"/>
      <c r="G13" s="169"/>
      <c r="H13" s="205"/>
      <c r="I13" s="169"/>
      <c r="J13" s="205"/>
      <c r="K13" s="169"/>
      <c r="L13" s="205"/>
      <c r="M13" s="31"/>
    </row>
    <row r="14" spans="1:13" ht="21.75" customHeight="1" x14ac:dyDescent="0.3">
      <c r="A14" s="171" t="s">
        <v>146</v>
      </c>
      <c r="C14" s="22">
        <v>13</v>
      </c>
      <c r="D14" s="169"/>
      <c r="E14" s="169">
        <v>0</v>
      </c>
      <c r="F14" s="169"/>
      <c r="G14" s="169">
        <v>0</v>
      </c>
      <c r="H14" s="205"/>
      <c r="I14" s="169">
        <v>0</v>
      </c>
      <c r="J14" s="205"/>
      <c r="K14" s="169">
        <v>-74120</v>
      </c>
      <c r="L14" s="205"/>
      <c r="M14" s="31">
        <f>SUM(E14:K14)</f>
        <v>-74120</v>
      </c>
    </row>
    <row r="15" spans="1:13" ht="21.75" customHeight="1" x14ac:dyDescent="0.3">
      <c r="A15" s="171" t="s">
        <v>107</v>
      </c>
      <c r="C15" s="203"/>
      <c r="D15" s="169"/>
      <c r="E15" s="174">
        <v>0</v>
      </c>
      <c r="F15" s="169"/>
      <c r="G15" s="174">
        <v>0</v>
      </c>
      <c r="H15" s="205"/>
      <c r="I15" s="174">
        <v>0</v>
      </c>
      <c r="J15" s="205"/>
      <c r="K15" s="174">
        <v>-123792</v>
      </c>
      <c r="L15" s="205"/>
      <c r="M15" s="207">
        <f>SUM(E15:K15)</f>
        <v>-123792</v>
      </c>
    </row>
    <row r="16" spans="1:13" ht="6" customHeight="1" x14ac:dyDescent="0.3">
      <c r="A16" s="203"/>
      <c r="B16" s="203"/>
      <c r="C16" s="203"/>
      <c r="D16" s="169"/>
      <c r="E16" s="169"/>
      <c r="F16" s="169"/>
      <c r="G16" s="169"/>
      <c r="H16" s="205"/>
      <c r="I16" s="169"/>
      <c r="J16" s="205"/>
      <c r="K16" s="169"/>
      <c r="L16" s="205"/>
      <c r="M16" s="170"/>
    </row>
    <row r="17" spans="1:13" ht="21.75" customHeight="1" thickBot="1" x14ac:dyDescent="0.35">
      <c r="A17" s="198" t="s">
        <v>147</v>
      </c>
      <c r="B17" s="203"/>
      <c r="C17" s="203"/>
      <c r="D17" s="204"/>
      <c r="E17" s="208">
        <f>SUM(E11:E15)</f>
        <v>2117716</v>
      </c>
      <c r="F17" s="204"/>
      <c r="G17" s="208">
        <f>SUM(G11:G15)</f>
        <v>1045504</v>
      </c>
      <c r="H17" s="209"/>
      <c r="I17" s="208">
        <f>SUM(I11:I15)</f>
        <v>91877</v>
      </c>
      <c r="J17" s="209"/>
      <c r="K17" s="208">
        <f>SUM(K11:K15)</f>
        <v>73575</v>
      </c>
      <c r="L17" s="209"/>
      <c r="M17" s="208">
        <f>SUM(M11:M15)</f>
        <v>3328672</v>
      </c>
    </row>
    <row r="18" spans="1:13" ht="21.75" customHeight="1" thickTop="1" x14ac:dyDescent="0.3">
      <c r="A18" s="198"/>
      <c r="B18" s="203"/>
      <c r="C18" s="203"/>
      <c r="D18" s="204"/>
      <c r="E18" s="204"/>
      <c r="F18" s="204"/>
      <c r="G18" s="204"/>
      <c r="H18" s="209"/>
      <c r="I18" s="204"/>
      <c r="J18" s="209"/>
      <c r="K18" s="204"/>
      <c r="L18" s="209"/>
      <c r="M18" s="204"/>
    </row>
    <row r="19" spans="1:13" ht="21.75" customHeight="1" x14ac:dyDescent="0.3">
      <c r="A19" s="198" t="s">
        <v>155</v>
      </c>
      <c r="B19" s="203"/>
      <c r="C19" s="203"/>
      <c r="D19" s="169"/>
      <c r="E19" s="210">
        <v>2117716</v>
      </c>
      <c r="F19" s="169"/>
      <c r="G19" s="210">
        <v>1045504</v>
      </c>
      <c r="H19" s="205"/>
      <c r="I19" s="211">
        <v>91877</v>
      </c>
      <c r="J19" s="205"/>
      <c r="K19" s="210">
        <v>147106</v>
      </c>
      <c r="L19" s="205"/>
      <c r="M19" s="32">
        <f>SUM(E19:K19)</f>
        <v>3402203</v>
      </c>
    </row>
    <row r="20" spans="1:13" ht="6" customHeight="1" x14ac:dyDescent="0.3">
      <c r="A20" s="198"/>
      <c r="B20" s="203"/>
      <c r="C20" s="203"/>
      <c r="D20" s="169"/>
      <c r="E20" s="178"/>
      <c r="F20" s="169"/>
      <c r="G20" s="178"/>
      <c r="H20" s="205"/>
      <c r="I20" s="178"/>
      <c r="J20" s="205"/>
      <c r="K20" s="178"/>
      <c r="L20" s="205"/>
      <c r="M20" s="32"/>
    </row>
    <row r="21" spans="1:13" ht="21.75" customHeight="1" x14ac:dyDescent="0.3">
      <c r="A21" s="198" t="s">
        <v>143</v>
      </c>
      <c r="B21" s="203"/>
      <c r="C21" s="203"/>
      <c r="D21" s="169"/>
      <c r="E21" s="178"/>
      <c r="F21" s="169"/>
      <c r="G21" s="178"/>
      <c r="H21" s="205"/>
      <c r="I21" s="178"/>
      <c r="J21" s="205"/>
      <c r="K21" s="178"/>
      <c r="L21" s="205"/>
      <c r="M21" s="32"/>
    </row>
    <row r="22" spans="1:13" ht="21.75" customHeight="1" x14ac:dyDescent="0.3">
      <c r="A22" s="203" t="s">
        <v>145</v>
      </c>
      <c r="B22" s="203"/>
      <c r="C22" s="22">
        <v>13</v>
      </c>
      <c r="D22" s="169"/>
      <c r="E22" s="178">
        <v>0</v>
      </c>
      <c r="F22" s="169"/>
      <c r="G22" s="178">
        <v>0</v>
      </c>
      <c r="H22" s="205"/>
      <c r="I22" s="178">
        <v>2500</v>
      </c>
      <c r="J22" s="205"/>
      <c r="K22" s="178">
        <v>-2500</v>
      </c>
      <c r="L22" s="205"/>
      <c r="M22" s="32">
        <f>SUM(E22:K22)</f>
        <v>0</v>
      </c>
    </row>
    <row r="23" spans="1:13" ht="21.75" customHeight="1" x14ac:dyDescent="0.3">
      <c r="A23" s="171" t="s">
        <v>146</v>
      </c>
      <c r="C23" s="22">
        <v>13</v>
      </c>
      <c r="D23" s="169"/>
      <c r="E23" s="178">
        <v>0</v>
      </c>
      <c r="F23" s="169"/>
      <c r="G23" s="178">
        <v>0</v>
      </c>
      <c r="H23" s="205"/>
      <c r="I23" s="178">
        <v>0</v>
      </c>
      <c r="J23" s="205"/>
      <c r="K23" s="178">
        <v>-190593</v>
      </c>
      <c r="L23" s="205"/>
      <c r="M23" s="32">
        <f>SUM(E23:K23)</f>
        <v>-190593</v>
      </c>
    </row>
    <row r="24" spans="1:13" ht="21.75" customHeight="1" x14ac:dyDescent="0.3">
      <c r="A24" s="171" t="s">
        <v>107</v>
      </c>
      <c r="C24" s="203"/>
      <c r="D24" s="169"/>
      <c r="E24" s="182">
        <v>0</v>
      </c>
      <c r="F24" s="169"/>
      <c r="G24" s="182">
        <v>0</v>
      </c>
      <c r="H24" s="205"/>
      <c r="I24" s="182">
        <v>0</v>
      </c>
      <c r="J24" s="205"/>
      <c r="K24" s="182">
        <v>81040</v>
      </c>
      <c r="L24" s="205"/>
      <c r="M24" s="212">
        <f>SUM(E24:K24)</f>
        <v>81040</v>
      </c>
    </row>
    <row r="25" spans="1:13" ht="6" customHeight="1" x14ac:dyDescent="0.3">
      <c r="A25" s="203"/>
      <c r="B25" s="203"/>
      <c r="C25" s="203"/>
      <c r="D25" s="169"/>
      <c r="E25" s="178"/>
      <c r="F25" s="169"/>
      <c r="G25" s="178"/>
      <c r="H25" s="205"/>
      <c r="I25" s="178"/>
      <c r="J25" s="205"/>
      <c r="K25" s="178"/>
      <c r="L25" s="205"/>
      <c r="M25" s="181"/>
    </row>
    <row r="26" spans="1:13" ht="21.75" customHeight="1" thickBot="1" x14ac:dyDescent="0.35">
      <c r="A26" s="198" t="s">
        <v>150</v>
      </c>
      <c r="B26" s="203"/>
      <c r="C26" s="203"/>
      <c r="D26" s="204"/>
      <c r="E26" s="213">
        <f>SUM(E19:E24)</f>
        <v>2117716</v>
      </c>
      <c r="F26" s="204"/>
      <c r="G26" s="213">
        <f>SUM(G19:G24)</f>
        <v>1045504</v>
      </c>
      <c r="H26" s="209"/>
      <c r="I26" s="213">
        <f>SUM(I19:I24)</f>
        <v>94377</v>
      </c>
      <c r="J26" s="209"/>
      <c r="K26" s="213">
        <f>SUM(K19:K24)</f>
        <v>35053</v>
      </c>
      <c r="L26" s="209"/>
      <c r="M26" s="213">
        <f>SUM(M19:M24)</f>
        <v>3292650</v>
      </c>
    </row>
    <row r="27" spans="1:13" ht="10.5" customHeight="1" thickTop="1" x14ac:dyDescent="0.3">
      <c r="A27" s="198"/>
      <c r="B27" s="203"/>
      <c r="C27" s="203"/>
      <c r="D27" s="204"/>
      <c r="E27" s="204"/>
      <c r="F27" s="204"/>
      <c r="G27" s="204"/>
      <c r="H27" s="209"/>
      <c r="I27" s="204"/>
      <c r="J27" s="209"/>
      <c r="K27" s="204"/>
      <c r="L27" s="209"/>
      <c r="M27" s="204"/>
    </row>
    <row r="28" spans="1:13" ht="22.2" customHeight="1" x14ac:dyDescent="0.3">
      <c r="A28" s="83" t="s">
        <v>115</v>
      </c>
      <c r="B28" s="83"/>
      <c r="C28" s="83"/>
      <c r="D28" s="214"/>
      <c r="E28" s="214"/>
      <c r="F28" s="214"/>
      <c r="G28" s="214"/>
      <c r="H28" s="215"/>
      <c r="I28" s="216"/>
      <c r="J28" s="215"/>
      <c r="K28" s="216"/>
      <c r="L28" s="217"/>
      <c r="M28" s="216"/>
    </row>
  </sheetData>
  <mergeCells count="2">
    <mergeCell ref="E5:M5"/>
    <mergeCell ref="I6:K6"/>
  </mergeCells>
  <pageMargins left="0.8" right="0.8" top="0.5" bottom="0.6" header="0.49" footer="0.4"/>
  <pageSetup paperSize="9" firstPageNumber="8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010252-F11E-4803-A02E-47E65540EA08}">
  <dimension ref="A1:K135"/>
  <sheetViews>
    <sheetView tabSelected="1" topLeftCell="A126" zoomScaleNormal="100" zoomScaleSheetLayoutView="100" workbookViewId="0">
      <selection activeCell="E113" sqref="E113"/>
    </sheetView>
  </sheetViews>
  <sheetFormatPr defaultColWidth="9.44140625" defaultRowHeight="18.600000000000001" x14ac:dyDescent="0.3"/>
  <cols>
    <col min="1" max="1" width="1.5546875" style="97" customWidth="1"/>
    <col min="2" max="2" width="40.33203125" style="97" customWidth="1"/>
    <col min="3" max="3" width="7.5546875" style="84" customWidth="1"/>
    <col min="4" max="4" width="0.5546875" style="97" customWidth="1"/>
    <col min="5" max="5" width="12" style="222" customWidth="1"/>
    <col min="6" max="6" width="0.5546875" style="97" customWidth="1"/>
    <col min="7" max="7" width="12" style="223" customWidth="1"/>
    <col min="8" max="8" width="0.5546875" style="97" customWidth="1"/>
    <col min="9" max="9" width="12" style="142" customWidth="1"/>
    <col min="10" max="10" width="0.5546875" style="138" customWidth="1"/>
    <col min="11" max="11" width="12" style="142" customWidth="1"/>
    <col min="12" max="16384" width="9.44140625" style="97"/>
  </cols>
  <sheetData>
    <row r="1" spans="1:11" s="156" customFormat="1" ht="21.75" customHeight="1" x14ac:dyDescent="0.3">
      <c r="A1" s="70" t="s">
        <v>0</v>
      </c>
      <c r="B1" s="114"/>
      <c r="C1" s="84"/>
      <c r="D1" s="221"/>
      <c r="E1" s="222"/>
      <c r="F1" s="221"/>
      <c r="G1" s="223"/>
      <c r="H1" s="221"/>
      <c r="I1" s="95"/>
      <c r="J1" s="224"/>
      <c r="K1" s="95"/>
    </row>
    <row r="2" spans="1:11" s="156" customFormat="1" ht="21.75" customHeight="1" x14ac:dyDescent="0.3">
      <c r="A2" s="114" t="s">
        <v>156</v>
      </c>
      <c r="B2" s="114"/>
      <c r="C2" s="84"/>
      <c r="D2" s="221"/>
      <c r="E2" s="222"/>
      <c r="F2" s="221"/>
      <c r="G2" s="223"/>
      <c r="H2" s="221"/>
      <c r="I2" s="142"/>
      <c r="J2" s="224"/>
      <c r="K2" s="142"/>
    </row>
    <row r="3" spans="1:11" s="156" customFormat="1" ht="21.75" customHeight="1" x14ac:dyDescent="0.3">
      <c r="A3" s="225" t="str">
        <f>'6(9M)'!A3</f>
        <v>สำหรับงวดเก้าเดือนสิ้นสุดวันที่ 30 กันยายน พ.ศ. 2566</v>
      </c>
      <c r="B3" s="225"/>
      <c r="C3" s="148"/>
      <c r="D3" s="226"/>
      <c r="E3" s="227"/>
      <c r="F3" s="226"/>
      <c r="G3" s="228"/>
      <c r="H3" s="226"/>
      <c r="I3" s="175"/>
      <c r="J3" s="229"/>
      <c r="K3" s="175"/>
    </row>
    <row r="4" spans="1:11" s="156" customFormat="1" ht="19.8" x14ac:dyDescent="0.3">
      <c r="A4" s="114"/>
      <c r="B4" s="114"/>
      <c r="C4" s="84"/>
      <c r="D4" s="221"/>
      <c r="E4" s="222"/>
      <c r="F4" s="221"/>
      <c r="G4" s="223"/>
      <c r="H4" s="221"/>
      <c r="I4" s="142"/>
      <c r="J4" s="224"/>
      <c r="K4" s="142"/>
    </row>
    <row r="5" spans="1:11" s="156" customFormat="1" ht="20.100000000000001" customHeight="1" x14ac:dyDescent="0.3">
      <c r="A5" s="114"/>
      <c r="B5" s="114"/>
      <c r="C5" s="84"/>
      <c r="D5" s="221"/>
      <c r="E5" s="287" t="s">
        <v>3</v>
      </c>
      <c r="F5" s="287"/>
      <c r="G5" s="287"/>
      <c r="H5" s="89"/>
      <c r="I5" s="288" t="s">
        <v>4</v>
      </c>
      <c r="J5" s="288"/>
      <c r="K5" s="288"/>
    </row>
    <row r="6" spans="1:11" s="156" customFormat="1" ht="20.100000000000001" customHeight="1" x14ac:dyDescent="0.3">
      <c r="A6" s="114"/>
      <c r="B6" s="114"/>
      <c r="C6" s="84"/>
      <c r="D6" s="221"/>
      <c r="E6" s="230" t="s">
        <v>7</v>
      </c>
      <c r="F6" s="75"/>
      <c r="G6" s="231" t="s">
        <v>7</v>
      </c>
      <c r="H6" s="75"/>
      <c r="I6" s="102" t="s">
        <v>7</v>
      </c>
      <c r="J6" s="75"/>
      <c r="K6" s="102" t="s">
        <v>7</v>
      </c>
    </row>
    <row r="7" spans="1:11" ht="20.100000000000001" customHeight="1" x14ac:dyDescent="0.3">
      <c r="C7" s="232"/>
      <c r="D7" s="232"/>
      <c r="E7" s="233" t="s">
        <v>9</v>
      </c>
      <c r="F7" s="234"/>
      <c r="G7" s="235" t="s">
        <v>10</v>
      </c>
      <c r="H7" s="16"/>
      <c r="I7" s="235" t="s">
        <v>9</v>
      </c>
      <c r="J7" s="234"/>
      <c r="K7" s="235" t="s">
        <v>10</v>
      </c>
    </row>
    <row r="8" spans="1:11" s="156" customFormat="1" ht="20.100000000000001" customHeight="1" x14ac:dyDescent="0.3">
      <c r="A8" s="97"/>
      <c r="B8" s="97"/>
      <c r="C8" s="151" t="s">
        <v>11</v>
      </c>
      <c r="D8" s="96"/>
      <c r="E8" s="236" t="s">
        <v>12</v>
      </c>
      <c r="F8" s="95"/>
      <c r="G8" s="237" t="s">
        <v>12</v>
      </c>
      <c r="H8" s="96"/>
      <c r="I8" s="162" t="s">
        <v>12</v>
      </c>
      <c r="J8" s="95"/>
      <c r="K8" s="162" t="s">
        <v>12</v>
      </c>
    </row>
    <row r="9" spans="1:11" s="156" customFormat="1" ht="6" customHeight="1" x14ac:dyDescent="0.3">
      <c r="A9" s="97"/>
      <c r="B9" s="97"/>
      <c r="C9" s="96"/>
      <c r="D9" s="96"/>
      <c r="E9" s="238"/>
      <c r="F9" s="95"/>
      <c r="G9" s="239"/>
      <c r="H9" s="96"/>
      <c r="I9" s="240"/>
      <c r="J9" s="95"/>
      <c r="K9" s="95"/>
    </row>
    <row r="10" spans="1:11" ht="20.100000000000001" customHeight="1" x14ac:dyDescent="0.3">
      <c r="A10" s="241" t="s">
        <v>157</v>
      </c>
      <c r="B10" s="156"/>
      <c r="D10" s="84"/>
      <c r="E10" s="242"/>
      <c r="F10" s="84"/>
      <c r="H10" s="84"/>
      <c r="I10" s="243"/>
      <c r="J10" s="142"/>
      <c r="K10" s="223"/>
    </row>
    <row r="11" spans="1:11" ht="20.100000000000001" customHeight="1" x14ac:dyDescent="0.3">
      <c r="A11" s="101" t="s">
        <v>158</v>
      </c>
      <c r="B11" s="244"/>
      <c r="D11" s="84"/>
      <c r="E11" s="119">
        <f>'6(9M)'!D25</f>
        <v>527276</v>
      </c>
      <c r="F11" s="118"/>
      <c r="G11" s="118">
        <v>638992</v>
      </c>
      <c r="H11" s="118"/>
      <c r="I11" s="119">
        <f>'6(9M)'!H25</f>
        <v>82600</v>
      </c>
      <c r="J11" s="31"/>
      <c r="K11" s="118">
        <v>-125094</v>
      </c>
    </row>
    <row r="12" spans="1:11" ht="20.100000000000001" customHeight="1" x14ac:dyDescent="0.3">
      <c r="A12" s="101" t="s">
        <v>159</v>
      </c>
      <c r="B12" s="244"/>
      <c r="E12" s="245"/>
      <c r="F12" s="246"/>
      <c r="G12" s="246"/>
      <c r="H12" s="246"/>
      <c r="I12" s="245"/>
      <c r="K12" s="246"/>
    </row>
    <row r="13" spans="1:11" ht="20.100000000000001" customHeight="1" x14ac:dyDescent="0.3">
      <c r="B13" s="101" t="s">
        <v>160</v>
      </c>
      <c r="C13" s="247"/>
      <c r="D13" s="84"/>
      <c r="E13" s="248">
        <v>354642</v>
      </c>
      <c r="F13" s="118"/>
      <c r="G13" s="118">
        <v>200739</v>
      </c>
      <c r="H13" s="118"/>
      <c r="I13" s="119">
        <v>6915</v>
      </c>
      <c r="J13" s="25"/>
      <c r="K13" s="118">
        <v>11810</v>
      </c>
    </row>
    <row r="14" spans="1:11" ht="20.100000000000001" customHeight="1" x14ac:dyDescent="0.3">
      <c r="B14" s="101" t="s">
        <v>161</v>
      </c>
      <c r="C14" s="247">
        <v>10</v>
      </c>
      <c r="D14" s="84"/>
      <c r="E14" s="248">
        <v>59066</v>
      </c>
      <c r="F14" s="118"/>
      <c r="G14" s="118">
        <v>49122</v>
      </c>
      <c r="H14" s="118"/>
      <c r="I14" s="119">
        <v>1087</v>
      </c>
      <c r="J14" s="25"/>
      <c r="K14" s="118">
        <v>1461</v>
      </c>
    </row>
    <row r="15" spans="1:11" ht="20.100000000000001" customHeight="1" x14ac:dyDescent="0.3">
      <c r="B15" s="101" t="s">
        <v>99</v>
      </c>
      <c r="C15" s="247">
        <v>9.1999999999999993</v>
      </c>
      <c r="D15" s="84"/>
      <c r="E15" s="248">
        <v>-539152</v>
      </c>
      <c r="F15" s="118"/>
      <c r="G15" s="118">
        <v>-495122</v>
      </c>
      <c r="H15" s="118"/>
      <c r="I15" s="119">
        <v>0</v>
      </c>
      <c r="J15" s="25"/>
      <c r="K15" s="118">
        <v>0</v>
      </c>
    </row>
    <row r="16" spans="1:11" ht="20.100000000000001" customHeight="1" x14ac:dyDescent="0.3">
      <c r="B16" s="101" t="s">
        <v>162</v>
      </c>
      <c r="C16" s="247"/>
      <c r="D16" s="84"/>
      <c r="E16" s="248">
        <v>3696</v>
      </c>
      <c r="F16" s="118"/>
      <c r="G16" s="118">
        <v>3632</v>
      </c>
      <c r="H16" s="118"/>
      <c r="I16" s="119">
        <v>3696</v>
      </c>
      <c r="J16" s="25"/>
      <c r="K16" s="118">
        <v>3632</v>
      </c>
    </row>
    <row r="17" spans="1:11" ht="20.100000000000001" customHeight="1" x14ac:dyDescent="0.3">
      <c r="B17" s="97" t="s">
        <v>163</v>
      </c>
      <c r="C17" s="247"/>
      <c r="D17" s="84"/>
      <c r="E17" s="119"/>
      <c r="F17" s="118"/>
      <c r="G17" s="118"/>
      <c r="H17" s="118"/>
      <c r="I17" s="119"/>
      <c r="J17" s="25"/>
      <c r="K17" s="118"/>
    </row>
    <row r="18" spans="1:11" ht="20.100000000000001" customHeight="1" x14ac:dyDescent="0.3">
      <c r="B18" s="97" t="s">
        <v>164</v>
      </c>
      <c r="C18" s="247">
        <v>7</v>
      </c>
      <c r="D18" s="84"/>
      <c r="E18" s="245">
        <v>-19</v>
      </c>
      <c r="F18" s="118"/>
      <c r="G18" s="169">
        <v>0</v>
      </c>
      <c r="H18" s="118"/>
      <c r="I18" s="119">
        <v>0</v>
      </c>
      <c r="J18" s="25"/>
      <c r="K18" s="118">
        <v>0</v>
      </c>
    </row>
    <row r="19" spans="1:11" ht="20.100000000000001" customHeight="1" x14ac:dyDescent="0.3">
      <c r="B19" s="5" t="s">
        <v>165</v>
      </c>
      <c r="C19" s="247"/>
      <c r="D19" s="84"/>
      <c r="E19" s="245">
        <v>-524595</v>
      </c>
      <c r="F19" s="169"/>
      <c r="G19" s="169">
        <v>-68404</v>
      </c>
      <c r="H19" s="169"/>
      <c r="I19" s="178">
        <v>222484</v>
      </c>
      <c r="J19" s="25"/>
      <c r="K19" s="169">
        <v>335204</v>
      </c>
    </row>
    <row r="20" spans="1:11" ht="20.100000000000001" customHeight="1" x14ac:dyDescent="0.3">
      <c r="B20" s="101" t="s">
        <v>166</v>
      </c>
      <c r="C20" s="247"/>
      <c r="D20" s="84"/>
      <c r="E20" s="245">
        <v>529</v>
      </c>
      <c r="F20" s="118"/>
      <c r="G20" s="169">
        <v>0</v>
      </c>
      <c r="H20" s="118"/>
      <c r="I20" s="119">
        <v>0</v>
      </c>
      <c r="J20" s="25"/>
      <c r="K20" s="118">
        <v>0</v>
      </c>
    </row>
    <row r="21" spans="1:11" ht="20.100000000000001" customHeight="1" x14ac:dyDescent="0.3">
      <c r="B21" s="101" t="s">
        <v>167</v>
      </c>
      <c r="C21" s="247"/>
      <c r="D21" s="84"/>
      <c r="E21" s="245">
        <v>51623</v>
      </c>
      <c r="F21" s="118"/>
      <c r="G21" s="169">
        <v>0</v>
      </c>
      <c r="H21" s="118"/>
      <c r="I21" s="119">
        <v>0</v>
      </c>
      <c r="J21" s="25"/>
      <c r="K21" s="118">
        <v>0</v>
      </c>
    </row>
    <row r="22" spans="1:11" ht="20.100000000000001" customHeight="1" x14ac:dyDescent="0.3">
      <c r="B22" s="101" t="s">
        <v>168</v>
      </c>
      <c r="C22" s="247">
        <v>12</v>
      </c>
      <c r="D22" s="84"/>
      <c r="E22" s="245">
        <v>0</v>
      </c>
      <c r="F22" s="118"/>
      <c r="G22" s="169">
        <v>-234437</v>
      </c>
      <c r="H22" s="118"/>
      <c r="I22" s="119">
        <v>0</v>
      </c>
      <c r="J22" s="25"/>
      <c r="K22" s="118">
        <v>0</v>
      </c>
    </row>
    <row r="23" spans="1:11" ht="19.2" customHeight="1" x14ac:dyDescent="0.3">
      <c r="B23" s="101" t="s">
        <v>169</v>
      </c>
      <c r="C23" s="247"/>
      <c r="D23" s="84"/>
      <c r="E23" s="245">
        <v>4210</v>
      </c>
      <c r="F23" s="118"/>
      <c r="G23" s="169">
        <v>66</v>
      </c>
      <c r="H23" s="118"/>
      <c r="I23" s="119">
        <v>0</v>
      </c>
      <c r="J23" s="25"/>
      <c r="K23" s="118">
        <v>0</v>
      </c>
    </row>
    <row r="24" spans="1:11" ht="20.100000000000001" customHeight="1" x14ac:dyDescent="0.3">
      <c r="B24" s="101" t="s">
        <v>94</v>
      </c>
      <c r="C24" s="247">
        <v>14.1</v>
      </c>
      <c r="D24" s="84"/>
      <c r="E24" s="119">
        <v>0</v>
      </c>
      <c r="F24" s="118"/>
      <c r="G24" s="169">
        <v>0</v>
      </c>
      <c r="H24" s="118"/>
      <c r="I24" s="119">
        <v>-576400</v>
      </c>
      <c r="J24" s="25"/>
      <c r="K24" s="118">
        <v>-480750</v>
      </c>
    </row>
    <row r="25" spans="1:11" ht="20.100000000000001" customHeight="1" x14ac:dyDescent="0.3">
      <c r="B25" s="101" t="s">
        <v>170</v>
      </c>
      <c r="D25" s="84"/>
      <c r="E25" s="245">
        <v>-2480</v>
      </c>
      <c r="F25" s="118"/>
      <c r="G25" s="169">
        <v>-371</v>
      </c>
      <c r="H25" s="118"/>
      <c r="I25" s="119">
        <v>-4720</v>
      </c>
      <c r="J25" s="25"/>
      <c r="K25" s="118">
        <v>-6306</v>
      </c>
    </row>
    <row r="26" spans="1:11" ht="20.100000000000001" customHeight="1" x14ac:dyDescent="0.3">
      <c r="B26" s="97" t="s">
        <v>98</v>
      </c>
      <c r="C26" s="247"/>
      <c r="D26" s="84"/>
      <c r="E26" s="245">
        <v>349043</v>
      </c>
      <c r="F26" s="118"/>
      <c r="G26" s="169">
        <v>230570</v>
      </c>
      <c r="H26" s="118"/>
      <c r="I26" s="119">
        <v>240252</v>
      </c>
      <c r="J26" s="25"/>
      <c r="K26" s="118">
        <v>193778</v>
      </c>
    </row>
    <row r="27" spans="1:11" ht="20.100000000000001" customHeight="1" x14ac:dyDescent="0.3">
      <c r="B27" s="97" t="s">
        <v>171</v>
      </c>
      <c r="C27" s="247"/>
      <c r="D27" s="84"/>
      <c r="E27" s="249">
        <v>3828</v>
      </c>
      <c r="F27" s="118"/>
      <c r="G27" s="250">
        <v>2849</v>
      </c>
      <c r="H27" s="118"/>
      <c r="I27" s="249">
        <v>0</v>
      </c>
      <c r="J27" s="25"/>
      <c r="K27" s="250">
        <v>0</v>
      </c>
    </row>
    <row r="28" spans="1:11" ht="6" customHeight="1" x14ac:dyDescent="0.3">
      <c r="A28" s="244"/>
      <c r="B28" s="244"/>
      <c r="D28" s="84"/>
      <c r="E28" s="119"/>
      <c r="F28" s="251"/>
      <c r="G28" s="141"/>
      <c r="H28" s="251"/>
      <c r="I28" s="145"/>
      <c r="J28" s="84"/>
      <c r="K28" s="141"/>
    </row>
    <row r="29" spans="1:11" ht="20.100000000000001" customHeight="1" x14ac:dyDescent="0.3">
      <c r="C29" s="247"/>
      <c r="D29" s="84"/>
      <c r="E29" s="119">
        <f>SUM(E11:E27)</f>
        <v>287667</v>
      </c>
      <c r="F29" s="252"/>
      <c r="G29" s="118">
        <f>SUM(G11:G27)</f>
        <v>327636</v>
      </c>
      <c r="H29" s="252"/>
      <c r="I29" s="119">
        <f>SUM(I11:I27)</f>
        <v>-24086</v>
      </c>
      <c r="J29" s="84"/>
      <c r="K29" s="118">
        <f>SUM(K11:K27)</f>
        <v>-66265</v>
      </c>
    </row>
    <row r="30" spans="1:11" ht="20.100000000000001" customHeight="1" x14ac:dyDescent="0.3">
      <c r="A30" s="101" t="s">
        <v>172</v>
      </c>
      <c r="B30" s="244"/>
      <c r="D30" s="84"/>
      <c r="E30" s="119"/>
      <c r="F30" s="252"/>
      <c r="G30" s="141"/>
      <c r="H30" s="252"/>
      <c r="I30" s="145"/>
      <c r="J30" s="84"/>
      <c r="K30" s="141"/>
    </row>
    <row r="31" spans="1:11" ht="20.100000000000001" customHeight="1" x14ac:dyDescent="0.3">
      <c r="B31" s="253" t="s">
        <v>21</v>
      </c>
      <c r="D31" s="84"/>
      <c r="E31" s="119">
        <v>-79015</v>
      </c>
      <c r="F31" s="252"/>
      <c r="G31" s="118">
        <v>-2267</v>
      </c>
      <c r="H31" s="252"/>
      <c r="I31" s="119">
        <v>-221269</v>
      </c>
      <c r="J31" s="254"/>
      <c r="K31" s="118">
        <v>36286</v>
      </c>
    </row>
    <row r="32" spans="1:11" ht="20.100000000000001" customHeight="1" x14ac:dyDescent="0.3">
      <c r="B32" s="97" t="s">
        <v>24</v>
      </c>
      <c r="C32" s="247"/>
      <c r="D32" s="84"/>
      <c r="E32" s="119">
        <v>-2103</v>
      </c>
      <c r="F32" s="252"/>
      <c r="G32" s="118">
        <v>-5398</v>
      </c>
      <c r="H32" s="252"/>
      <c r="I32" s="119">
        <v>0</v>
      </c>
      <c r="J32" s="254"/>
      <c r="K32" s="118" t="s">
        <v>81</v>
      </c>
    </row>
    <row r="33" spans="1:11" ht="20.100000000000001" customHeight="1" x14ac:dyDescent="0.3">
      <c r="B33" s="253" t="s">
        <v>25</v>
      </c>
      <c r="D33" s="84"/>
      <c r="E33" s="119">
        <v>17677</v>
      </c>
      <c r="F33" s="252"/>
      <c r="G33" s="118">
        <v>23172</v>
      </c>
      <c r="H33" s="252"/>
      <c r="I33" s="119">
        <v>-4865</v>
      </c>
      <c r="J33" s="254"/>
      <c r="K33" s="118" t="s">
        <v>81</v>
      </c>
    </row>
    <row r="34" spans="1:11" ht="20.100000000000001" customHeight="1" x14ac:dyDescent="0.3">
      <c r="B34" s="40" t="s">
        <v>26</v>
      </c>
      <c r="D34" s="84"/>
      <c r="E34" s="119">
        <v>-71491</v>
      </c>
      <c r="F34" s="252"/>
      <c r="G34" s="118">
        <v>-235397</v>
      </c>
      <c r="H34" s="252"/>
      <c r="I34" s="119">
        <v>4</v>
      </c>
      <c r="J34" s="254"/>
      <c r="K34" s="118">
        <v>-10</v>
      </c>
    </row>
    <row r="35" spans="1:11" ht="20.100000000000001" customHeight="1" x14ac:dyDescent="0.3">
      <c r="B35" s="253" t="s">
        <v>27</v>
      </c>
      <c r="D35" s="84"/>
      <c r="E35" s="119">
        <v>254386</v>
      </c>
      <c r="F35" s="252"/>
      <c r="G35" s="118">
        <v>-354</v>
      </c>
      <c r="H35" s="252"/>
      <c r="I35" s="119">
        <v>117830</v>
      </c>
      <c r="J35" s="254"/>
      <c r="K35" s="118">
        <v>-647</v>
      </c>
    </row>
    <row r="36" spans="1:11" ht="20.100000000000001" customHeight="1" x14ac:dyDescent="0.3">
      <c r="B36" s="253" t="s">
        <v>40</v>
      </c>
      <c r="D36" s="84"/>
      <c r="E36" s="119">
        <v>-34397</v>
      </c>
      <c r="F36" s="252"/>
      <c r="G36" s="118">
        <v>120</v>
      </c>
      <c r="H36" s="252"/>
      <c r="I36" s="119">
        <v>-31091</v>
      </c>
      <c r="J36" s="254"/>
      <c r="K36" s="118">
        <v>-571</v>
      </c>
    </row>
    <row r="37" spans="1:11" ht="20.100000000000001" customHeight="1" x14ac:dyDescent="0.3">
      <c r="B37" s="253" t="s">
        <v>49</v>
      </c>
      <c r="D37" s="84"/>
      <c r="E37" s="119">
        <v>196345</v>
      </c>
      <c r="F37" s="252"/>
      <c r="G37" s="118">
        <v>-17645</v>
      </c>
      <c r="H37" s="252"/>
      <c r="I37" s="119">
        <v>227254</v>
      </c>
      <c r="J37" s="254"/>
      <c r="K37" s="118">
        <v>8696</v>
      </c>
    </row>
    <row r="38" spans="1:11" ht="20.100000000000001" customHeight="1" x14ac:dyDescent="0.3">
      <c r="B38" s="253" t="s">
        <v>56</v>
      </c>
      <c r="D38" s="84"/>
      <c r="E38" s="119">
        <v>-981</v>
      </c>
      <c r="F38" s="252"/>
      <c r="G38" s="118">
        <v>-6645</v>
      </c>
      <c r="H38" s="252"/>
      <c r="I38" s="119">
        <v>-2405</v>
      </c>
      <c r="J38" s="254"/>
      <c r="K38" s="118">
        <v>-3481</v>
      </c>
    </row>
    <row r="39" spans="1:11" ht="20.100000000000001" customHeight="1" x14ac:dyDescent="0.3">
      <c r="B39" s="253" t="s">
        <v>173</v>
      </c>
      <c r="D39" s="84"/>
      <c r="E39" s="249">
        <v>0</v>
      </c>
      <c r="F39" s="252"/>
      <c r="G39" s="250">
        <v>-3599</v>
      </c>
      <c r="H39" s="252"/>
      <c r="I39" s="249">
        <v>0</v>
      </c>
      <c r="J39" s="254"/>
      <c r="K39" s="250">
        <v>-3599</v>
      </c>
    </row>
    <row r="40" spans="1:11" ht="6" customHeight="1" x14ac:dyDescent="0.3">
      <c r="A40" s="244"/>
      <c r="B40" s="244"/>
      <c r="D40" s="84"/>
      <c r="E40" s="119"/>
      <c r="F40" s="251"/>
      <c r="G40" s="141"/>
      <c r="H40" s="251"/>
      <c r="I40" s="145"/>
      <c r="J40" s="84"/>
      <c r="K40" s="141"/>
    </row>
    <row r="41" spans="1:11" ht="20.100000000000001" customHeight="1" x14ac:dyDescent="0.3">
      <c r="A41" s="5" t="s">
        <v>174</v>
      </c>
      <c r="B41" s="1"/>
      <c r="D41" s="84"/>
      <c r="E41" s="119">
        <f>SUM(E29:E39)</f>
        <v>568088</v>
      </c>
      <c r="F41" s="251"/>
      <c r="G41" s="118">
        <f>SUM(G29:G39)</f>
        <v>79623</v>
      </c>
      <c r="H41" s="251"/>
      <c r="I41" s="119">
        <f>SUM(I29:I39)</f>
        <v>61372</v>
      </c>
      <c r="J41" s="84"/>
      <c r="K41" s="118">
        <f>SUM(K29:K39)</f>
        <v>-29591</v>
      </c>
    </row>
    <row r="42" spans="1:11" ht="20.100000000000001" customHeight="1" x14ac:dyDescent="0.3">
      <c r="A42" s="5" t="s">
        <v>175</v>
      </c>
      <c r="B42" s="1"/>
      <c r="D42" s="84"/>
      <c r="E42" s="119">
        <v>3380</v>
      </c>
      <c r="F42" s="251"/>
      <c r="G42" s="118">
        <v>3724</v>
      </c>
      <c r="H42" s="251"/>
      <c r="I42" s="119">
        <v>3380</v>
      </c>
      <c r="J42" s="255"/>
      <c r="K42" s="118">
        <v>2693</v>
      </c>
    </row>
    <row r="43" spans="1:11" ht="20.100000000000001" customHeight="1" x14ac:dyDescent="0.3">
      <c r="A43" s="5" t="s">
        <v>176</v>
      </c>
      <c r="B43" s="5"/>
      <c r="D43" s="84"/>
      <c r="E43" s="249">
        <v>-13256</v>
      </c>
      <c r="F43" s="251"/>
      <c r="G43" s="250">
        <v>-17996</v>
      </c>
      <c r="H43" s="251"/>
      <c r="I43" s="249">
        <v>-3506</v>
      </c>
      <c r="J43" s="254"/>
      <c r="K43" s="250">
        <v>-4233</v>
      </c>
    </row>
    <row r="44" spans="1:11" ht="6" customHeight="1" x14ac:dyDescent="0.3">
      <c r="A44" s="256"/>
      <c r="B44" s="256"/>
      <c r="D44" s="84"/>
      <c r="E44" s="119"/>
      <c r="F44" s="251"/>
      <c r="G44" s="141"/>
      <c r="H44" s="251"/>
      <c r="I44" s="145"/>
      <c r="J44" s="84"/>
      <c r="K44" s="141"/>
    </row>
    <row r="45" spans="1:11" ht="20.100000000000001" customHeight="1" x14ac:dyDescent="0.3">
      <c r="A45" s="5" t="s">
        <v>177</v>
      </c>
      <c r="B45" s="5"/>
      <c r="D45" s="84"/>
      <c r="E45" s="249">
        <f>SUM(E41:E43)</f>
        <v>558212</v>
      </c>
      <c r="F45" s="251"/>
      <c r="G45" s="250">
        <f>SUM(G41:G43)</f>
        <v>65351</v>
      </c>
      <c r="H45" s="251"/>
      <c r="I45" s="249">
        <f>SUM(I41:I43)</f>
        <v>61246</v>
      </c>
      <c r="J45" s="84"/>
      <c r="K45" s="250">
        <f>SUM(K41:K43)</f>
        <v>-31131</v>
      </c>
    </row>
    <row r="46" spans="1:11" ht="12.75" customHeight="1" x14ac:dyDescent="0.3">
      <c r="D46" s="84"/>
      <c r="E46" s="141"/>
      <c r="F46" s="251"/>
      <c r="G46" s="118"/>
      <c r="H46" s="84"/>
      <c r="I46" s="118"/>
      <c r="J46" s="118"/>
      <c r="K46" s="118"/>
    </row>
    <row r="47" spans="1:11" ht="22.2" customHeight="1" x14ac:dyDescent="0.3">
      <c r="A47" s="293" t="s">
        <v>115</v>
      </c>
      <c r="B47" s="293"/>
      <c r="C47" s="293"/>
      <c r="D47" s="293"/>
      <c r="E47" s="293"/>
      <c r="F47" s="293"/>
      <c r="G47" s="293"/>
      <c r="H47" s="293"/>
      <c r="I47" s="293"/>
      <c r="J47" s="293"/>
      <c r="K47" s="293"/>
    </row>
    <row r="48" spans="1:11" ht="21.75" customHeight="1" x14ac:dyDescent="0.3">
      <c r="A48" s="114" t="str">
        <f>A1</f>
        <v xml:space="preserve">บริษัท ไทย โซล่าร์ เอ็นเนอร์ยี่ จำกัด (มหาชน) </v>
      </c>
      <c r="B48" s="114"/>
      <c r="D48" s="221"/>
      <c r="F48" s="221"/>
      <c r="H48" s="221"/>
      <c r="I48" s="95"/>
      <c r="J48" s="224"/>
      <c r="K48" s="95"/>
    </row>
    <row r="49" spans="1:11" ht="21.75" customHeight="1" x14ac:dyDescent="0.3">
      <c r="A49" s="114" t="s">
        <v>178</v>
      </c>
      <c r="B49" s="114"/>
      <c r="D49" s="221"/>
      <c r="F49" s="221"/>
      <c r="H49" s="221"/>
      <c r="J49" s="224"/>
    </row>
    <row r="50" spans="1:11" ht="21.75" customHeight="1" x14ac:dyDescent="0.3">
      <c r="A50" s="225" t="str">
        <f>+A3</f>
        <v>สำหรับงวดเก้าเดือนสิ้นสุดวันที่ 30 กันยายน พ.ศ. 2566</v>
      </c>
      <c r="B50" s="225"/>
      <c r="C50" s="148"/>
      <c r="D50" s="226"/>
      <c r="E50" s="227"/>
      <c r="F50" s="226"/>
      <c r="G50" s="228"/>
      <c r="H50" s="226"/>
      <c r="I50" s="175"/>
      <c r="J50" s="229"/>
      <c r="K50" s="175"/>
    </row>
    <row r="51" spans="1:11" ht="18" customHeight="1" x14ac:dyDescent="0.3">
      <c r="A51" s="114"/>
      <c r="B51" s="114"/>
      <c r="D51" s="221"/>
      <c r="F51" s="221"/>
      <c r="H51" s="221"/>
      <c r="J51" s="224"/>
    </row>
    <row r="52" spans="1:11" ht="20.85" customHeight="1" x14ac:dyDescent="0.3">
      <c r="A52" s="114"/>
      <c r="B52" s="114"/>
      <c r="D52" s="221"/>
      <c r="E52" s="287" t="s">
        <v>3</v>
      </c>
      <c r="F52" s="287"/>
      <c r="G52" s="287"/>
      <c r="H52" s="89"/>
      <c r="I52" s="288" t="s">
        <v>4</v>
      </c>
      <c r="J52" s="288"/>
      <c r="K52" s="288"/>
    </row>
    <row r="53" spans="1:11" ht="20.85" customHeight="1" x14ac:dyDescent="0.3">
      <c r="A53" s="114"/>
      <c r="B53" s="114"/>
      <c r="D53" s="221"/>
      <c r="E53" s="230" t="s">
        <v>7</v>
      </c>
      <c r="F53" s="75"/>
      <c r="G53" s="231" t="s">
        <v>7</v>
      </c>
      <c r="H53" s="75"/>
      <c r="I53" s="102" t="s">
        <v>7</v>
      </c>
      <c r="J53" s="75"/>
      <c r="K53" s="102" t="s">
        <v>7</v>
      </c>
    </row>
    <row r="54" spans="1:11" ht="20.85" customHeight="1" x14ac:dyDescent="0.3">
      <c r="C54" s="96"/>
      <c r="D54" s="96"/>
      <c r="E54" s="233" t="s">
        <v>9</v>
      </c>
      <c r="F54" s="234"/>
      <c r="G54" s="235" t="s">
        <v>10</v>
      </c>
      <c r="H54" s="16"/>
      <c r="I54" s="235" t="s">
        <v>9</v>
      </c>
      <c r="J54" s="234"/>
      <c r="K54" s="235" t="s">
        <v>10</v>
      </c>
    </row>
    <row r="55" spans="1:11" s="156" customFormat="1" ht="20.85" customHeight="1" x14ac:dyDescent="0.3">
      <c r="A55" s="97"/>
      <c r="B55" s="97"/>
      <c r="C55" s="257" t="s">
        <v>11</v>
      </c>
      <c r="D55" s="96"/>
      <c r="E55" s="236" t="s">
        <v>12</v>
      </c>
      <c r="F55" s="95"/>
      <c r="G55" s="237" t="s">
        <v>12</v>
      </c>
      <c r="H55" s="96"/>
      <c r="I55" s="162" t="s">
        <v>12</v>
      </c>
      <c r="J55" s="95"/>
      <c r="K55" s="162" t="s">
        <v>12</v>
      </c>
    </row>
    <row r="56" spans="1:11" s="156" customFormat="1" ht="6" customHeight="1" x14ac:dyDescent="0.3">
      <c r="A56" s="97"/>
      <c r="B56" s="97"/>
      <c r="C56" s="258"/>
      <c r="D56" s="96"/>
      <c r="E56" s="238"/>
      <c r="F56" s="95"/>
      <c r="G56" s="239"/>
      <c r="H56" s="96"/>
      <c r="I56" s="240"/>
      <c r="J56" s="95"/>
      <c r="K56" s="95"/>
    </row>
    <row r="57" spans="1:11" ht="20.85" customHeight="1" x14ac:dyDescent="0.3">
      <c r="A57" s="156" t="s">
        <v>179</v>
      </c>
      <c r="B57" s="156"/>
      <c r="D57" s="84"/>
      <c r="E57" s="245"/>
      <c r="F57" s="142"/>
      <c r="H57" s="142"/>
      <c r="I57" s="243"/>
      <c r="J57" s="84"/>
    </row>
    <row r="58" spans="1:11" ht="20.85" customHeight="1" x14ac:dyDescent="0.45">
      <c r="A58" s="259" t="s">
        <v>180</v>
      </c>
      <c r="B58" s="259"/>
      <c r="D58" s="84"/>
      <c r="E58" s="245">
        <v>0</v>
      </c>
      <c r="F58" s="142"/>
      <c r="G58" s="142">
        <v>-493386</v>
      </c>
      <c r="H58" s="142"/>
      <c r="I58" s="119">
        <v>0</v>
      </c>
      <c r="J58" s="187"/>
      <c r="K58" s="118">
        <v>-1015000</v>
      </c>
    </row>
    <row r="59" spans="1:11" ht="20.85" customHeight="1" x14ac:dyDescent="0.45">
      <c r="A59" s="259" t="s">
        <v>181</v>
      </c>
      <c r="B59" s="259"/>
      <c r="D59" s="84"/>
      <c r="E59" s="245">
        <v>0</v>
      </c>
      <c r="F59" s="142"/>
      <c r="G59" s="142">
        <v>530869</v>
      </c>
      <c r="H59" s="142"/>
      <c r="I59" s="119">
        <v>0</v>
      </c>
      <c r="J59" s="187"/>
      <c r="K59" s="118">
        <v>0</v>
      </c>
    </row>
    <row r="60" spans="1:11" ht="20.85" customHeight="1" x14ac:dyDescent="0.45">
      <c r="A60" s="259" t="s">
        <v>182</v>
      </c>
      <c r="B60" s="259"/>
      <c r="D60" s="84"/>
      <c r="E60" s="119">
        <v>-9690</v>
      </c>
      <c r="F60" s="117"/>
      <c r="G60" s="118">
        <v>-600</v>
      </c>
      <c r="H60" s="117"/>
      <c r="I60" s="119">
        <v>-5314</v>
      </c>
      <c r="J60" s="260"/>
      <c r="K60" s="118">
        <v>3791</v>
      </c>
    </row>
    <row r="61" spans="1:11" ht="20.85" customHeight="1" x14ac:dyDescent="0.45">
      <c r="A61" s="259" t="s">
        <v>183</v>
      </c>
      <c r="B61" s="259"/>
      <c r="D61" s="84"/>
      <c r="E61" s="119"/>
      <c r="F61" s="117"/>
      <c r="G61" s="118"/>
      <c r="H61" s="117"/>
      <c r="I61" s="119"/>
      <c r="J61" s="260"/>
      <c r="K61" s="118"/>
    </row>
    <row r="62" spans="1:11" ht="20.85" customHeight="1" x14ac:dyDescent="0.45">
      <c r="A62" s="259" t="s">
        <v>184</v>
      </c>
      <c r="B62" s="259"/>
      <c r="D62" s="84"/>
      <c r="E62" s="119">
        <v>0</v>
      </c>
      <c r="F62" s="117"/>
      <c r="G62" s="118">
        <v>-2000</v>
      </c>
      <c r="H62" s="117"/>
      <c r="I62" s="119">
        <v>0</v>
      </c>
      <c r="J62" s="260"/>
      <c r="K62" s="118">
        <v>0</v>
      </c>
    </row>
    <row r="63" spans="1:11" ht="20.85" customHeight="1" x14ac:dyDescent="0.45">
      <c r="A63" s="129" t="s">
        <v>22</v>
      </c>
      <c r="C63" s="84">
        <v>14.3</v>
      </c>
      <c r="D63" s="84"/>
      <c r="E63" s="245">
        <v>0</v>
      </c>
      <c r="F63" s="117"/>
      <c r="G63" s="142">
        <v>0</v>
      </c>
      <c r="H63" s="117"/>
      <c r="I63" s="178">
        <v>-124677</v>
      </c>
      <c r="J63" s="260"/>
      <c r="K63" s="169">
        <v>-694188</v>
      </c>
    </row>
    <row r="64" spans="1:11" ht="20.85" customHeight="1" x14ac:dyDescent="0.45">
      <c r="A64" s="129" t="s">
        <v>185</v>
      </c>
      <c r="C64" s="84">
        <v>14.3</v>
      </c>
      <c r="D64" s="84"/>
      <c r="E64" s="245">
        <v>0</v>
      </c>
      <c r="F64" s="117"/>
      <c r="G64" s="142">
        <v>0</v>
      </c>
      <c r="H64" s="117"/>
      <c r="I64" s="178">
        <v>745678</v>
      </c>
      <c r="J64" s="260"/>
      <c r="K64" s="169">
        <v>284631</v>
      </c>
    </row>
    <row r="65" spans="1:11" s="156" customFormat="1" ht="20.85" customHeight="1" x14ac:dyDescent="0.45">
      <c r="A65" s="259" t="s">
        <v>186</v>
      </c>
      <c r="C65" s="84"/>
      <c r="D65" s="84"/>
      <c r="E65" s="245">
        <v>-1407342</v>
      </c>
      <c r="F65" s="117"/>
      <c r="G65" s="142">
        <v>-2916550</v>
      </c>
      <c r="H65" s="117"/>
      <c r="I65" s="119">
        <v>-11568</v>
      </c>
      <c r="J65" s="260"/>
      <c r="K65" s="118">
        <v>-696</v>
      </c>
    </row>
    <row r="66" spans="1:11" s="156" customFormat="1" ht="20.85" customHeight="1" x14ac:dyDescent="0.45">
      <c r="A66" s="259" t="s">
        <v>187</v>
      </c>
      <c r="C66" s="84"/>
      <c r="D66" s="84"/>
      <c r="E66" s="245"/>
      <c r="F66" s="117"/>
      <c r="G66" s="142"/>
      <c r="H66" s="117"/>
      <c r="I66" s="119"/>
      <c r="J66" s="260"/>
      <c r="K66" s="118"/>
    </row>
    <row r="67" spans="1:11" s="156" customFormat="1" ht="20.85" customHeight="1" x14ac:dyDescent="0.45">
      <c r="A67" s="259"/>
      <c r="B67" s="259" t="s">
        <v>188</v>
      </c>
      <c r="C67" s="84"/>
      <c r="D67" s="84"/>
      <c r="E67" s="245">
        <v>-86784</v>
      </c>
      <c r="F67" s="117"/>
      <c r="G67" s="142">
        <v>-81852</v>
      </c>
      <c r="H67" s="117"/>
      <c r="I67" s="119">
        <v>0</v>
      </c>
      <c r="J67" s="260"/>
      <c r="K67" s="118">
        <v>0</v>
      </c>
    </row>
    <row r="68" spans="1:11" s="156" customFormat="1" ht="20.85" customHeight="1" x14ac:dyDescent="0.45">
      <c r="A68" s="259" t="s">
        <v>189</v>
      </c>
      <c r="C68" s="84"/>
      <c r="D68" s="84"/>
      <c r="E68" s="245">
        <v>5077</v>
      </c>
      <c r="F68" s="117"/>
      <c r="G68" s="142">
        <v>0</v>
      </c>
      <c r="H68" s="117"/>
      <c r="I68" s="119">
        <v>0</v>
      </c>
      <c r="J68" s="260"/>
      <c r="K68" s="118">
        <v>0</v>
      </c>
    </row>
    <row r="69" spans="1:11" s="156" customFormat="1" ht="20.85" customHeight="1" x14ac:dyDescent="0.45">
      <c r="A69" s="259" t="s">
        <v>190</v>
      </c>
      <c r="C69" s="84">
        <v>10</v>
      </c>
      <c r="D69" s="84"/>
      <c r="E69" s="119">
        <v>-357</v>
      </c>
      <c r="F69" s="117"/>
      <c r="G69" s="118">
        <v>-2111</v>
      </c>
      <c r="H69" s="117"/>
      <c r="I69" s="119">
        <v>-357</v>
      </c>
      <c r="J69" s="260"/>
      <c r="K69" s="118">
        <v>-311</v>
      </c>
    </row>
    <row r="70" spans="1:11" s="156" customFormat="1" ht="20.85" customHeight="1" x14ac:dyDescent="0.45">
      <c r="A70" s="259" t="s">
        <v>191</v>
      </c>
      <c r="C70" s="84"/>
      <c r="D70" s="84"/>
      <c r="E70" s="119">
        <v>2554</v>
      </c>
      <c r="F70" s="117"/>
      <c r="G70" s="118">
        <v>219</v>
      </c>
      <c r="H70" s="117"/>
      <c r="I70" s="119">
        <v>109124</v>
      </c>
      <c r="J70" s="260"/>
      <c r="K70" s="118">
        <v>11</v>
      </c>
    </row>
    <row r="71" spans="1:11" s="156" customFormat="1" ht="20.85" customHeight="1" x14ac:dyDescent="0.45">
      <c r="A71" s="259" t="s">
        <v>192</v>
      </c>
      <c r="C71" s="84"/>
      <c r="D71" s="84"/>
      <c r="E71" s="119">
        <v>509250</v>
      </c>
      <c r="F71" s="117"/>
      <c r="G71" s="118">
        <v>452200</v>
      </c>
      <c r="H71" s="117"/>
      <c r="I71" s="119">
        <v>590750</v>
      </c>
      <c r="J71" s="260"/>
      <c r="K71" s="118">
        <v>489150</v>
      </c>
    </row>
    <row r="72" spans="1:11" ht="6" customHeight="1" x14ac:dyDescent="0.3">
      <c r="A72" s="244"/>
      <c r="B72" s="244"/>
      <c r="D72" s="84"/>
      <c r="E72" s="261"/>
      <c r="F72" s="117"/>
      <c r="G72" s="262"/>
      <c r="H72" s="117"/>
      <c r="I72" s="261"/>
      <c r="J72" s="263"/>
      <c r="K72" s="262"/>
    </row>
    <row r="73" spans="1:11" ht="20.85" customHeight="1" x14ac:dyDescent="0.3">
      <c r="A73" s="101" t="s">
        <v>193</v>
      </c>
      <c r="B73" s="114"/>
      <c r="D73" s="84"/>
      <c r="E73" s="249">
        <f>SUM(E58:E71)</f>
        <v>-987292</v>
      </c>
      <c r="F73" s="117"/>
      <c r="G73" s="250">
        <f>SUM(G58:G71)</f>
        <v>-2513211</v>
      </c>
      <c r="H73" s="117"/>
      <c r="I73" s="249">
        <f>SUM(I58:I71)</f>
        <v>1303636</v>
      </c>
      <c r="J73" s="264"/>
      <c r="K73" s="250">
        <f>SUM(K58:K71)</f>
        <v>-932612</v>
      </c>
    </row>
    <row r="74" spans="1:11" ht="15" customHeight="1" x14ac:dyDescent="0.3">
      <c r="A74" s="244"/>
      <c r="B74" s="244"/>
      <c r="D74" s="84"/>
      <c r="E74" s="261"/>
      <c r="F74" s="117"/>
      <c r="G74" s="265"/>
      <c r="H74" s="117"/>
      <c r="I74" s="266"/>
      <c r="J74" s="263"/>
      <c r="K74" s="265"/>
    </row>
    <row r="75" spans="1:11" ht="20.85" customHeight="1" x14ac:dyDescent="0.3">
      <c r="A75" s="156" t="s">
        <v>194</v>
      </c>
      <c r="B75" s="156"/>
      <c r="D75" s="84"/>
      <c r="E75" s="245"/>
      <c r="F75" s="264"/>
      <c r="G75" s="267"/>
      <c r="H75" s="264"/>
      <c r="I75" s="242"/>
      <c r="J75" s="264"/>
      <c r="K75" s="267"/>
    </row>
    <row r="76" spans="1:11" ht="20.85" customHeight="1" x14ac:dyDescent="0.45">
      <c r="A76" s="259" t="s">
        <v>195</v>
      </c>
      <c r="B76" s="156"/>
      <c r="D76" s="84"/>
      <c r="E76" s="245">
        <v>0</v>
      </c>
      <c r="F76" s="264"/>
      <c r="G76" s="246">
        <v>0</v>
      </c>
      <c r="H76" s="268"/>
      <c r="I76" s="245">
        <v>0</v>
      </c>
      <c r="J76" s="268"/>
      <c r="K76" s="246">
        <v>979273</v>
      </c>
    </row>
    <row r="77" spans="1:11" ht="20.85" customHeight="1" x14ac:dyDescent="0.45">
      <c r="A77" s="259" t="s">
        <v>196</v>
      </c>
      <c r="C77" s="84">
        <v>11.1</v>
      </c>
      <c r="D77" s="84"/>
      <c r="E77" s="269">
        <v>1404600</v>
      </c>
      <c r="G77" s="246">
        <v>655000</v>
      </c>
      <c r="I77" s="269">
        <v>1404600</v>
      </c>
      <c r="J77" s="97"/>
      <c r="K77" s="246">
        <v>655000</v>
      </c>
    </row>
    <row r="78" spans="1:11" ht="20.85" customHeight="1" x14ac:dyDescent="0.45">
      <c r="A78" s="259" t="s">
        <v>197</v>
      </c>
      <c r="B78" s="259"/>
      <c r="C78" s="84">
        <v>11.1</v>
      </c>
      <c r="D78" s="84"/>
      <c r="E78" s="245">
        <v>-2024400</v>
      </c>
      <c r="F78" s="264"/>
      <c r="G78" s="246">
        <v>-196000</v>
      </c>
      <c r="H78" s="264"/>
      <c r="I78" s="245">
        <v>-2024400</v>
      </c>
      <c r="J78" s="260"/>
      <c r="K78" s="246">
        <v>-196000</v>
      </c>
    </row>
    <row r="79" spans="1:11" ht="20.85" customHeight="1" x14ac:dyDescent="0.45">
      <c r="A79" s="270" t="s">
        <v>198</v>
      </c>
      <c r="B79" s="259"/>
      <c r="D79" s="84"/>
      <c r="E79" s="245">
        <v>-22624</v>
      </c>
      <c r="F79" s="264"/>
      <c r="G79" s="246">
        <v>-25846</v>
      </c>
      <c r="H79" s="264"/>
      <c r="I79" s="245">
        <v>-4429</v>
      </c>
      <c r="J79" s="264"/>
      <c r="K79" s="246">
        <v>-6722</v>
      </c>
    </row>
    <row r="80" spans="1:11" ht="20.85" customHeight="1" x14ac:dyDescent="0.45">
      <c r="A80" s="259" t="s">
        <v>199</v>
      </c>
      <c r="B80" s="259"/>
      <c r="C80" s="84">
        <v>11.2</v>
      </c>
      <c r="D80" s="84"/>
      <c r="E80" s="245">
        <v>1967500</v>
      </c>
      <c r="F80" s="264"/>
      <c r="G80" s="246">
        <v>2287451</v>
      </c>
      <c r="H80" s="264"/>
      <c r="I80" s="245">
        <v>0</v>
      </c>
      <c r="J80" s="264"/>
      <c r="K80" s="246">
        <v>0</v>
      </c>
    </row>
    <row r="81" spans="1:11" ht="20.85" customHeight="1" x14ac:dyDescent="0.45">
      <c r="A81" s="270" t="s">
        <v>200</v>
      </c>
      <c r="B81" s="259"/>
      <c r="C81" s="84">
        <v>11.2</v>
      </c>
      <c r="D81" s="84"/>
      <c r="E81" s="245">
        <v>-388530</v>
      </c>
      <c r="F81" s="264"/>
      <c r="G81" s="246">
        <v>-407084</v>
      </c>
      <c r="H81" s="264"/>
      <c r="I81" s="245">
        <v>-222396</v>
      </c>
      <c r="J81" s="24"/>
      <c r="K81" s="246">
        <v>-253449</v>
      </c>
    </row>
    <row r="82" spans="1:11" ht="20.85" customHeight="1" x14ac:dyDescent="0.45">
      <c r="A82" s="270" t="s">
        <v>201</v>
      </c>
      <c r="B82" s="259"/>
      <c r="D82" s="84"/>
      <c r="E82" s="245">
        <v>0</v>
      </c>
      <c r="F82" s="264"/>
      <c r="G82" s="246">
        <v>-117642</v>
      </c>
      <c r="H82" s="264"/>
      <c r="I82" s="245">
        <v>0</v>
      </c>
      <c r="J82" s="24"/>
      <c r="K82" s="246">
        <v>0</v>
      </c>
    </row>
    <row r="83" spans="1:11" ht="20.85" customHeight="1" x14ac:dyDescent="0.45">
      <c r="A83" s="270" t="s">
        <v>202</v>
      </c>
      <c r="B83" s="259"/>
      <c r="C83" s="84" t="s">
        <v>203</v>
      </c>
      <c r="D83" s="84"/>
      <c r="E83" s="245">
        <v>-9789</v>
      </c>
      <c r="F83" s="264"/>
      <c r="G83" s="246">
        <v>-16207</v>
      </c>
      <c r="H83" s="264"/>
      <c r="I83" s="245">
        <v>-7629</v>
      </c>
      <c r="J83" s="24"/>
      <c r="K83" s="246">
        <v>-4665</v>
      </c>
    </row>
    <row r="84" spans="1:11" ht="20.85" customHeight="1" x14ac:dyDescent="0.45">
      <c r="A84" s="270" t="s">
        <v>204</v>
      </c>
      <c r="B84" s="259"/>
      <c r="C84" s="84">
        <v>11.3</v>
      </c>
      <c r="D84" s="84"/>
      <c r="E84" s="245">
        <v>1200000</v>
      </c>
      <c r="F84" s="264"/>
      <c r="G84" s="138">
        <v>0</v>
      </c>
      <c r="H84" s="264"/>
      <c r="I84" s="245">
        <v>1200000</v>
      </c>
      <c r="J84" s="24"/>
      <c r="K84" s="138">
        <v>0</v>
      </c>
    </row>
    <row r="85" spans="1:11" ht="20.85" customHeight="1" x14ac:dyDescent="0.45">
      <c r="A85" s="270" t="s">
        <v>205</v>
      </c>
      <c r="B85" s="259"/>
      <c r="C85" s="84">
        <v>11.3</v>
      </c>
      <c r="D85" s="84"/>
      <c r="E85" s="245">
        <v>-1099600</v>
      </c>
      <c r="F85" s="264"/>
      <c r="G85" s="138">
        <v>0</v>
      </c>
      <c r="H85" s="264"/>
      <c r="I85" s="245">
        <v>-1099600</v>
      </c>
      <c r="J85" s="24"/>
      <c r="K85" s="138">
        <v>0</v>
      </c>
    </row>
    <row r="86" spans="1:11" ht="20.85" customHeight="1" x14ac:dyDescent="0.45">
      <c r="A86" s="259" t="s">
        <v>206</v>
      </c>
      <c r="B86" s="259"/>
      <c r="D86" s="84"/>
      <c r="E86" s="245">
        <v>-190593</v>
      </c>
      <c r="F86" s="264"/>
      <c r="G86" s="246">
        <v>-74120</v>
      </c>
      <c r="H86" s="264"/>
      <c r="I86" s="245">
        <v>-190593</v>
      </c>
      <c r="J86" s="24"/>
      <c r="K86" s="246">
        <v>-74120</v>
      </c>
    </row>
    <row r="87" spans="1:11" ht="20.85" customHeight="1" x14ac:dyDescent="0.45">
      <c r="A87" s="259" t="s">
        <v>207</v>
      </c>
      <c r="D87" s="84"/>
      <c r="E87" s="249">
        <v>-29746</v>
      </c>
      <c r="F87" s="264"/>
      <c r="G87" s="250">
        <v>-174834</v>
      </c>
      <c r="H87" s="264"/>
      <c r="I87" s="249">
        <v>-435401</v>
      </c>
      <c r="J87" s="260"/>
      <c r="K87" s="250">
        <v>-175074</v>
      </c>
    </row>
    <row r="88" spans="1:11" ht="6" customHeight="1" x14ac:dyDescent="0.3">
      <c r="A88" s="244"/>
      <c r="B88" s="244"/>
      <c r="D88" s="84"/>
      <c r="E88" s="119"/>
      <c r="F88" s="263"/>
      <c r="G88" s="141"/>
      <c r="H88" s="263"/>
      <c r="I88" s="145"/>
      <c r="J88" s="263"/>
      <c r="K88" s="141"/>
    </row>
    <row r="89" spans="1:11" ht="20.85" customHeight="1" x14ac:dyDescent="0.3">
      <c r="A89" s="101" t="s">
        <v>208</v>
      </c>
      <c r="B89" s="101"/>
      <c r="D89" s="84"/>
      <c r="E89" s="249">
        <f>SUM(E76:E87)</f>
        <v>806818</v>
      </c>
      <c r="F89" s="117"/>
      <c r="G89" s="250">
        <f>SUM(G76:G87)</f>
        <v>1930718</v>
      </c>
      <c r="H89" s="117"/>
      <c r="I89" s="249">
        <f>SUM(I76:I87)</f>
        <v>-1379848</v>
      </c>
      <c r="J89" s="264"/>
      <c r="K89" s="250">
        <f>SUM(K76:K87)</f>
        <v>924243</v>
      </c>
    </row>
    <row r="90" spans="1:11" ht="18.75" customHeight="1" x14ac:dyDescent="0.3">
      <c r="A90" s="101"/>
      <c r="B90" s="101"/>
      <c r="D90" s="84"/>
      <c r="E90" s="141"/>
      <c r="F90" s="117"/>
      <c r="G90" s="118"/>
      <c r="H90" s="117"/>
      <c r="I90" s="118"/>
      <c r="J90" s="264"/>
      <c r="K90" s="118"/>
    </row>
    <row r="91" spans="1:11" ht="18.75" customHeight="1" x14ac:dyDescent="0.45">
      <c r="A91" s="259"/>
      <c r="B91" s="259"/>
      <c r="D91" s="84"/>
      <c r="E91" s="246"/>
      <c r="F91" s="264"/>
      <c r="G91" s="246"/>
      <c r="H91" s="264"/>
      <c r="I91" s="246"/>
      <c r="J91" s="24"/>
      <c r="K91" s="246"/>
    </row>
    <row r="92" spans="1:11" ht="22.2" customHeight="1" x14ac:dyDescent="0.3">
      <c r="A92" s="147" t="str">
        <f>+A47</f>
        <v>หมายเหตุประกอบข้อมูลทางการเงินเป็นส่วนหนึ่งของข้อมูลทางการเงินระหว่างกาลนี้</v>
      </c>
      <c r="B92" s="271"/>
      <c r="C92" s="148"/>
      <c r="D92" s="148"/>
      <c r="E92" s="149"/>
      <c r="F92" s="272"/>
      <c r="G92" s="272"/>
      <c r="H92" s="273"/>
      <c r="I92" s="272"/>
      <c r="J92" s="272"/>
      <c r="K92" s="272"/>
    </row>
    <row r="93" spans="1:11" ht="21.75" customHeight="1" x14ac:dyDescent="0.3">
      <c r="A93" s="114" t="str">
        <f>+A1</f>
        <v xml:space="preserve">บริษัท ไทย โซล่าร์ เอ็นเนอร์ยี่ จำกัด (มหาชน) </v>
      </c>
      <c r="B93" s="114"/>
      <c r="D93" s="221"/>
      <c r="F93" s="221"/>
      <c r="H93" s="221"/>
      <c r="I93" s="95"/>
      <c r="J93" s="224"/>
      <c r="K93" s="95"/>
    </row>
    <row r="94" spans="1:11" ht="21.75" customHeight="1" x14ac:dyDescent="0.3">
      <c r="A94" s="114" t="s">
        <v>178</v>
      </c>
      <c r="B94" s="114"/>
      <c r="D94" s="221"/>
      <c r="F94" s="221"/>
      <c r="H94" s="221"/>
      <c r="J94" s="224"/>
    </row>
    <row r="95" spans="1:11" ht="21.75" customHeight="1" x14ac:dyDescent="0.3">
      <c r="A95" s="225" t="str">
        <f>+A3</f>
        <v>สำหรับงวดเก้าเดือนสิ้นสุดวันที่ 30 กันยายน พ.ศ. 2566</v>
      </c>
      <c r="B95" s="225"/>
      <c r="C95" s="148"/>
      <c r="D95" s="226"/>
      <c r="E95" s="227"/>
      <c r="F95" s="226"/>
      <c r="G95" s="228"/>
      <c r="H95" s="226"/>
      <c r="I95" s="175"/>
      <c r="J95" s="229"/>
      <c r="K95" s="175"/>
    </row>
    <row r="96" spans="1:11" ht="21.75" customHeight="1" x14ac:dyDescent="0.3">
      <c r="A96" s="114"/>
      <c r="B96" s="114"/>
      <c r="D96" s="221"/>
      <c r="F96" s="221"/>
      <c r="H96" s="221"/>
      <c r="J96" s="224"/>
    </row>
    <row r="97" spans="1:11" ht="21.75" customHeight="1" x14ac:dyDescent="0.3">
      <c r="A97" s="114"/>
      <c r="B97" s="114"/>
      <c r="D97" s="221"/>
      <c r="E97" s="287" t="s">
        <v>3</v>
      </c>
      <c r="F97" s="287"/>
      <c r="G97" s="287"/>
      <c r="H97" s="89"/>
      <c r="I97" s="288" t="s">
        <v>4</v>
      </c>
      <c r="J97" s="288"/>
      <c r="K97" s="288"/>
    </row>
    <row r="98" spans="1:11" ht="21.75" customHeight="1" x14ac:dyDescent="0.3">
      <c r="A98" s="114"/>
      <c r="B98" s="114"/>
      <c r="D98" s="221"/>
      <c r="E98" s="230" t="s">
        <v>7</v>
      </c>
      <c r="F98" s="75"/>
      <c r="G98" s="231" t="s">
        <v>7</v>
      </c>
      <c r="H98" s="75"/>
      <c r="I98" s="102" t="s">
        <v>7</v>
      </c>
      <c r="J98" s="75"/>
      <c r="K98" s="102" t="s">
        <v>7</v>
      </c>
    </row>
    <row r="99" spans="1:11" ht="21.75" customHeight="1" x14ac:dyDescent="0.3">
      <c r="C99" s="96"/>
      <c r="D99" s="96"/>
      <c r="E99" s="233" t="s">
        <v>9</v>
      </c>
      <c r="F99" s="234"/>
      <c r="G99" s="235" t="s">
        <v>10</v>
      </c>
      <c r="H99" s="16"/>
      <c r="I99" s="235" t="s">
        <v>9</v>
      </c>
      <c r="J99" s="234"/>
      <c r="K99" s="235" t="s">
        <v>10</v>
      </c>
    </row>
    <row r="100" spans="1:11" s="156" customFormat="1" ht="21.75" customHeight="1" x14ac:dyDescent="0.3">
      <c r="A100" s="97"/>
      <c r="B100" s="97"/>
      <c r="C100" s="96"/>
      <c r="D100" s="96"/>
      <c r="E100" s="236" t="s">
        <v>12</v>
      </c>
      <c r="F100" s="95"/>
      <c r="G100" s="237" t="s">
        <v>12</v>
      </c>
      <c r="H100" s="96"/>
      <c r="I100" s="162" t="s">
        <v>12</v>
      </c>
      <c r="J100" s="95"/>
      <c r="K100" s="162" t="s">
        <v>12</v>
      </c>
    </row>
    <row r="101" spans="1:11" s="156" customFormat="1" ht="8.25" customHeight="1" x14ac:dyDescent="0.3">
      <c r="A101" s="97"/>
      <c r="B101" s="97"/>
      <c r="C101" s="258"/>
      <c r="D101" s="96"/>
      <c r="E101" s="238"/>
      <c r="F101" s="95"/>
      <c r="G101" s="239"/>
      <c r="H101" s="96"/>
      <c r="I101" s="240"/>
      <c r="J101" s="95"/>
      <c r="K101" s="95"/>
    </row>
    <row r="102" spans="1:11" ht="21.75" customHeight="1" x14ac:dyDescent="0.3">
      <c r="A102" s="274" t="s">
        <v>209</v>
      </c>
      <c r="B102" s="275"/>
      <c r="D102" s="84"/>
      <c r="E102" s="119">
        <f>E45+E73+E89</f>
        <v>377738</v>
      </c>
      <c r="F102" s="118"/>
      <c r="G102" s="118">
        <f>G89+G73+G45</f>
        <v>-517142</v>
      </c>
      <c r="H102" s="118"/>
      <c r="I102" s="119">
        <f>I89+I73+I45</f>
        <v>-14966</v>
      </c>
      <c r="J102" s="118"/>
      <c r="K102" s="118">
        <f>K89+K73+K45</f>
        <v>-39500</v>
      </c>
    </row>
    <row r="103" spans="1:11" ht="21.75" customHeight="1" x14ac:dyDescent="0.3">
      <c r="A103" s="253" t="s">
        <v>210</v>
      </c>
      <c r="B103" s="253"/>
      <c r="D103" s="84"/>
      <c r="E103" s="119">
        <v>360642</v>
      </c>
      <c r="F103" s="117"/>
      <c r="G103" s="118">
        <v>849068</v>
      </c>
      <c r="H103" s="117"/>
      <c r="I103" s="119">
        <v>131134</v>
      </c>
      <c r="J103" s="24"/>
      <c r="K103" s="118">
        <v>79389</v>
      </c>
    </row>
    <row r="104" spans="1:11" ht="21.75" customHeight="1" x14ac:dyDescent="0.3">
      <c r="A104" s="276" t="s">
        <v>211</v>
      </c>
      <c r="B104" s="276"/>
      <c r="D104" s="84"/>
      <c r="E104" s="119">
        <v>-2404</v>
      </c>
      <c r="F104" s="117"/>
      <c r="G104" s="118">
        <v>11066</v>
      </c>
      <c r="H104" s="117"/>
      <c r="I104" s="119">
        <v>-27688</v>
      </c>
      <c r="J104" s="24"/>
      <c r="K104" s="118">
        <v>-5</v>
      </c>
    </row>
    <row r="105" spans="1:11" ht="8.25" customHeight="1" x14ac:dyDescent="0.3">
      <c r="A105" s="244"/>
      <c r="B105" s="244"/>
      <c r="D105" s="84"/>
      <c r="E105" s="261"/>
      <c r="F105" s="117"/>
      <c r="G105" s="265"/>
      <c r="H105" s="117"/>
      <c r="I105" s="266"/>
      <c r="J105" s="263"/>
      <c r="K105" s="265"/>
    </row>
    <row r="106" spans="1:11" ht="21.75" customHeight="1" thickBot="1" x14ac:dyDescent="0.35">
      <c r="A106" s="114" t="s">
        <v>212</v>
      </c>
      <c r="B106" s="114"/>
      <c r="D106" s="84"/>
      <c r="E106" s="139">
        <f>SUM(E102:E104)</f>
        <v>735976</v>
      </c>
      <c r="F106" s="117"/>
      <c r="G106" s="140">
        <f>SUM(G102:G104)</f>
        <v>342992</v>
      </c>
      <c r="H106" s="117"/>
      <c r="I106" s="139">
        <f>SUM(I102:I104)</f>
        <v>88480</v>
      </c>
      <c r="J106" s="264"/>
      <c r="K106" s="140">
        <f>SUM(K102:K104)</f>
        <v>39884</v>
      </c>
    </row>
    <row r="107" spans="1:11" ht="21.75" customHeight="1" thickTop="1" x14ac:dyDescent="0.3">
      <c r="A107" s="114"/>
      <c r="B107" s="244"/>
      <c r="D107" s="84"/>
      <c r="E107" s="145"/>
      <c r="F107" s="117"/>
      <c r="G107" s="141"/>
      <c r="H107" s="117"/>
      <c r="I107" s="145"/>
      <c r="J107" s="263"/>
      <c r="K107" s="141"/>
    </row>
    <row r="108" spans="1:11" ht="21.75" customHeight="1" x14ac:dyDescent="0.3">
      <c r="A108" s="114" t="s">
        <v>213</v>
      </c>
      <c r="B108" s="244"/>
      <c r="D108" s="84"/>
      <c r="E108" s="145"/>
      <c r="F108" s="117"/>
      <c r="G108" s="141"/>
      <c r="H108" s="117"/>
      <c r="I108" s="145"/>
      <c r="J108" s="263"/>
      <c r="K108" s="141"/>
    </row>
    <row r="109" spans="1:11" ht="8.25" customHeight="1" x14ac:dyDescent="0.3">
      <c r="A109" s="244"/>
      <c r="B109" s="244"/>
      <c r="D109" s="84"/>
      <c r="E109" s="145"/>
      <c r="F109" s="117"/>
      <c r="G109" s="141"/>
      <c r="H109" s="117"/>
      <c r="I109" s="145"/>
      <c r="J109" s="263"/>
      <c r="K109" s="141"/>
    </row>
    <row r="110" spans="1:11" ht="21.75" customHeight="1" x14ac:dyDescent="0.3">
      <c r="A110" s="277" t="s">
        <v>214</v>
      </c>
      <c r="B110" s="278"/>
      <c r="D110" s="84"/>
      <c r="E110" s="242"/>
      <c r="F110" s="279"/>
      <c r="H110" s="279"/>
      <c r="I110" s="243"/>
      <c r="J110" s="279"/>
      <c r="K110" s="223"/>
    </row>
    <row r="111" spans="1:11" ht="21.75" customHeight="1" x14ac:dyDescent="0.3">
      <c r="A111" s="277" t="s">
        <v>215</v>
      </c>
      <c r="B111" s="278"/>
      <c r="D111" s="84"/>
      <c r="E111" s="245">
        <v>316989</v>
      </c>
      <c r="F111" s="279"/>
      <c r="G111" s="142">
        <v>408</v>
      </c>
      <c r="H111" s="279"/>
      <c r="I111" s="280">
        <v>0</v>
      </c>
      <c r="J111" s="48"/>
      <c r="K111" s="142">
        <v>8</v>
      </c>
    </row>
    <row r="112" spans="1:11" ht="21.75" customHeight="1" x14ac:dyDescent="0.3">
      <c r="A112" s="42" t="s">
        <v>216</v>
      </c>
      <c r="B112" s="278"/>
      <c r="D112" s="84"/>
      <c r="E112" s="245">
        <v>40863</v>
      </c>
      <c r="F112" s="279"/>
      <c r="G112" s="223" t="s">
        <v>81</v>
      </c>
      <c r="H112" s="279"/>
      <c r="I112" s="280">
        <v>25270</v>
      </c>
      <c r="J112" s="279"/>
      <c r="K112" s="223" t="s">
        <v>81</v>
      </c>
    </row>
    <row r="113" spans="1:10" ht="21.75" customHeight="1" x14ac:dyDescent="0.3">
      <c r="A113" s="42"/>
      <c r="B113" s="278"/>
      <c r="D113" s="84"/>
      <c r="F113" s="279"/>
      <c r="H113" s="279"/>
      <c r="I113" s="223"/>
      <c r="J113" s="279"/>
    </row>
    <row r="114" spans="1:10" ht="21.75" customHeight="1" x14ac:dyDescent="0.3">
      <c r="A114" s="42"/>
      <c r="B114" s="278"/>
      <c r="D114" s="84"/>
      <c r="F114" s="279"/>
      <c r="H114" s="279"/>
      <c r="I114" s="223"/>
      <c r="J114" s="279"/>
    </row>
    <row r="115" spans="1:10" ht="21.75" customHeight="1" x14ac:dyDescent="0.3">
      <c r="A115" s="42"/>
      <c r="B115" s="278"/>
      <c r="D115" s="84"/>
      <c r="F115" s="279"/>
      <c r="H115" s="279"/>
      <c r="I115" s="223"/>
      <c r="J115" s="279"/>
    </row>
    <row r="116" spans="1:10" ht="21.75" customHeight="1" x14ac:dyDescent="0.3">
      <c r="A116" s="42"/>
      <c r="B116" s="278"/>
      <c r="D116" s="84"/>
      <c r="F116" s="279"/>
      <c r="H116" s="279"/>
      <c r="I116" s="223"/>
      <c r="J116" s="279"/>
    </row>
    <row r="117" spans="1:10" ht="21.75" customHeight="1" x14ac:dyDescent="0.3">
      <c r="A117" s="42"/>
      <c r="B117" s="278"/>
      <c r="D117" s="84"/>
      <c r="F117" s="279"/>
      <c r="H117" s="279"/>
      <c r="J117" s="281"/>
    </row>
    <row r="118" spans="1:10" ht="21.75" customHeight="1" x14ac:dyDescent="0.3">
      <c r="A118" s="42"/>
      <c r="B118" s="278"/>
      <c r="D118" s="84"/>
      <c r="F118" s="279"/>
      <c r="H118" s="279"/>
      <c r="J118" s="281"/>
    </row>
    <row r="119" spans="1:10" ht="21.75" customHeight="1" x14ac:dyDescent="0.3">
      <c r="A119" s="42"/>
      <c r="B119" s="278"/>
      <c r="D119" s="84"/>
      <c r="F119" s="279"/>
      <c r="H119" s="279"/>
      <c r="J119" s="281"/>
    </row>
    <row r="120" spans="1:10" ht="21.75" customHeight="1" x14ac:dyDescent="0.3">
      <c r="A120" s="42"/>
      <c r="B120" s="278"/>
      <c r="D120" s="84"/>
      <c r="F120" s="279"/>
      <c r="H120" s="279"/>
      <c r="J120" s="281"/>
    </row>
    <row r="121" spans="1:10" ht="21.75" customHeight="1" x14ac:dyDescent="0.3">
      <c r="A121" s="42"/>
      <c r="B121" s="278"/>
      <c r="D121" s="84"/>
      <c r="F121" s="279"/>
      <c r="H121" s="279"/>
      <c r="J121" s="281"/>
    </row>
    <row r="122" spans="1:10" ht="21.75" customHeight="1" x14ac:dyDescent="0.3">
      <c r="A122" s="42"/>
      <c r="B122" s="278"/>
      <c r="D122" s="84"/>
      <c r="F122" s="279"/>
      <c r="H122" s="279"/>
      <c r="J122" s="281"/>
    </row>
    <row r="123" spans="1:10" ht="21.75" customHeight="1" x14ac:dyDescent="0.3">
      <c r="A123" s="42"/>
      <c r="B123" s="278"/>
      <c r="D123" s="84"/>
      <c r="F123" s="279"/>
      <c r="H123" s="279"/>
      <c r="J123" s="281"/>
    </row>
    <row r="124" spans="1:10" ht="21.75" customHeight="1" x14ac:dyDescent="0.3">
      <c r="A124" s="42"/>
      <c r="B124" s="278"/>
      <c r="D124" s="84"/>
      <c r="F124" s="279"/>
      <c r="H124" s="279"/>
      <c r="J124" s="281"/>
    </row>
    <row r="125" spans="1:10" ht="21.75" customHeight="1" x14ac:dyDescent="0.3">
      <c r="A125" s="42"/>
      <c r="B125" s="278"/>
      <c r="D125" s="84"/>
      <c r="F125" s="279"/>
      <c r="H125" s="279"/>
      <c r="J125" s="281"/>
    </row>
    <row r="126" spans="1:10" ht="21.75" customHeight="1" x14ac:dyDescent="0.3">
      <c r="A126" s="42"/>
      <c r="B126" s="278"/>
      <c r="D126" s="84"/>
      <c r="F126" s="279"/>
      <c r="H126" s="279"/>
      <c r="J126" s="281"/>
    </row>
    <row r="127" spans="1:10" ht="21.75" customHeight="1" x14ac:dyDescent="0.3">
      <c r="A127" s="42"/>
      <c r="B127" s="278"/>
      <c r="D127" s="84"/>
      <c r="F127" s="279"/>
      <c r="H127" s="279"/>
      <c r="J127" s="281"/>
    </row>
    <row r="128" spans="1:10" ht="21.75" customHeight="1" x14ac:dyDescent="0.3">
      <c r="A128" s="42"/>
      <c r="B128" s="278"/>
      <c r="D128" s="84"/>
      <c r="F128" s="279"/>
      <c r="H128" s="279"/>
      <c r="J128" s="281"/>
    </row>
    <row r="129" spans="1:11" ht="21.75" customHeight="1" x14ac:dyDescent="0.3">
      <c r="A129" s="42"/>
      <c r="B129" s="278"/>
      <c r="D129" s="84"/>
      <c r="F129" s="279"/>
      <c r="H129" s="279"/>
      <c r="J129" s="281"/>
    </row>
    <row r="130" spans="1:11" ht="21.75" customHeight="1" x14ac:dyDescent="0.3">
      <c r="A130" s="42"/>
      <c r="B130" s="278"/>
      <c r="D130" s="84"/>
      <c r="F130" s="279"/>
      <c r="H130" s="279"/>
      <c r="J130" s="281"/>
    </row>
    <row r="131" spans="1:11" ht="21.75" customHeight="1" x14ac:dyDescent="0.3">
      <c r="A131" s="42"/>
      <c r="B131" s="278"/>
      <c r="D131" s="84"/>
      <c r="F131" s="279"/>
      <c r="H131" s="279"/>
      <c r="J131" s="281"/>
    </row>
    <row r="132" spans="1:11" ht="21.75" customHeight="1" x14ac:dyDescent="0.3">
      <c r="A132" s="42"/>
      <c r="B132" s="278"/>
      <c r="D132" s="84"/>
      <c r="F132" s="279"/>
      <c r="H132" s="279"/>
      <c r="J132" s="281"/>
    </row>
    <row r="133" spans="1:11" ht="15" customHeight="1" x14ac:dyDescent="0.3">
      <c r="A133" s="42"/>
      <c r="B133" s="278"/>
      <c r="D133" s="84"/>
      <c r="F133" s="279"/>
      <c r="H133" s="279"/>
      <c r="J133" s="281"/>
    </row>
    <row r="134" spans="1:11" ht="15.75" customHeight="1" x14ac:dyDescent="0.3"/>
    <row r="135" spans="1:11" ht="22.35" customHeight="1" x14ac:dyDescent="0.3">
      <c r="A135" s="293" t="str">
        <f>A47</f>
        <v>หมายเหตุประกอบข้อมูลทางการเงินเป็นส่วนหนึ่งของข้อมูลทางการเงินระหว่างกาลนี้</v>
      </c>
      <c r="B135" s="293"/>
      <c r="C135" s="293"/>
      <c r="D135" s="293"/>
      <c r="E135" s="293"/>
      <c r="F135" s="293"/>
      <c r="G135" s="293"/>
      <c r="H135" s="293"/>
      <c r="I135" s="293"/>
      <c r="J135" s="293"/>
      <c r="K135" s="293"/>
    </row>
  </sheetData>
  <mergeCells count="8">
    <mergeCell ref="A135:K135"/>
    <mergeCell ref="E5:G5"/>
    <mergeCell ref="I5:K5"/>
    <mergeCell ref="A47:K47"/>
    <mergeCell ref="E52:G52"/>
    <mergeCell ref="I52:K52"/>
    <mergeCell ref="E97:G97"/>
    <mergeCell ref="I97:K97"/>
  </mergeCells>
  <pageMargins left="0.8" right="0.5" top="0.5" bottom="0.6" header="0.49" footer="0.4"/>
  <pageSetup paperSize="9" scale="90" firstPageNumber="9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7" max="16383" man="1"/>
    <brk id="9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5(3M)</vt:lpstr>
      <vt:lpstr>6(9M)</vt:lpstr>
      <vt:lpstr>7</vt:lpstr>
      <vt:lpstr>8</vt:lpstr>
      <vt:lpstr>9-11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Mevika Jaisue (TH)</dc:creator>
  <cp:lastModifiedBy>Pakwan Thumnipanont (TH)</cp:lastModifiedBy>
  <cp:lastPrinted>2023-11-08T07:46:39Z</cp:lastPrinted>
  <dcterms:created xsi:type="dcterms:W3CDTF">2023-10-31T08:05:55Z</dcterms:created>
  <dcterms:modified xsi:type="dcterms:W3CDTF">2023-11-09T04:29:14Z</dcterms:modified>
</cp:coreProperties>
</file>