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3Q23/งบส่งตลาด/"/>
    </mc:Choice>
  </mc:AlternateContent>
  <xr:revisionPtr revIDLastSave="0" documentId="13_ncr:1_{FDF8E04F-0929-4E89-A2DE-95ACF352F389}" xr6:coauthVersionLast="47" xr6:coauthVersionMax="47" xr10:uidLastSave="{00000000-0000-0000-0000-000000000000}"/>
  <bookViews>
    <workbookView xWindow="28690" yWindow="-110" windowWidth="29020" windowHeight="15820" tabRatio="839" activeTab="4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CF!$B$32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CF!$B$1:$K$74</definedName>
    <definedName name="_xlnm.Print_Area" localSheetId="2">'CH-Consol FS'!$B$1:$N$53</definedName>
    <definedName name="_xlnm.Print_Area" localSheetId="3">'CH-Separate FS'!$B$1:$N$52</definedName>
    <definedName name="_xlnm.Print_Area" localSheetId="1">'PL5-8'!$C$1:$L$116</definedName>
    <definedName name="_xlnm.Print_Area" localSheetId="0">SFP!$B$1:$K$86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CF!$A$1:$K$76</definedName>
    <definedName name="Z_A3B3E038_AAE0_4F24_B01A_BCF5B017EAC3_.wvu.PrintArea" localSheetId="2" hidden="1">'CH-Consol FS'!$A$1:$N$27</definedName>
    <definedName name="Z_A3B3E038_AAE0_4F24_B01A_BCF5B017EAC3_.wvu.PrintArea" localSheetId="3" hidden="1">'CH-Separate FS'!$A$1:$N$27</definedName>
    <definedName name="Z_A3B3E038_AAE0_4F24_B01A_BCF5B017EAC3_.wvu.PrintArea" localSheetId="1" hidden="1">'PL5-8'!$A$1:$L$58</definedName>
    <definedName name="Z_A3B3E038_AAE0_4F24_B01A_BCF5B017EAC3_.wvu.PrintArea" localSheetId="0" hidden="1">SFP!$A$1:$K$87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2" i="16" l="1"/>
  <c r="N42" i="5"/>
  <c r="N38" i="16" l="1"/>
  <c r="H49" i="16"/>
  <c r="F49" i="16"/>
  <c r="D49" i="16"/>
  <c r="H23" i="16"/>
  <c r="F23" i="16"/>
  <c r="D23" i="16"/>
  <c r="H49" i="5"/>
  <c r="F49" i="5"/>
  <c r="D49" i="5"/>
  <c r="N38" i="5"/>
  <c r="H23" i="5"/>
  <c r="F23" i="5"/>
  <c r="D23" i="5"/>
  <c r="K83" i="1" l="1"/>
  <c r="G83" i="1"/>
  <c r="B63" i="1"/>
  <c r="K59" i="1"/>
  <c r="G59" i="1"/>
  <c r="E59" i="1"/>
  <c r="I59" i="1"/>
  <c r="K52" i="1"/>
  <c r="G52" i="1"/>
  <c r="G61" i="1" s="1"/>
  <c r="G85" i="1" s="1"/>
  <c r="E52" i="1"/>
  <c r="B34" i="1"/>
  <c r="K30" i="1"/>
  <c r="G30" i="1"/>
  <c r="E30" i="1"/>
  <c r="I30" i="1"/>
  <c r="K18" i="1"/>
  <c r="G18" i="1"/>
  <c r="G32" i="1" s="1"/>
  <c r="E18" i="1"/>
  <c r="I18" i="1"/>
  <c r="K61" i="1" l="1"/>
  <c r="K85" i="1" s="1"/>
  <c r="K32" i="1"/>
  <c r="E61" i="1"/>
  <c r="I52" i="1"/>
  <c r="I61" i="1" s="1"/>
  <c r="E32" i="1"/>
  <c r="I32" i="1"/>
  <c r="L90" i="9" l="1"/>
  <c r="L75" i="9"/>
  <c r="L71" i="9"/>
  <c r="L32" i="9"/>
  <c r="L34" i="9" s="1"/>
  <c r="L17" i="9"/>
  <c r="L13" i="9"/>
  <c r="H90" i="9"/>
  <c r="H75" i="9"/>
  <c r="H71" i="9"/>
  <c r="H32" i="9"/>
  <c r="H34" i="9" s="1"/>
  <c r="H17" i="9"/>
  <c r="H13" i="9"/>
  <c r="L44" i="5"/>
  <c r="H44" i="5"/>
  <c r="F44" i="5"/>
  <c r="D44" i="5"/>
  <c r="J43" i="5"/>
  <c r="N43" i="5" s="1"/>
  <c r="H92" i="9" l="1"/>
  <c r="L92" i="9"/>
  <c r="L77" i="9"/>
  <c r="L82" i="9" s="1"/>
  <c r="L84" i="9" s="1"/>
  <c r="J23" i="16" s="1"/>
  <c r="L19" i="9"/>
  <c r="L24" i="9" s="1"/>
  <c r="L26" i="9" s="1"/>
  <c r="L49" i="9" s="1"/>
  <c r="H19" i="9"/>
  <c r="H24" i="9" s="1"/>
  <c r="H26" i="9" s="1"/>
  <c r="H49" i="9" s="1"/>
  <c r="H51" i="5"/>
  <c r="H77" i="9"/>
  <c r="H82" i="9" s="1"/>
  <c r="H84" i="9" s="1"/>
  <c r="D51" i="5"/>
  <c r="F51" i="5"/>
  <c r="J44" i="5"/>
  <c r="L23" i="16" l="1"/>
  <c r="N22" i="16"/>
  <c r="N23" i="16"/>
  <c r="N22" i="5"/>
  <c r="L23" i="5"/>
  <c r="L25" i="5" s="1"/>
  <c r="L115" i="9"/>
  <c r="L94" i="9"/>
  <c r="L112" i="9" s="1"/>
  <c r="L107" i="9"/>
  <c r="H94" i="9"/>
  <c r="J23" i="5"/>
  <c r="L57" i="9"/>
  <c r="L36" i="9"/>
  <c r="L54" i="9" s="1"/>
  <c r="H57" i="9"/>
  <c r="H36" i="9"/>
  <c r="H54" i="9" s="1"/>
  <c r="H115" i="9"/>
  <c r="N44" i="5"/>
  <c r="H112" i="9" l="1"/>
  <c r="H107" i="9"/>
  <c r="B41" i="6"/>
  <c r="L44" i="16"/>
  <c r="H44" i="16"/>
  <c r="F44" i="16"/>
  <c r="D44" i="16"/>
  <c r="J43" i="16"/>
  <c r="J44" i="16" s="1"/>
  <c r="G67" i="6"/>
  <c r="G56" i="6"/>
  <c r="E56" i="6"/>
  <c r="K67" i="6" l="1"/>
  <c r="K56" i="6"/>
  <c r="D51" i="16"/>
  <c r="G26" i="6"/>
  <c r="G36" i="6" s="1"/>
  <c r="G38" i="6" s="1"/>
  <c r="G69" i="6" s="1"/>
  <c r="G71" i="6" s="1"/>
  <c r="K26" i="6"/>
  <c r="K36" i="6" s="1"/>
  <c r="K38" i="6" s="1"/>
  <c r="K69" i="6" s="1"/>
  <c r="K71" i="6" s="1"/>
  <c r="F51" i="16"/>
  <c r="H51" i="16"/>
  <c r="N43" i="16"/>
  <c r="N44" i="16"/>
  <c r="I56" i="6" l="1"/>
  <c r="N12" i="16" l="1"/>
  <c r="E67" i="6" l="1"/>
  <c r="J90" i="9"/>
  <c r="J92" i="9" s="1"/>
  <c r="F90" i="9"/>
  <c r="F92" i="9" s="1"/>
  <c r="J75" i="9"/>
  <c r="F75" i="9"/>
  <c r="J71" i="9"/>
  <c r="F71" i="9"/>
  <c r="J32" i="9"/>
  <c r="J34" i="9" s="1"/>
  <c r="F32" i="9"/>
  <c r="F34" i="9" s="1"/>
  <c r="J17" i="9"/>
  <c r="J13" i="9"/>
  <c r="F13" i="9"/>
  <c r="F17" i="9"/>
  <c r="N48" i="5" l="1"/>
  <c r="L49" i="5"/>
  <c r="L51" i="5" s="1"/>
  <c r="N48" i="16"/>
  <c r="L49" i="16"/>
  <c r="L51" i="16" s="1"/>
  <c r="J19" i="9"/>
  <c r="F19" i="9"/>
  <c r="F24" i="9" s="1"/>
  <c r="F26" i="9" s="1"/>
  <c r="J24" i="9" l="1"/>
  <c r="J26" i="9" s="1"/>
  <c r="J36" i="9" s="1"/>
  <c r="F57" i="9"/>
  <c r="F36" i="9"/>
  <c r="J57" i="9" l="1"/>
  <c r="N16" i="16"/>
  <c r="N16" i="5" l="1"/>
  <c r="N12" i="5" l="1"/>
  <c r="I67" i="6" l="1"/>
  <c r="D18" i="5"/>
  <c r="L18" i="16"/>
  <c r="H18" i="16"/>
  <c r="F18" i="16"/>
  <c r="D18" i="16"/>
  <c r="L18" i="5"/>
  <c r="H18" i="5"/>
  <c r="F18" i="5"/>
  <c r="J17" i="5"/>
  <c r="J18" i="5" s="1"/>
  <c r="N18" i="5" l="1"/>
  <c r="N17" i="5"/>
  <c r="J17" i="16" l="1"/>
  <c r="J18" i="16" l="1"/>
  <c r="N18" i="16" s="1"/>
  <c r="N17" i="16"/>
  <c r="F77" i="9" l="1"/>
  <c r="F82" i="9" s="1"/>
  <c r="J77" i="9"/>
  <c r="F84" i="9" l="1"/>
  <c r="F115" i="9" s="1"/>
  <c r="E26" i="6"/>
  <c r="E36" i="6" s="1"/>
  <c r="J82" i="9"/>
  <c r="F94" i="9" l="1"/>
  <c r="F112" i="9" s="1"/>
  <c r="J49" i="5"/>
  <c r="J84" i="9"/>
  <c r="I26" i="6"/>
  <c r="N47" i="5"/>
  <c r="E38" i="6"/>
  <c r="F107" i="9"/>
  <c r="N21" i="16"/>
  <c r="N49" i="5" l="1"/>
  <c r="J51" i="5"/>
  <c r="N51" i="5" s="1"/>
  <c r="N47" i="16"/>
  <c r="J49" i="16"/>
  <c r="J115" i="9"/>
  <c r="J94" i="9"/>
  <c r="E83" i="1"/>
  <c r="E85" i="1" s="1"/>
  <c r="E69" i="6"/>
  <c r="E71" i="6" s="1"/>
  <c r="I36" i="6"/>
  <c r="I38" i="6" s="1"/>
  <c r="J25" i="5"/>
  <c r="N21" i="5"/>
  <c r="L25" i="16"/>
  <c r="H25" i="16"/>
  <c r="F25" i="16"/>
  <c r="D25" i="16"/>
  <c r="F25" i="5"/>
  <c r="D25" i="5"/>
  <c r="H25" i="5"/>
  <c r="I69" i="6" l="1"/>
  <c r="I71" i="6" s="1"/>
  <c r="J112" i="9"/>
  <c r="J107" i="9"/>
  <c r="N49" i="16"/>
  <c r="J51" i="16"/>
  <c r="N25" i="5"/>
  <c r="J25" i="16"/>
  <c r="N23" i="5"/>
  <c r="I83" i="1" l="1"/>
  <c r="I85" i="1" s="1"/>
  <c r="N51" i="16"/>
  <c r="N25" i="16"/>
  <c r="C104" i="10" l="1"/>
  <c r="C53" i="10"/>
  <c r="C81" i="11"/>
  <c r="C80" i="13"/>
  <c r="C55" i="13"/>
  <c r="C1" i="13"/>
  <c r="C56" i="11"/>
  <c r="C1" i="11"/>
  <c r="C1" i="10"/>
  <c r="F49" i="9" l="1"/>
  <c r="J49" i="9" l="1"/>
  <c r="F54" i="9"/>
  <c r="J54" i="9" l="1"/>
</calcChain>
</file>

<file path=xl/sharedStrings.xml><?xml version="1.0" encoding="utf-8"?>
<sst xmlns="http://schemas.openxmlformats.org/spreadsheetml/2006/main" count="935" uniqueCount="319">
  <si>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</si>
  <si>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</si>
  <si>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</si>
  <si>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</si>
  <si>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</si>
  <si>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</si>
  <si>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</si>
  <si>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</si>
  <si>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</si>
  <si>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</si>
  <si>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</si>
  <si>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</si>
  <si>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</si>
  <si>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</si>
  <si>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</si>
  <si>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</si>
  <si>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</si>
  <si>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</si>
  <si>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</si>
  <si>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</si>
  <si>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</si>
  <si>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</si>
  <si>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</si>
  <si>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</si>
  <si>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</si>
  <si>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</si>
  <si>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</si>
  <si>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</si>
  <si>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</si>
  <si>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</si>
  <si>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</si>
  <si>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</si>
  <si>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</si>
  <si>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</si>
  <si>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</si>
  <si>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</si>
  <si>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</si>
  <si>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</si>
  <si>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</si>
  <si>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</si>
  <si>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</si>
  <si>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</si>
  <si>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</si>
  <si>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</si>
  <si>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</si>
  <si>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</si>
  <si>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</si>
  <si>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</si>
  <si>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</si>
  <si>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</si>
  <si>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</si>
  <si>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</si>
  <si>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</si>
  <si>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</si>
  <si>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</si>
  <si>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</si>
  <si>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</si>
  <si>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</si>
  <si>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</si>
  <si>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</si>
  <si>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</si>
  <si>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</si>
  <si>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</si>
  <si>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</si>
  <si>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</si>
  <si>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</si>
  <si>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</si>
  <si>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</si>
  <si>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</si>
  <si>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</si>
  <si>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</si>
  <si>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</si>
  <si>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</si>
  <si>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</si>
  <si>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</si>
  <si>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</si>
  <si>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</si>
  <si>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</si>
  <si>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</si>
  <si>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</si>
  <si>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</si>
  <si>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</si>
  <si>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</si>
  <si>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</si>
  <si>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</si>
  <si>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</si>
  <si>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</si>
  <si>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</si>
  <si>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</si>
  <si>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</si>
  <si>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</si>
  <si>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</si>
  <si>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</si>
  <si>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</si>
  <si>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งบแสดงการเปลี่ยนแปลงส่วนของผู้ถือหุ้น (ไม่ได้ตรวจสอบ)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</si>
  <si>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</si>
  <si>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</si>
  <si>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</si>
  <si>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</si>
  <si>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</si>
  <si>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</si>
  <si>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</si>
  <si>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</si>
  <si>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</si>
  <si>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</si>
  <si>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</si>
  <si>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</si>
  <si>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</si>
  <si>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</si>
  <si>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</si>
  <si>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</si>
  <si>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</si>
  <si>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</si>
  <si>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</si>
  <si>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</si>
  <si>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</si>
  <si>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</si>
  <si>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</si>
  <si>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</si>
  <si>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</si>
  <si>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</si>
  <si>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</si>
  <si>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</si>
  <si>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</si>
  <si>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</si>
  <si>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</si>
  <si>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</si>
  <si>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</si>
  <si>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</si>
  <si>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</si>
  <si>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</si>
  <si>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</si>
  <si>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</si>
  <si>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</si>
  <si>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</si>
  <si>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</si>
  <si>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</si>
  <si>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</si>
  <si>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</si>
  <si>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</si>
  <si>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</si>
  <si>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</si>
  <si>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</si>
  <si>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</si>
  <si>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</si>
  <si>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</si>
  <si>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</si>
  <si>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</si>
  <si>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</si>
  <si>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</si>
  <si>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</si>
  <si>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</si>
  <si>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</si>
  <si>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</si>
  <si>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</si>
  <si>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</si>
  <si>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</si>
  <si>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</si>
  <si>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</si>
  <si>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</si>
  <si>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</si>
  <si>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</si>
  <si>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</si>
  <si>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</si>
  <si>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</si>
  <si>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</si>
  <si>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</si>
  <si>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</si>
  <si>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</si>
  <si>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</si>
  <si>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</si>
  <si>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</si>
  <si>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</si>
  <si>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</si>
  <si>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</si>
  <si>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</si>
  <si>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</si>
  <si>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</si>
  <si>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</si>
  <si>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</si>
  <si>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</si>
  <si>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</si>
  <si>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</si>
  <si>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</si>
  <si>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</si>
  <si>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</si>
  <si>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</si>
  <si>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</si>
  <si>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</si>
  <si>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</si>
  <si>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</si>
  <si>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</si>
  <si>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</si>
  <si>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</si>
  <si>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</si>
  <si>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</si>
  <si>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</si>
  <si>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</si>
  <si>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</si>
  <si>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</si>
  <si>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</si>
  <si>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</si>
  <si>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</si>
  <si>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</si>
  <si>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</si>
  <si>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</si>
  <si>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</si>
  <si>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</si>
  <si>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</si>
  <si>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</si>
  <si>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</si>
  <si>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</si>
  <si>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</si>
  <si>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</si>
  <si>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</si>
  <si>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</si>
  <si>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</si>
  <si>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</si>
  <si>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</si>
  <si>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</si>
  <si>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</si>
  <si>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</si>
  <si>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</si>
  <si>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</si>
  <si>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</si>
  <si>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</si>
  <si>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</si>
  <si>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</si>
  <si>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</si>
  <si>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</si>
  <si>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</si>
  <si>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</si>
  <si>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</si>
  <si>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</si>
  <si>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</si>
  <si>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</si>
  <si>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</si>
  <si>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</si>
  <si>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</si>
  <si>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</si>
  <si>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</si>
  <si>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</si>
  <si>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</si>
  <si>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</si>
  <si>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เงินสดจ่ายชำระหนี้สินตามสัญญาเช่า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</si>
  <si>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</si>
  <si>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</si>
  <si>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</si>
  <si>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</si>
  <si>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</si>
  <si>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</si>
  <si>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</si>
  <si>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</si>
  <si>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</si>
  <si>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กำไรต่อหุ้น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</si>
  <si>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</si>
  <si>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</si>
  <si>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</si>
  <si>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</si>
  <si>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</si>
  <si>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</si>
  <si>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</si>
  <si>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</si>
  <si>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</si>
  <si>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</si>
  <si>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</si>
  <si>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ภาษีเงินได้จ่าย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</si>
  <si>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</si>
  <si>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</si>
  <si>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</si>
  <si>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</si>
  <si>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</si>
  <si>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</si>
  <si>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</si>
  <si>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</si>
  <si>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ยอดคงเหลือ ณ วันที่ 1 มกราคม 2565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</si>
  <si>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</si>
  <si>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</si>
  <si>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</si>
  <si>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</si>
  <si>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</si>
  <si>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</si>
  <si>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เงินสดรับสุทธิจากเงินกู้ยืมระยะสั้นจากสถาบันการเงิน</t>
  </si>
  <si>
    <t>กระแสเงินสดใช้ไปในการดำเนินงาน</t>
  </si>
  <si>
    <t xml:space="preserve">กระแสเงินสดสุทธิใช้ไปในกิจกรรมดำเนินงาน </t>
  </si>
  <si>
    <t>ขาดทุน (กำไร) จากการขายทรัพย์สินรอการขาย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</si>
  <si>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</si>
  <si>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</si>
  <si>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</si>
  <si>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</si>
  <si>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</si>
  <si>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</si>
  <si>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</si>
  <si>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</si>
  <si>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</si>
  <si>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</si>
  <si>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 xml:space="preserve">   ราคาทุนตัดจำหน่ายและลูกหนี้ตามสัญญาเช่าซื้อ</t>
  </si>
  <si>
    <t>กระแสเงินสดสุทธิใช้ไปในกิจกรรมลงทุน</t>
  </si>
  <si>
    <t>ผล (ขาดทุน) กำไรจากการตัดรายการสินทรัพย์ทางการเงินที่วัดมูลค่าด้วย</t>
  </si>
  <si>
    <t>ผลขาดทุนจากการป้องกันความเสี่ยงกระแสเงินสด</t>
  </si>
  <si>
    <t>องค์ประกอบอื่น</t>
  </si>
  <si>
    <t>ของส่วนของผู้ถือหุ้น</t>
  </si>
  <si>
    <t>สำรองการป้องกัน</t>
  </si>
  <si>
    <t xml:space="preserve">     กำไรขาดทุนเบ็ดเสร็จอื่นสำหรับงวด</t>
  </si>
  <si>
    <t>ผลขาดทุน (กำไร) จากการตัดรายการสินทรัพย์ทางการเงินที่วัด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</si>
  <si>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</si>
  <si>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</si>
  <si>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ดอกเบี้ยรับในการให้บริการสินเชื่อและสัญญาเช่าซื้อ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</si>
  <si>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</si>
  <si>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</si>
  <si>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</si>
  <si>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</si>
  <si>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</si>
  <si>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</si>
  <si>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</si>
  <si>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กำไรจากอัตราแลกเปลี่ยน</t>
  </si>
  <si>
    <t>เงินสดและรายการเทียบเท่าเงินสด ณ  30 กันยายน</t>
  </si>
  <si>
    <t>ขาดทุนจากการด้อยค่าของทรัพย์สินรอการขาย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</si>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</sst>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_);_(* \(#,##0.0\);_(* &quot;-&quot;??_);_(@_)"/>
  </numFmts>
  <fonts count="6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/>
  </cellStyleXfs>
  <cellXfs count="302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3" fillId="2" borderId="0" xfId="0" applyFont="1" applyFill="1"/>
    <xf numFmtId="0" fontId="1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37" fontId="3" fillId="0" borderId="0" xfId="0" applyNumberFormat="1" applyFont="1"/>
    <xf numFmtId="3" fontId="3" fillId="0" borderId="0" xfId="0" applyNumberFormat="1" applyFont="1"/>
    <xf numFmtId="43" fontId="3" fillId="0" borderId="4" xfId="1" applyFont="1" applyFill="1" applyBorder="1" applyAlignment="1"/>
    <xf numFmtId="3" fontId="4" fillId="0" borderId="2" xfId="0" applyNumberFormat="1" applyFont="1" applyBorder="1"/>
    <xf numFmtId="0" fontId="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6" fillId="0" borderId="0" xfId="0" applyFont="1" applyAlignment="1">
      <alignment horizontal="center"/>
    </xf>
    <xf numFmtId="0" fontId="19" fillId="0" borderId="0" xfId="0" applyFont="1"/>
    <xf numFmtId="0" fontId="16" fillId="0" borderId="0" xfId="0" applyFont="1" applyAlignment="1">
      <alignment horizontal="center" vertical="top" wrapText="1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4" fillId="0" borderId="0" xfId="0" applyFont="1" applyAlignment="1">
      <alignment horizontal="right"/>
    </xf>
    <xf numFmtId="0" fontId="3" fillId="3" borderId="0" xfId="0" applyFont="1" applyFill="1"/>
    <xf numFmtId="2" fontId="9" fillId="0" borderId="0" xfId="0" applyNumberFormat="1" applyFont="1" applyAlignment="1">
      <alignment horizontal="center" wrapText="1"/>
    </xf>
    <xf numFmtId="0" fontId="26" fillId="4" borderId="0" xfId="0" applyFont="1" applyFill="1" applyAlignment="1">
      <alignment horizontal="left"/>
    </xf>
    <xf numFmtId="3" fontId="4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3" fontId="4" fillId="0" borderId="3" xfId="0" applyNumberFormat="1" applyFont="1" applyBorder="1"/>
    <xf numFmtId="0" fontId="20" fillId="0" borderId="0" xfId="0" applyFont="1" applyAlignment="1">
      <alignment horizontal="center"/>
    </xf>
    <xf numFmtId="0" fontId="31" fillId="4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33" fillId="2" borderId="0" xfId="0" applyFont="1" applyFill="1" applyAlignment="1">
      <alignment horizontal="left"/>
    </xf>
    <xf numFmtId="0" fontId="33" fillId="0" borderId="0" xfId="0" applyFont="1" applyAlignment="1">
      <alignment horizontal="left" vertical="top"/>
    </xf>
    <xf numFmtId="0" fontId="35" fillId="0" borderId="0" xfId="0" applyFont="1" applyAlignment="1">
      <alignment horizontal="left"/>
    </xf>
    <xf numFmtId="0" fontId="33" fillId="0" borderId="0" xfId="0" applyFont="1" applyAlignment="1">
      <alignment wrapText="1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horizontal="left" vertical="top" wrapText="1"/>
    </xf>
    <xf numFmtId="43" fontId="3" fillId="0" borderId="0" xfId="1" applyFont="1" applyFill="1" applyBorder="1" applyAlignment="1"/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0" fontId="3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left"/>
    </xf>
    <xf numFmtId="0" fontId="3" fillId="0" borderId="7" xfId="0" applyFont="1" applyBorder="1"/>
    <xf numFmtId="0" fontId="37" fillId="0" borderId="9" xfId="0" applyFont="1" applyBorder="1" applyAlignment="1">
      <alignment horizontal="left" wrapText="1"/>
    </xf>
    <xf numFmtId="0" fontId="3" fillId="0" borderId="10" xfId="0" applyFont="1" applyBorder="1"/>
    <xf numFmtId="0" fontId="37" fillId="0" borderId="12" xfId="0" applyFont="1" applyBorder="1" applyAlignment="1">
      <alignment horizontal="left" wrapText="1"/>
    </xf>
    <xf numFmtId="0" fontId="3" fillId="0" borderId="15" xfId="0" applyFont="1" applyBorder="1"/>
    <xf numFmtId="0" fontId="5" fillId="0" borderId="15" xfId="0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/>
    <xf numFmtId="3" fontId="4" fillId="0" borderId="16" xfId="0" applyNumberFormat="1" applyFont="1" applyBorder="1"/>
    <xf numFmtId="0" fontId="7" fillId="0" borderId="10" xfId="0" applyFont="1" applyBorder="1"/>
    <xf numFmtId="0" fontId="23" fillId="0" borderId="15" xfId="0" applyFont="1" applyBorder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5" fillId="0" borderId="0" xfId="0" applyFont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3" fontId="4" fillId="0" borderId="10" xfId="0" applyNumberFormat="1" applyFont="1" applyBorder="1"/>
    <xf numFmtId="0" fontId="4" fillId="0" borderId="10" xfId="0" applyFont="1" applyBorder="1"/>
    <xf numFmtId="3" fontId="4" fillId="0" borderId="11" xfId="0" applyNumberFormat="1" applyFont="1" applyBorder="1"/>
    <xf numFmtId="3" fontId="4" fillId="0" borderId="13" xfId="0" applyNumberFormat="1" applyFont="1" applyBorder="1"/>
    <xf numFmtId="0" fontId="33" fillId="0" borderId="14" xfId="0" applyFont="1" applyBorder="1" applyAlignment="1">
      <alignment horizontal="left" vertical="top"/>
    </xf>
    <xf numFmtId="0" fontId="36" fillId="0" borderId="15" xfId="0" applyFont="1" applyBorder="1" applyAlignment="1">
      <alignment wrapText="1"/>
    </xf>
    <xf numFmtId="0" fontId="36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/>
    <xf numFmtId="0" fontId="25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37" fillId="5" borderId="0" xfId="0" applyFont="1" applyFill="1" applyAlignment="1">
      <alignment horizontal="left"/>
    </xf>
    <xf numFmtId="0" fontId="7" fillId="0" borderId="16" xfId="0" applyFont="1" applyBorder="1" applyAlignment="1">
      <alignment vertical="center"/>
    </xf>
    <xf numFmtId="0" fontId="40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7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3" fillId="0" borderId="6" xfId="0" applyFont="1" applyBorder="1" applyAlignment="1">
      <alignment horizontal="left"/>
    </xf>
    <xf numFmtId="0" fontId="23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8" fillId="0" borderId="12" xfId="0" applyFont="1" applyBorder="1" applyAlignment="1">
      <alignment horizontal="left" wrapText="1"/>
    </xf>
    <xf numFmtId="0" fontId="38" fillId="0" borderId="14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8" fillId="0" borderId="0" xfId="1" applyNumberFormat="1" applyFont="1" applyAlignment="1">
      <alignment horizontal="right"/>
    </xf>
    <xf numFmtId="37" fontId="8" fillId="0" borderId="1" xfId="0" applyNumberFormat="1" applyFont="1" applyBorder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47" fillId="0" borderId="0" xfId="0" applyFont="1" applyAlignment="1">
      <alignment horizontal="center" vertical="top" wrapText="1"/>
    </xf>
    <xf numFmtId="0" fontId="48" fillId="0" borderId="0" xfId="0" applyFont="1"/>
    <xf numFmtId="37" fontId="46" fillId="0" borderId="0" xfId="0" applyNumberFormat="1" applyFont="1" applyAlignment="1">
      <alignment horizontal="right"/>
    </xf>
    <xf numFmtId="43" fontId="49" fillId="0" borderId="0" xfId="1" applyFont="1" applyFill="1" applyBorder="1" applyAlignment="1">
      <alignment horizontal="center"/>
    </xf>
    <xf numFmtId="43" fontId="49" fillId="0" borderId="0" xfId="1" applyFont="1" applyFill="1" applyBorder="1" applyAlignment="1">
      <alignment horizontal="left"/>
    </xf>
    <xf numFmtId="43" fontId="46" fillId="0" borderId="0" xfId="1" applyFont="1" applyFill="1" applyBorder="1" applyAlignment="1">
      <alignment horizontal="right"/>
    </xf>
    <xf numFmtId="43" fontId="46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47" fillId="0" borderId="0" xfId="1" applyFont="1" applyFill="1" applyBorder="1" applyAlignment="1">
      <alignment horizontal="right" vertical="top" wrapText="1"/>
    </xf>
    <xf numFmtId="43" fontId="48" fillId="0" borderId="0" xfId="1" applyFont="1" applyFill="1" applyBorder="1" applyAlignment="1">
      <alignment horizontal="right"/>
    </xf>
    <xf numFmtId="43" fontId="49" fillId="0" borderId="0" xfId="1" applyFont="1" applyFill="1" applyBorder="1" applyAlignment="1">
      <alignment horizontal="right"/>
    </xf>
    <xf numFmtId="43" fontId="48" fillId="0" borderId="0" xfId="1" applyFont="1" applyFill="1" applyAlignment="1">
      <alignment horizontal="right"/>
    </xf>
    <xf numFmtId="0" fontId="15" fillId="0" borderId="0" xfId="0" applyFo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0" fillId="0" borderId="0" xfId="0" applyFont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164" fontId="3" fillId="0" borderId="0" xfId="0" applyNumberFormat="1" applyFont="1"/>
    <xf numFmtId="43" fontId="51" fillId="0" borderId="0" xfId="1" applyFont="1" applyFill="1" applyBorder="1" applyAlignment="1">
      <alignment horizontal="right"/>
    </xf>
    <xf numFmtId="43" fontId="51" fillId="0" borderId="0" xfId="1" applyFont="1" applyFill="1" applyAlignment="1"/>
    <xf numFmtId="43" fontId="51" fillId="0" borderId="0" xfId="1" applyFont="1" applyFill="1" applyBorder="1" applyAlignment="1"/>
    <xf numFmtId="164" fontId="3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8" fillId="0" borderId="0" xfId="1" applyNumberFormat="1" applyFont="1" applyFill="1" applyAlignment="1">
      <alignment horizontal="right"/>
    </xf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/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8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0" fontId="54" fillId="0" borderId="0" xfId="0" applyFont="1"/>
    <xf numFmtId="43" fontId="0" fillId="0" borderId="0" xfId="1" applyFont="1" applyFill="1" applyAlignment="1">
      <alignment horizontal="right"/>
    </xf>
    <xf numFmtId="0" fontId="55" fillId="0" borderId="0" xfId="0" applyFont="1"/>
    <xf numFmtId="0" fontId="56" fillId="0" borderId="0" xfId="0" applyFont="1"/>
    <xf numFmtId="0" fontId="2" fillId="0" borderId="0" xfId="0" applyFont="1"/>
    <xf numFmtId="164" fontId="8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0" fillId="2" borderId="0" xfId="0" applyFill="1"/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vertical="center"/>
    </xf>
    <xf numFmtId="164" fontId="0" fillId="0" borderId="0" xfId="0" applyNumberFormat="1"/>
    <xf numFmtId="41" fontId="3" fillId="0" borderId="4" xfId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164" fontId="50" fillId="0" borderId="0" xfId="0" applyNumberFormat="1" applyFont="1"/>
    <xf numFmtId="41" fontId="8" fillId="0" borderId="1" xfId="1" quotePrefix="1" applyNumberFormat="1" applyFont="1" applyFill="1" applyBorder="1" applyAlignment="1">
      <alignment readingOrder="2"/>
    </xf>
    <xf numFmtId="166" fontId="0" fillId="0" borderId="0" xfId="1" applyNumberFormat="1" applyFont="1" applyFill="1" applyAlignment="1"/>
    <xf numFmtId="0" fontId="58" fillId="0" borderId="0" xfId="0" applyFont="1"/>
    <xf numFmtId="164" fontId="50" fillId="0" borderId="0" xfId="1" applyNumberFormat="1" applyFont="1" applyFill="1" applyAlignment="1"/>
    <xf numFmtId="43" fontId="59" fillId="0" borderId="0" xfId="1" applyFont="1" applyFill="1" applyBorder="1" applyAlignment="1"/>
    <xf numFmtId="43" fontId="59" fillId="0" borderId="0" xfId="1" applyFont="1" applyFill="1" applyBorder="1" applyAlignment="1">
      <alignment horizontal="right"/>
    </xf>
    <xf numFmtId="43" fontId="59" fillId="0" borderId="0" xfId="1" applyFont="1" applyFill="1" applyAlignment="1"/>
    <xf numFmtId="0" fontId="50" fillId="2" borderId="0" xfId="0" applyFont="1" applyFill="1"/>
    <xf numFmtId="41" fontId="3" fillId="0" borderId="0" xfId="1" quotePrefix="1" applyNumberFormat="1" applyFont="1" applyFill="1" applyBorder="1" applyAlignment="1">
      <alignment readingOrder="2"/>
    </xf>
    <xf numFmtId="41" fontId="3" fillId="0" borderId="5" xfId="1" quotePrefix="1" applyNumberFormat="1" applyFont="1" applyFill="1" applyBorder="1" applyAlignment="1">
      <alignment readingOrder="2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1" fontId="3" fillId="0" borderId="4" xfId="1" quotePrefix="1" applyNumberFormat="1" applyFont="1" applyFill="1" applyBorder="1" applyAlignment="1">
      <alignment readingOrder="2"/>
    </xf>
    <xf numFmtId="0" fontId="9" fillId="0" borderId="4" xfId="0" applyFont="1" applyBorder="1" applyAlignment="1">
      <alignment horizontal="center"/>
    </xf>
    <xf numFmtId="41" fontId="4" fillId="0" borderId="4" xfId="1" quotePrefix="1" applyNumberFormat="1" applyFont="1" applyFill="1" applyBorder="1" applyAlignment="1">
      <alignment readingOrder="2"/>
    </xf>
    <xf numFmtId="41" fontId="8" fillId="0" borderId="0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4" fillId="0" borderId="0" xfId="1" quotePrefix="1" applyNumberFormat="1" applyFont="1" applyFill="1" applyBorder="1" applyAlignment="1">
      <alignment readingOrder="2"/>
    </xf>
    <xf numFmtId="41" fontId="4" fillId="0" borderId="2" xfId="1" quotePrefix="1" applyNumberFormat="1" applyFont="1" applyFill="1" applyBorder="1" applyAlignment="1">
      <alignment readingOrder="2"/>
    </xf>
    <xf numFmtId="41" fontId="4" fillId="0" borderId="5" xfId="1" quotePrefix="1" applyNumberFormat="1" applyFont="1" applyFill="1" applyBorder="1" applyAlignment="1">
      <alignment readingOrder="2"/>
    </xf>
    <xf numFmtId="43" fontId="50" fillId="0" borderId="0" xfId="1" applyFont="1"/>
    <xf numFmtId="41" fontId="4" fillId="0" borderId="3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>
      <alignment readingOrder="2"/>
    </xf>
    <xf numFmtId="0" fontId="2" fillId="0" borderId="0" xfId="0" applyFont="1" applyFill="1" applyAlignment="1">
      <alignment horizontal="left"/>
    </xf>
    <xf numFmtId="0" fontId="15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0" fillId="0" borderId="0" xfId="0" applyNumberFormat="1" applyFill="1"/>
    <xf numFmtId="0" fontId="0" fillId="0" borderId="0" xfId="0" applyFill="1" applyAlignment="1">
      <alignment horizontal="left" wrapText="1"/>
    </xf>
    <xf numFmtId="164" fontId="0" fillId="0" borderId="0" xfId="0" applyNumberFormat="1" applyFill="1"/>
    <xf numFmtId="0" fontId="0" fillId="0" borderId="0" xfId="0" applyFill="1" applyAlignment="1">
      <alignment horizontal="left" indent="1"/>
    </xf>
    <xf numFmtId="37" fontId="4" fillId="0" borderId="0" xfId="0" applyNumberFormat="1" applyFont="1" applyFill="1"/>
    <xf numFmtId="0" fontId="0" fillId="0" borderId="0" xfId="0" applyFill="1" applyAlignment="1">
      <alignment wrapText="1"/>
    </xf>
    <xf numFmtId="0" fontId="56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1" fontId="15" fillId="0" borderId="0" xfId="1" quotePrefix="1" applyNumberFormat="1" applyFont="1" applyFill="1" applyBorder="1" applyAlignment="1">
      <alignment readingOrder="2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left"/>
    </xf>
    <xf numFmtId="37" fontId="0" fillId="0" borderId="1" xfId="0" applyNumberForma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60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/>
    <xf numFmtId="3" fontId="4" fillId="0" borderId="0" xfId="0" applyNumberFormat="1" applyFont="1" applyFill="1"/>
    <xf numFmtId="0" fontId="4" fillId="0" borderId="0" xfId="0" applyFont="1" applyFill="1"/>
    <xf numFmtId="3" fontId="3" fillId="0" borderId="0" xfId="0" applyNumberFormat="1" applyFont="1" applyFill="1"/>
    <xf numFmtId="3" fontId="0" fillId="0" borderId="0" xfId="0" applyNumberFormat="1" applyFill="1"/>
    <xf numFmtId="37" fontId="4" fillId="0" borderId="1" xfId="0" applyNumberFormat="1" applyFont="1" applyFill="1" applyBorder="1"/>
    <xf numFmtId="3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39" fontId="4" fillId="0" borderId="0" xfId="0" applyNumberFormat="1" applyFont="1" applyFill="1"/>
    <xf numFmtId="39" fontId="0" fillId="0" borderId="0" xfId="0" applyNumberFormat="1" applyFill="1"/>
    <xf numFmtId="39" fontId="4" fillId="0" borderId="1" xfId="0" applyNumberFormat="1" applyFont="1" applyFill="1" applyBorder="1"/>
    <xf numFmtId="4" fontId="4" fillId="0" borderId="0" xfId="0" applyNumberFormat="1" applyFont="1" applyFill="1"/>
    <xf numFmtId="0" fontId="15" fillId="0" borderId="0" xfId="0" applyFont="1" applyFill="1" applyAlignment="1">
      <alignment horizontal="right"/>
    </xf>
    <xf numFmtId="43" fontId="0" fillId="0" borderId="0" xfId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3" fillId="0" borderId="10" xfId="0" applyFont="1" applyBorder="1" applyAlignment="1">
      <alignment horizontal="left" vertical="center" wrapText="1" shrinkToFit="1"/>
    </xf>
    <xf numFmtId="0" fontId="23" fillId="0" borderId="11" xfId="0" applyFont="1" applyBorder="1" applyAlignment="1">
      <alignment horizontal="left" vertical="center" wrapText="1" shrinkToFit="1"/>
    </xf>
    <xf numFmtId="0" fontId="37" fillId="0" borderId="0" xfId="0" applyFont="1" applyAlignment="1">
      <alignment horizontal="left" vertical="top" wrapText="1"/>
    </xf>
    <xf numFmtId="0" fontId="25" fillId="0" borderId="10" xfId="0" applyFont="1" applyBorder="1" applyAlignment="1">
      <alignment horizontal="left" wrapText="1"/>
    </xf>
    <xf numFmtId="0" fontId="25" fillId="0" borderId="1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5" fillId="0" borderId="13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 shrinkToFit="1"/>
    </xf>
    <xf numFmtId="0" fontId="23" fillId="0" borderId="11" xfId="0" applyFont="1" applyBorder="1" applyAlignment="1">
      <alignment horizontal="left" wrapText="1" shrinkToFit="1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2"/>
  <sheetViews>
    <sheetView topLeftCell="B61" zoomScale="85" zoomScaleNormal="85" zoomScaleSheetLayoutView="70" workbookViewId="0">
      <selection activeCell="K85" sqref="K85"/>
    </sheetView>
  </sheetViews>
  <sheetFormatPr defaultColWidth="9.09765625" defaultRowHeight="21.5" x14ac:dyDescent="0.65"/>
  <cols>
    <col min="1" max="1" width="2" hidden="1" customWidth="1"/>
    <col min="2" max="2" width="51" style="246" customWidth="1"/>
    <col min="3" max="3" width="9.09765625" style="245"/>
    <col min="4" max="4" width="1.3984375" style="245" customWidth="1"/>
    <col min="5" max="5" width="13.3984375" style="245" customWidth="1"/>
    <col min="6" max="6" width="1.3984375" style="245" customWidth="1"/>
    <col min="7" max="7" width="14.09765625" style="245" customWidth="1"/>
    <col min="8" max="8" width="1.3984375" style="245" customWidth="1"/>
    <col min="9" max="9" width="13.8984375" style="245" customWidth="1"/>
    <col min="10" max="10" width="1.3984375" style="245" customWidth="1"/>
    <col min="11" max="11" width="14.8984375" style="245" customWidth="1"/>
    <col min="12" max="12" width="17.3984375" style="177" bestFit="1" customWidth="1"/>
    <col min="13" max="13" width="9.8984375" bestFit="1" customWidth="1"/>
  </cols>
  <sheetData>
    <row r="1" spans="2:12" s="174" customFormat="1" ht="23" x14ac:dyDescent="0.7">
      <c r="B1" s="242" t="s">
        <v>0</v>
      </c>
      <c r="C1" s="243"/>
      <c r="D1" s="243"/>
      <c r="E1" s="243"/>
      <c r="F1" s="243"/>
      <c r="G1" s="243"/>
      <c r="H1" s="243"/>
      <c r="I1" s="243"/>
      <c r="J1" s="243"/>
      <c r="K1" s="243"/>
      <c r="L1" s="219"/>
    </row>
    <row r="2" spans="2:12" s="174" customFormat="1" ht="23" x14ac:dyDescent="0.7">
      <c r="B2" s="242" t="s">
        <v>1</v>
      </c>
      <c r="C2" s="243"/>
      <c r="D2" s="243"/>
      <c r="E2" s="243"/>
      <c r="F2" s="243"/>
      <c r="G2" s="243"/>
      <c r="H2" s="243"/>
      <c r="I2" s="243"/>
      <c r="J2" s="243"/>
      <c r="K2" s="243"/>
      <c r="L2" s="219"/>
    </row>
    <row r="3" spans="2:12" ht="22" x14ac:dyDescent="0.7">
      <c r="B3" s="244"/>
    </row>
    <row r="4" spans="2:12" ht="22" x14ac:dyDescent="0.7">
      <c r="C4" s="247"/>
      <c r="D4" s="247"/>
      <c r="E4" s="283" t="s">
        <v>2</v>
      </c>
      <c r="F4" s="283"/>
      <c r="G4" s="283"/>
      <c r="H4" s="248"/>
      <c r="I4" s="283" t="s">
        <v>3</v>
      </c>
      <c r="J4" s="283"/>
      <c r="K4" s="283"/>
    </row>
    <row r="5" spans="2:12" ht="22" x14ac:dyDescent="0.7">
      <c r="C5" s="247"/>
      <c r="D5" s="247"/>
      <c r="E5" s="247" t="s">
        <v>308</v>
      </c>
      <c r="F5" s="247"/>
      <c r="G5" s="247" t="s">
        <v>4</v>
      </c>
      <c r="H5" s="248"/>
      <c r="I5" s="247" t="s">
        <v>308</v>
      </c>
      <c r="J5" s="247"/>
      <c r="K5" s="247" t="s">
        <v>4</v>
      </c>
    </row>
    <row r="6" spans="2:12" ht="22" x14ac:dyDescent="0.7">
      <c r="B6" s="244" t="s">
        <v>5</v>
      </c>
      <c r="C6" s="249" t="s">
        <v>6</v>
      </c>
      <c r="D6" s="249"/>
      <c r="E6" s="247">
        <v>2566</v>
      </c>
      <c r="F6" s="247"/>
      <c r="G6" s="247">
        <v>2565</v>
      </c>
      <c r="H6" s="247"/>
      <c r="I6" s="247">
        <v>2566</v>
      </c>
      <c r="J6" s="247"/>
      <c r="K6" s="247">
        <v>2565</v>
      </c>
    </row>
    <row r="7" spans="2:12" ht="22" x14ac:dyDescent="0.7">
      <c r="B7" s="244"/>
      <c r="C7" s="249"/>
      <c r="D7" s="249"/>
      <c r="E7" s="247" t="s">
        <v>7</v>
      </c>
      <c r="F7" s="247"/>
      <c r="G7" s="247"/>
      <c r="H7" s="247"/>
      <c r="I7" s="247" t="s">
        <v>7</v>
      </c>
      <c r="J7" s="247"/>
      <c r="K7" s="247"/>
    </row>
    <row r="8" spans="2:12" x14ac:dyDescent="0.65">
      <c r="B8" s="250"/>
      <c r="C8" s="247"/>
      <c r="D8" s="247"/>
      <c r="E8" s="282" t="s">
        <v>8</v>
      </c>
      <c r="F8" s="282"/>
      <c r="G8" s="282"/>
      <c r="H8" s="282"/>
      <c r="I8" s="282"/>
      <c r="J8" s="282"/>
      <c r="K8" s="282"/>
    </row>
    <row r="9" spans="2:12" ht="22" x14ac:dyDescent="0.7">
      <c r="B9" s="251" t="s">
        <v>9</v>
      </c>
      <c r="C9" s="249"/>
      <c r="D9" s="249"/>
    </row>
    <row r="10" spans="2:12" x14ac:dyDescent="0.65">
      <c r="B10" s="246" t="s">
        <v>10</v>
      </c>
      <c r="C10" s="249"/>
      <c r="D10" s="249"/>
      <c r="E10" s="107">
        <v>2801268</v>
      </c>
      <c r="F10" s="252"/>
      <c r="G10" s="107">
        <v>3212862</v>
      </c>
      <c r="H10" s="107"/>
      <c r="I10" s="107">
        <v>2536033</v>
      </c>
      <c r="J10" s="107"/>
      <c r="K10" s="107">
        <v>2930049</v>
      </c>
      <c r="L10" s="220"/>
    </row>
    <row r="11" spans="2:12" x14ac:dyDescent="0.65">
      <c r="B11" s="246" t="s">
        <v>293</v>
      </c>
      <c r="C11" s="249"/>
      <c r="D11" s="249"/>
      <c r="E11" s="107"/>
      <c r="F11" s="252"/>
      <c r="G11" s="107"/>
      <c r="H11" s="107"/>
      <c r="I11" s="107"/>
      <c r="J11" s="107"/>
      <c r="K11" s="107"/>
      <c r="L11" s="220"/>
    </row>
    <row r="12" spans="2:12" x14ac:dyDescent="0.65">
      <c r="B12" s="253" t="s">
        <v>29</v>
      </c>
      <c r="C12" s="249">
        <v>4</v>
      </c>
      <c r="D12" s="249"/>
      <c r="E12" s="107">
        <v>66063881</v>
      </c>
      <c r="F12" s="252"/>
      <c r="G12" s="107">
        <v>60165005</v>
      </c>
      <c r="H12" s="107"/>
      <c r="I12" s="107">
        <v>62866543</v>
      </c>
      <c r="J12" s="107"/>
      <c r="K12" s="107">
        <v>57183441</v>
      </c>
      <c r="L12" s="220"/>
    </row>
    <row r="13" spans="2:12" x14ac:dyDescent="0.65">
      <c r="B13" s="253" t="s">
        <v>248</v>
      </c>
      <c r="C13" s="249">
        <v>3</v>
      </c>
      <c r="D13" s="249"/>
      <c r="E13" s="209">
        <v>0</v>
      </c>
      <c r="F13" s="252"/>
      <c r="G13" s="209">
        <v>0</v>
      </c>
      <c r="H13" s="107"/>
      <c r="I13" s="107">
        <v>4951895</v>
      </c>
      <c r="J13" s="107"/>
      <c r="K13" s="107">
        <v>5481808</v>
      </c>
      <c r="L13" s="220"/>
    </row>
    <row r="14" spans="2:12" x14ac:dyDescent="0.65">
      <c r="B14" s="246" t="s">
        <v>12</v>
      </c>
      <c r="C14" s="249">
        <v>3</v>
      </c>
      <c r="D14" s="249"/>
      <c r="E14" s="107">
        <v>190018</v>
      </c>
      <c r="F14" s="252"/>
      <c r="G14" s="107">
        <v>144916</v>
      </c>
      <c r="H14" s="107"/>
      <c r="I14" s="254">
        <v>190018</v>
      </c>
      <c r="J14" s="107"/>
      <c r="K14" s="107">
        <v>144916</v>
      </c>
      <c r="L14" s="220"/>
    </row>
    <row r="15" spans="2:12" x14ac:dyDescent="0.65">
      <c r="B15" s="246" t="s">
        <v>272</v>
      </c>
      <c r="C15" s="249"/>
      <c r="D15" s="249"/>
      <c r="E15" s="210"/>
      <c r="F15" s="252"/>
      <c r="G15" s="210"/>
      <c r="H15" s="107"/>
      <c r="J15" s="107"/>
      <c r="L15" s="220"/>
    </row>
    <row r="16" spans="2:12" x14ac:dyDescent="0.65">
      <c r="B16" s="255" t="s">
        <v>273</v>
      </c>
      <c r="C16" s="249">
        <v>3</v>
      </c>
      <c r="D16" s="249"/>
      <c r="E16" s="209">
        <v>0</v>
      </c>
      <c r="F16" s="252"/>
      <c r="G16" s="209">
        <v>0</v>
      </c>
      <c r="H16" s="107"/>
      <c r="I16" s="107">
        <v>500000</v>
      </c>
      <c r="J16" s="107"/>
      <c r="K16" s="107">
        <v>250000</v>
      </c>
      <c r="L16" s="220"/>
    </row>
    <row r="17" spans="2:12" x14ac:dyDescent="0.65">
      <c r="B17" s="246" t="s">
        <v>13</v>
      </c>
      <c r="C17" s="249"/>
      <c r="D17" s="249"/>
      <c r="E17" s="107">
        <v>362012</v>
      </c>
      <c r="F17" s="252"/>
      <c r="G17" s="107">
        <v>279495</v>
      </c>
      <c r="H17" s="107"/>
      <c r="I17" s="107">
        <v>324153</v>
      </c>
      <c r="J17" s="107"/>
      <c r="K17" s="107">
        <v>209717</v>
      </c>
      <c r="L17" s="220"/>
    </row>
    <row r="18" spans="2:12" ht="22" x14ac:dyDescent="0.7">
      <c r="B18" s="244" t="s">
        <v>14</v>
      </c>
      <c r="C18" s="249"/>
      <c r="D18" s="249"/>
      <c r="E18" s="46">
        <f>SUM(E10:E17)</f>
        <v>69417179</v>
      </c>
      <c r="F18" s="256"/>
      <c r="G18" s="46">
        <f>SUM(G10:G17)</f>
        <v>63802278</v>
      </c>
      <c r="H18" s="145"/>
      <c r="I18" s="46">
        <f>SUM(I10:I17)</f>
        <v>71368642</v>
      </c>
      <c r="J18" s="145"/>
      <c r="K18" s="46">
        <f>SUM(K10:K17)</f>
        <v>66199931</v>
      </c>
    </row>
    <row r="19" spans="2:12" x14ac:dyDescent="0.65">
      <c r="C19" s="249"/>
      <c r="D19" s="249"/>
      <c r="E19" s="252"/>
      <c r="F19" s="252"/>
      <c r="G19" s="252"/>
      <c r="H19" s="252"/>
      <c r="I19" s="252"/>
      <c r="J19" s="252"/>
      <c r="K19" s="252"/>
    </row>
    <row r="20" spans="2:12" ht="22" x14ac:dyDescent="0.7">
      <c r="B20" s="251" t="s">
        <v>15</v>
      </c>
      <c r="C20" s="249"/>
      <c r="D20" s="249"/>
      <c r="E20" s="252"/>
      <c r="F20" s="252"/>
      <c r="G20" s="252"/>
      <c r="H20" s="252"/>
      <c r="I20" s="252"/>
      <c r="J20" s="252"/>
      <c r="K20" s="252"/>
    </row>
    <row r="21" spans="2:12" x14ac:dyDescent="0.65">
      <c r="B21" s="245" t="s">
        <v>16</v>
      </c>
      <c r="C21" s="249"/>
      <c r="D21" s="249"/>
      <c r="E21" s="107">
        <v>13000</v>
      </c>
      <c r="F21" s="107"/>
      <c r="G21" s="107">
        <v>12000</v>
      </c>
      <c r="H21" s="252"/>
      <c r="I21" s="209">
        <v>0</v>
      </c>
      <c r="J21" s="252"/>
      <c r="K21" s="209">
        <v>0</v>
      </c>
    </row>
    <row r="22" spans="2:12" x14ac:dyDescent="0.65">
      <c r="B22" s="257" t="s">
        <v>293</v>
      </c>
      <c r="C22" s="249">
        <v>4</v>
      </c>
      <c r="D22" s="249"/>
      <c r="E22" s="107">
        <v>67813832</v>
      </c>
      <c r="F22" s="107"/>
      <c r="G22" s="107">
        <v>56762662</v>
      </c>
      <c r="H22" s="252"/>
      <c r="I22" s="107">
        <v>64288281</v>
      </c>
      <c r="J22" s="252"/>
      <c r="K22" s="107">
        <v>52646421</v>
      </c>
    </row>
    <row r="23" spans="2:12" x14ac:dyDescent="0.65">
      <c r="B23" s="245" t="s">
        <v>17</v>
      </c>
      <c r="C23" s="249"/>
      <c r="D23" s="249"/>
      <c r="E23" s="209">
        <v>0</v>
      </c>
      <c r="F23" s="107"/>
      <c r="G23" s="209">
        <v>0</v>
      </c>
      <c r="H23" s="252"/>
      <c r="I23" s="252">
        <v>1552000</v>
      </c>
      <c r="J23" s="252"/>
      <c r="K23" s="252">
        <v>1552000</v>
      </c>
    </row>
    <row r="24" spans="2:12" x14ac:dyDescent="0.65">
      <c r="B24" s="245" t="s">
        <v>274</v>
      </c>
      <c r="C24" s="249">
        <v>3</v>
      </c>
      <c r="D24" s="249"/>
      <c r="E24" s="209">
        <v>0</v>
      </c>
      <c r="F24" s="107"/>
      <c r="G24" s="209">
        <v>0</v>
      </c>
      <c r="H24" s="252"/>
      <c r="I24" s="252">
        <v>987500</v>
      </c>
      <c r="J24" s="252"/>
      <c r="K24" s="252">
        <v>487500</v>
      </c>
    </row>
    <row r="25" spans="2:12" x14ac:dyDescent="0.65">
      <c r="B25" s="246" t="s">
        <v>18</v>
      </c>
      <c r="C25" s="249"/>
      <c r="D25" s="249"/>
      <c r="E25" s="107">
        <v>2106158</v>
      </c>
      <c r="F25" s="107"/>
      <c r="G25" s="107">
        <v>2037331</v>
      </c>
      <c r="H25" s="252"/>
      <c r="I25" s="252">
        <v>2106143</v>
      </c>
      <c r="J25" s="252"/>
      <c r="K25" s="252">
        <v>2037308</v>
      </c>
    </row>
    <row r="26" spans="2:12" x14ac:dyDescent="0.65">
      <c r="B26" s="246" t="s">
        <v>19</v>
      </c>
      <c r="C26" s="249">
        <v>3</v>
      </c>
      <c r="D26" s="249"/>
      <c r="E26" s="107">
        <v>4818646</v>
      </c>
      <c r="F26" s="107"/>
      <c r="G26" s="107">
        <v>4386164</v>
      </c>
      <c r="H26" s="252"/>
      <c r="I26" s="252">
        <v>4818646</v>
      </c>
      <c r="J26" s="252"/>
      <c r="K26" s="252">
        <v>4386164</v>
      </c>
    </row>
    <row r="27" spans="2:12" x14ac:dyDescent="0.65">
      <c r="B27" s="246" t="s">
        <v>20</v>
      </c>
      <c r="C27" s="249"/>
      <c r="D27" s="249"/>
      <c r="E27" s="107">
        <v>65901</v>
      </c>
      <c r="F27" s="107"/>
      <c r="G27" s="107">
        <v>47398</v>
      </c>
      <c r="H27" s="252"/>
      <c r="I27" s="252">
        <v>65872</v>
      </c>
      <c r="J27" s="252"/>
      <c r="K27" s="252">
        <v>47358</v>
      </c>
    </row>
    <row r="28" spans="2:12" x14ac:dyDescent="0.65">
      <c r="B28" s="246" t="s">
        <v>21</v>
      </c>
      <c r="C28" s="249"/>
      <c r="D28" s="249"/>
      <c r="E28" s="107">
        <v>1066069</v>
      </c>
      <c r="F28" s="107"/>
      <c r="G28" s="107">
        <v>826643</v>
      </c>
      <c r="H28" s="252"/>
      <c r="I28" s="252">
        <v>951991</v>
      </c>
      <c r="J28" s="252"/>
      <c r="K28" s="252">
        <v>751709</v>
      </c>
    </row>
    <row r="29" spans="2:12" x14ac:dyDescent="0.65">
      <c r="B29" s="246" t="s">
        <v>22</v>
      </c>
      <c r="C29" s="249"/>
      <c r="D29" s="249"/>
      <c r="E29" s="107">
        <v>205238</v>
      </c>
      <c r="F29" s="107"/>
      <c r="G29" s="107">
        <v>191721</v>
      </c>
      <c r="H29" s="252"/>
      <c r="I29" s="252">
        <v>205238</v>
      </c>
      <c r="J29" s="252"/>
      <c r="K29" s="252">
        <v>191721</v>
      </c>
      <c r="L29" s="220"/>
    </row>
    <row r="30" spans="2:12" ht="22" x14ac:dyDescent="0.7">
      <c r="B30" s="244" t="s">
        <v>23</v>
      </c>
      <c r="C30" s="249"/>
      <c r="D30" s="249"/>
      <c r="E30" s="237">
        <f>SUM(E21:E29)</f>
        <v>76088844</v>
      </c>
      <c r="F30" s="145"/>
      <c r="G30" s="46">
        <f>SUM(G21:G29)</f>
        <v>64263919</v>
      </c>
      <c r="H30" s="145"/>
      <c r="I30" s="237">
        <f>SUM(I21:I29)</f>
        <v>74975671</v>
      </c>
      <c r="J30" s="145"/>
      <c r="K30" s="46">
        <f>SUM(K21:K29)</f>
        <v>62100181</v>
      </c>
    </row>
    <row r="31" spans="2:12" ht="22" x14ac:dyDescent="0.7">
      <c r="B31" s="244"/>
      <c r="C31" s="249"/>
      <c r="D31" s="249"/>
      <c r="E31" s="47"/>
      <c r="F31" s="47"/>
      <c r="G31" s="47"/>
      <c r="H31" s="47"/>
      <c r="I31" s="47"/>
      <c r="J31" s="47"/>
      <c r="K31" s="47"/>
    </row>
    <row r="32" spans="2:12" ht="22.5" thickBot="1" x14ac:dyDescent="0.75">
      <c r="B32" s="244" t="s">
        <v>24</v>
      </c>
      <c r="C32" s="249"/>
      <c r="D32" s="249"/>
      <c r="E32" s="233">
        <f>E18+E30</f>
        <v>145506023</v>
      </c>
      <c r="F32" s="145"/>
      <c r="G32" s="176">
        <f>G18+G30</f>
        <v>128066197</v>
      </c>
      <c r="H32" s="145"/>
      <c r="I32" s="233">
        <f>I18+I30</f>
        <v>146344313</v>
      </c>
      <c r="J32" s="145"/>
      <c r="K32" s="176">
        <f>K18+K30</f>
        <v>128300112</v>
      </c>
    </row>
    <row r="33" spans="2:19" ht="22" thickTop="1" x14ac:dyDescent="0.65">
      <c r="C33" s="249"/>
    </row>
    <row r="34" spans="2:19" s="174" customFormat="1" ht="23" x14ac:dyDescent="0.7">
      <c r="B34" s="242" t="str">
        <f>$B$1</f>
        <v>บริษัท เมืองไทย แคปปิตอล จำกัด (มหาชน) และบริษัทย่อย</v>
      </c>
      <c r="C34" s="258"/>
      <c r="D34" s="243"/>
      <c r="E34" s="243"/>
      <c r="F34" s="243"/>
      <c r="G34" s="243"/>
      <c r="H34" s="243"/>
      <c r="I34" s="243"/>
      <c r="J34" s="243"/>
      <c r="K34" s="243"/>
      <c r="L34" s="219"/>
      <c r="M34"/>
      <c r="N34"/>
      <c r="O34"/>
      <c r="P34"/>
      <c r="Q34"/>
      <c r="R34"/>
      <c r="S34"/>
    </row>
    <row r="35" spans="2:19" s="174" customFormat="1" ht="23" x14ac:dyDescent="0.7">
      <c r="B35" s="242" t="s">
        <v>1</v>
      </c>
      <c r="C35" s="258"/>
      <c r="D35" s="243"/>
      <c r="E35" s="243"/>
      <c r="F35" s="243"/>
      <c r="G35" s="243"/>
      <c r="H35" s="243"/>
      <c r="I35" s="243"/>
      <c r="J35" s="243"/>
      <c r="K35" s="243"/>
      <c r="L35" s="219"/>
      <c r="M35"/>
      <c r="N35"/>
      <c r="O35"/>
      <c r="P35"/>
      <c r="Q35"/>
      <c r="R35"/>
      <c r="S35"/>
    </row>
    <row r="36" spans="2:19" ht="22" x14ac:dyDescent="0.7">
      <c r="B36" s="244"/>
      <c r="C36" s="249"/>
    </row>
    <row r="37" spans="2:19" ht="24" customHeight="1" x14ac:dyDescent="0.7">
      <c r="B37" s="250"/>
      <c r="C37" s="249"/>
      <c r="D37" s="247"/>
      <c r="E37" s="283" t="s">
        <v>2</v>
      </c>
      <c r="F37" s="283"/>
      <c r="G37" s="283"/>
      <c r="H37" s="248"/>
      <c r="I37" s="283" t="s">
        <v>3</v>
      </c>
      <c r="J37" s="283"/>
      <c r="K37" s="283"/>
    </row>
    <row r="38" spans="2:19" ht="24" customHeight="1" x14ac:dyDescent="0.7">
      <c r="C38" s="249"/>
      <c r="D38" s="247"/>
      <c r="E38" s="247" t="s">
        <v>308</v>
      </c>
      <c r="F38" s="247"/>
      <c r="G38" s="247" t="s">
        <v>4</v>
      </c>
      <c r="H38" s="248"/>
      <c r="I38" s="247" t="s">
        <v>308</v>
      </c>
      <c r="J38" s="247"/>
      <c r="K38" s="247" t="s">
        <v>4</v>
      </c>
    </row>
    <row r="39" spans="2:19" ht="24" customHeight="1" x14ac:dyDescent="0.7">
      <c r="B39" s="244" t="s">
        <v>25</v>
      </c>
      <c r="C39" s="249" t="s">
        <v>6</v>
      </c>
      <c r="D39" s="247"/>
      <c r="E39" s="247">
        <v>2566</v>
      </c>
      <c r="F39" s="247"/>
      <c r="G39" s="247">
        <v>2565</v>
      </c>
      <c r="H39" s="247"/>
      <c r="I39" s="247">
        <v>2566</v>
      </c>
      <c r="J39" s="247"/>
      <c r="K39" s="247">
        <v>2565</v>
      </c>
    </row>
    <row r="40" spans="2:19" ht="24" customHeight="1" x14ac:dyDescent="0.7">
      <c r="B40" s="244"/>
      <c r="C40" s="249"/>
      <c r="D40" s="247"/>
      <c r="E40" s="247" t="s">
        <v>7</v>
      </c>
      <c r="F40" s="247"/>
      <c r="G40" s="247"/>
      <c r="H40" s="247"/>
      <c r="I40" s="247" t="s">
        <v>7</v>
      </c>
      <c r="J40" s="247"/>
      <c r="K40" s="247"/>
    </row>
    <row r="41" spans="2:19" ht="24" customHeight="1" x14ac:dyDescent="0.65">
      <c r="C41" s="249"/>
      <c r="D41" s="249"/>
      <c r="E41" s="282" t="s">
        <v>8</v>
      </c>
      <c r="F41" s="282"/>
      <c r="G41" s="282"/>
      <c r="H41" s="282"/>
      <c r="I41" s="282"/>
      <c r="J41" s="282"/>
      <c r="K41" s="282"/>
    </row>
    <row r="42" spans="2:19" ht="24" customHeight="1" x14ac:dyDescent="0.7">
      <c r="B42" s="251" t="s">
        <v>26</v>
      </c>
      <c r="C42" s="249"/>
      <c r="D42" s="247"/>
      <c r="E42" s="252"/>
      <c r="F42" s="252"/>
      <c r="G42" s="252"/>
      <c r="H42" s="252"/>
      <c r="I42" s="252"/>
      <c r="J42" s="252"/>
      <c r="K42" s="252"/>
    </row>
    <row r="43" spans="2:19" ht="24" customHeight="1" x14ac:dyDescent="0.65">
      <c r="B43" s="246" t="s">
        <v>27</v>
      </c>
      <c r="C43" s="249">
        <v>5</v>
      </c>
      <c r="D43" s="249"/>
      <c r="E43" s="252">
        <v>8698083</v>
      </c>
      <c r="F43" s="252"/>
      <c r="G43" s="252">
        <v>7945299</v>
      </c>
      <c r="H43" s="252"/>
      <c r="I43" s="252">
        <v>8698083</v>
      </c>
      <c r="J43" s="252"/>
      <c r="K43" s="252">
        <v>7945299</v>
      </c>
      <c r="L43" s="220"/>
    </row>
    <row r="44" spans="2:19" ht="24" customHeight="1" x14ac:dyDescent="0.65">
      <c r="B44" s="246" t="s">
        <v>294</v>
      </c>
      <c r="C44" s="249"/>
      <c r="D44" s="249"/>
      <c r="E44" s="209">
        <v>267195</v>
      </c>
      <c r="F44" s="252"/>
      <c r="G44" s="209">
        <v>431961</v>
      </c>
      <c r="H44" s="252"/>
      <c r="I44" s="209">
        <v>267195</v>
      </c>
      <c r="J44" s="252"/>
      <c r="K44" s="209">
        <v>431961</v>
      </c>
    </row>
    <row r="45" spans="2:19" ht="24" customHeight="1" x14ac:dyDescent="0.65">
      <c r="B45" s="246" t="s">
        <v>28</v>
      </c>
      <c r="C45" s="249"/>
      <c r="D45" s="249"/>
      <c r="E45" s="252">
        <v>1600725</v>
      </c>
      <c r="F45" s="252"/>
      <c r="G45" s="252">
        <v>1211027</v>
      </c>
      <c r="H45" s="252"/>
      <c r="I45" s="252">
        <v>1561033</v>
      </c>
      <c r="J45" s="252"/>
      <c r="K45" s="252">
        <v>1185903</v>
      </c>
    </row>
    <row r="46" spans="2:19" ht="24" customHeight="1" x14ac:dyDescent="0.65">
      <c r="B46" s="246" t="s">
        <v>34</v>
      </c>
      <c r="L46" s="220"/>
    </row>
    <row r="47" spans="2:19" ht="24" customHeight="1" x14ac:dyDescent="0.65">
      <c r="B47" s="246" t="s">
        <v>29</v>
      </c>
      <c r="C47" s="249">
        <v>6</v>
      </c>
      <c r="D47" s="249"/>
      <c r="E47" s="252">
        <v>8725217</v>
      </c>
      <c r="F47" s="252"/>
      <c r="G47" s="252">
        <v>6515088</v>
      </c>
      <c r="H47" s="252"/>
      <c r="I47" s="252">
        <v>8725217</v>
      </c>
      <c r="J47" s="252"/>
      <c r="K47" s="252">
        <v>6515088</v>
      </c>
      <c r="L47" s="220"/>
    </row>
    <row r="48" spans="2:19" ht="24" customHeight="1" x14ac:dyDescent="0.65">
      <c r="B48" s="246" t="s">
        <v>246</v>
      </c>
      <c r="C48" s="249">
        <v>7</v>
      </c>
      <c r="D48" s="249"/>
      <c r="E48" s="252">
        <v>25060689</v>
      </c>
      <c r="F48" s="252"/>
      <c r="G48" s="252">
        <v>17338678</v>
      </c>
      <c r="H48" s="252"/>
      <c r="I48" s="252">
        <v>25060689</v>
      </c>
      <c r="J48" s="252"/>
      <c r="K48" s="252">
        <v>17338678</v>
      </c>
    </row>
    <row r="49" spans="2:19" ht="24" customHeight="1" x14ac:dyDescent="0.65">
      <c r="B49" s="246" t="s">
        <v>249</v>
      </c>
      <c r="C49" s="249">
        <v>3</v>
      </c>
      <c r="D49" s="249"/>
      <c r="E49" s="252">
        <v>944572</v>
      </c>
      <c r="F49" s="252"/>
      <c r="G49" s="252">
        <v>918783</v>
      </c>
      <c r="H49" s="252"/>
      <c r="I49" s="259">
        <v>944572</v>
      </c>
      <c r="J49" s="252"/>
      <c r="K49" s="259">
        <v>918783</v>
      </c>
    </row>
    <row r="50" spans="2:19" ht="24" customHeight="1" x14ac:dyDescent="0.7">
      <c r="B50" s="246" t="s">
        <v>30</v>
      </c>
      <c r="C50" s="249"/>
      <c r="D50" s="249"/>
      <c r="E50" s="252">
        <v>349767</v>
      </c>
      <c r="F50" s="252"/>
      <c r="G50" s="252">
        <v>892936</v>
      </c>
      <c r="H50" s="252"/>
      <c r="I50" s="260">
        <v>310039</v>
      </c>
      <c r="J50" s="252"/>
      <c r="K50" s="259">
        <v>819985</v>
      </c>
    </row>
    <row r="51" spans="2:19" ht="24" customHeight="1" x14ac:dyDescent="0.65">
      <c r="B51" s="246" t="s">
        <v>31</v>
      </c>
      <c r="C51" s="249">
        <v>3</v>
      </c>
      <c r="D51" s="249"/>
      <c r="E51" s="252">
        <v>132515</v>
      </c>
      <c r="F51" s="252"/>
      <c r="G51" s="252">
        <v>135903</v>
      </c>
      <c r="H51" s="252"/>
      <c r="I51" s="259">
        <v>1802473</v>
      </c>
      <c r="J51" s="252"/>
      <c r="K51" s="259">
        <v>914244</v>
      </c>
      <c r="L51" s="220"/>
    </row>
    <row r="52" spans="2:19" ht="24" customHeight="1" x14ac:dyDescent="0.7">
      <c r="B52" s="244" t="s">
        <v>32</v>
      </c>
      <c r="C52" s="249"/>
      <c r="D52" s="249"/>
      <c r="E52" s="206">
        <f>SUM(E43:E51)</f>
        <v>45778763</v>
      </c>
      <c r="F52" s="256"/>
      <c r="G52" s="206">
        <f>SUM(G43:G51)</f>
        <v>35389675</v>
      </c>
      <c r="H52" s="256"/>
      <c r="I52" s="206">
        <f>SUM(I43:I51)</f>
        <v>47369301</v>
      </c>
      <c r="J52" s="256"/>
      <c r="K52" s="206">
        <f>SUM(K43:K51)</f>
        <v>36069941</v>
      </c>
    </row>
    <row r="53" spans="2:19" x14ac:dyDescent="0.65">
      <c r="C53" s="249"/>
      <c r="D53" s="249"/>
      <c r="E53" s="252"/>
      <c r="F53" s="252"/>
      <c r="G53" s="252"/>
      <c r="H53" s="252"/>
      <c r="I53" s="259"/>
      <c r="J53" s="252"/>
      <c r="K53" s="259"/>
    </row>
    <row r="54" spans="2:19" ht="24" customHeight="1" x14ac:dyDescent="0.7">
      <c r="B54" s="251" t="s">
        <v>33</v>
      </c>
      <c r="C54" s="249"/>
      <c r="D54" s="249"/>
      <c r="E54" s="252"/>
      <c r="F54" s="252"/>
      <c r="G54" s="252"/>
      <c r="H54" s="252"/>
      <c r="I54" s="259"/>
      <c r="J54" s="252"/>
      <c r="K54" s="259"/>
    </row>
    <row r="55" spans="2:19" ht="24" customHeight="1" x14ac:dyDescent="0.65">
      <c r="B55" s="253" t="s">
        <v>34</v>
      </c>
      <c r="C55" s="249">
        <v>6</v>
      </c>
      <c r="D55" s="249"/>
      <c r="E55" s="252">
        <v>15310101</v>
      </c>
      <c r="F55" s="252"/>
      <c r="G55" s="252">
        <v>17541033</v>
      </c>
      <c r="H55" s="107"/>
      <c r="I55" s="107">
        <v>15310101</v>
      </c>
      <c r="J55" s="107"/>
      <c r="K55" s="107">
        <v>17541033</v>
      </c>
    </row>
    <row r="56" spans="2:19" ht="24" customHeight="1" x14ac:dyDescent="0.65">
      <c r="B56" s="253" t="s">
        <v>35</v>
      </c>
      <c r="C56" s="249">
        <v>7</v>
      </c>
      <c r="D56" s="249"/>
      <c r="E56" s="252">
        <v>49686536</v>
      </c>
      <c r="F56" s="252"/>
      <c r="G56" s="252">
        <v>42386634</v>
      </c>
      <c r="H56" s="107"/>
      <c r="I56" s="107">
        <v>49686536</v>
      </c>
      <c r="J56" s="107"/>
      <c r="K56" s="107">
        <v>42386634</v>
      </c>
    </row>
    <row r="57" spans="2:19" ht="24" customHeight="1" x14ac:dyDescent="0.65">
      <c r="B57" s="253" t="s">
        <v>36</v>
      </c>
      <c r="C57" s="249">
        <v>3</v>
      </c>
      <c r="D57" s="249"/>
      <c r="E57" s="252">
        <v>3903661</v>
      </c>
      <c r="F57" s="252"/>
      <c r="G57" s="252">
        <v>3497309</v>
      </c>
      <c r="H57" s="107"/>
      <c r="I57" s="107">
        <v>3903661</v>
      </c>
      <c r="J57" s="107"/>
      <c r="K57" s="252">
        <v>3497309</v>
      </c>
    </row>
    <row r="58" spans="2:19" ht="24" customHeight="1" x14ac:dyDescent="0.65">
      <c r="B58" s="246" t="s">
        <v>111</v>
      </c>
      <c r="C58" s="249"/>
      <c r="D58" s="249"/>
      <c r="E58" s="259">
        <v>184820</v>
      </c>
      <c r="F58" s="252"/>
      <c r="G58" s="259">
        <v>160945</v>
      </c>
      <c r="H58" s="107"/>
      <c r="I58" s="107">
        <v>184820</v>
      </c>
      <c r="J58" s="107"/>
      <c r="K58" s="107">
        <v>160945</v>
      </c>
      <c r="L58" s="220"/>
    </row>
    <row r="59" spans="2:19" ht="24" customHeight="1" x14ac:dyDescent="0.7">
      <c r="B59" s="244" t="s">
        <v>37</v>
      </c>
      <c r="C59" s="249"/>
      <c r="D59" s="249"/>
      <c r="E59" s="206">
        <f>SUM(E55:E58)</f>
        <v>69085118</v>
      </c>
      <c r="F59" s="256"/>
      <c r="G59" s="206">
        <f>SUM(G55:G58)</f>
        <v>63585921</v>
      </c>
      <c r="H59" s="145"/>
      <c r="I59" s="206">
        <f>SUM(I55:I58)</f>
        <v>69085118</v>
      </c>
      <c r="J59" s="145"/>
      <c r="K59" s="46">
        <f>SUM(K55:K58)</f>
        <v>63585921</v>
      </c>
    </row>
    <row r="60" spans="2:19" ht="22" x14ac:dyDescent="0.7">
      <c r="B60" s="244"/>
      <c r="C60" s="249"/>
      <c r="D60" s="249"/>
      <c r="E60" s="256"/>
      <c r="F60" s="256"/>
      <c r="G60" s="256"/>
      <c r="H60" s="47"/>
      <c r="I60" s="256"/>
      <c r="J60" s="47"/>
      <c r="K60" s="207"/>
    </row>
    <row r="61" spans="2:19" ht="24" customHeight="1" x14ac:dyDescent="0.7">
      <c r="B61" s="244" t="s">
        <v>38</v>
      </c>
      <c r="C61" s="249"/>
      <c r="D61" s="249"/>
      <c r="E61" s="161">
        <f>E52+E59</f>
        <v>114863881</v>
      </c>
      <c r="F61" s="256"/>
      <c r="G61" s="161">
        <f>G52+G59</f>
        <v>98975596</v>
      </c>
      <c r="H61" s="145"/>
      <c r="I61" s="161">
        <f>I52+I59</f>
        <v>116454419</v>
      </c>
      <c r="J61" s="145"/>
      <c r="K61" s="161">
        <f>K52+K59</f>
        <v>99655862</v>
      </c>
    </row>
    <row r="62" spans="2:19" ht="22" x14ac:dyDescent="0.7">
      <c r="B62" s="244"/>
      <c r="C62" s="249"/>
      <c r="D62" s="249"/>
      <c r="E62" s="256"/>
      <c r="F62" s="256"/>
      <c r="G62" s="256"/>
      <c r="H62" s="256"/>
      <c r="I62" s="256"/>
      <c r="J62" s="256"/>
      <c r="K62" s="256"/>
    </row>
    <row r="63" spans="2:19" s="174" customFormat="1" ht="23" x14ac:dyDescent="0.7">
      <c r="B63" s="242" t="str">
        <f>$B$1</f>
        <v>บริษัท เมืองไทย แคปปิตอล จำกัด (มหาชน) และบริษัทย่อย</v>
      </c>
      <c r="C63" s="249"/>
      <c r="D63" s="243"/>
      <c r="E63" s="243"/>
      <c r="F63" s="243"/>
      <c r="G63" s="243"/>
      <c r="H63" s="243"/>
      <c r="I63" s="243"/>
      <c r="J63" s="243"/>
      <c r="K63" s="243"/>
      <c r="L63" s="219"/>
      <c r="M63"/>
      <c r="N63"/>
      <c r="O63"/>
      <c r="P63"/>
      <c r="Q63"/>
      <c r="R63"/>
      <c r="S63"/>
    </row>
    <row r="64" spans="2:19" s="174" customFormat="1" ht="23" x14ac:dyDescent="0.7">
      <c r="B64" s="242" t="s">
        <v>1</v>
      </c>
      <c r="C64" s="249"/>
      <c r="D64" s="243"/>
      <c r="E64" s="243"/>
      <c r="F64" s="243"/>
      <c r="G64" s="243"/>
      <c r="H64" s="243"/>
      <c r="I64" s="243"/>
      <c r="J64" s="243"/>
      <c r="K64" s="243"/>
      <c r="L64" s="219"/>
      <c r="M64"/>
      <c r="N64"/>
      <c r="O64"/>
      <c r="P64"/>
      <c r="Q64"/>
      <c r="R64"/>
      <c r="S64"/>
    </row>
    <row r="65" spans="2:11" ht="22" x14ac:dyDescent="0.7">
      <c r="B65" s="244"/>
      <c r="C65" s="249"/>
    </row>
    <row r="66" spans="2:11" ht="24" customHeight="1" x14ac:dyDescent="0.7">
      <c r="B66" s="250"/>
      <c r="C66" s="249"/>
      <c r="D66" s="247"/>
      <c r="E66" s="283" t="s">
        <v>2</v>
      </c>
      <c r="F66" s="283"/>
      <c r="G66" s="283"/>
      <c r="H66" s="248"/>
      <c r="I66" s="283" t="s">
        <v>3</v>
      </c>
      <c r="J66" s="283"/>
      <c r="K66" s="283"/>
    </row>
    <row r="67" spans="2:11" ht="24" customHeight="1" x14ac:dyDescent="0.7">
      <c r="C67" s="249"/>
      <c r="D67" s="247"/>
      <c r="E67" s="247" t="s">
        <v>308</v>
      </c>
      <c r="F67" s="247"/>
      <c r="G67" s="247" t="s">
        <v>4</v>
      </c>
      <c r="H67" s="248"/>
      <c r="I67" s="247" t="s">
        <v>308</v>
      </c>
      <c r="J67" s="247"/>
      <c r="K67" s="247" t="s">
        <v>4</v>
      </c>
    </row>
    <row r="68" spans="2:11" ht="24" customHeight="1" x14ac:dyDescent="0.7">
      <c r="B68" s="244" t="s">
        <v>25</v>
      </c>
      <c r="C68" s="249"/>
      <c r="D68" s="249"/>
      <c r="E68" s="247">
        <v>2566</v>
      </c>
      <c r="F68" s="247"/>
      <c r="G68" s="247">
        <v>2565</v>
      </c>
      <c r="H68" s="247"/>
      <c r="I68" s="247">
        <v>2566</v>
      </c>
      <c r="J68" s="247"/>
      <c r="K68" s="247">
        <v>2565</v>
      </c>
    </row>
    <row r="69" spans="2:11" ht="24" customHeight="1" x14ac:dyDescent="0.7">
      <c r="B69" s="244"/>
      <c r="C69" s="249"/>
      <c r="D69" s="249"/>
      <c r="E69" s="247" t="s">
        <v>7</v>
      </c>
      <c r="F69" s="247"/>
      <c r="G69" s="247"/>
      <c r="H69" s="247"/>
      <c r="I69" s="247" t="s">
        <v>7</v>
      </c>
      <c r="J69" s="247"/>
      <c r="K69" s="247"/>
    </row>
    <row r="70" spans="2:11" ht="24" customHeight="1" x14ac:dyDescent="0.65">
      <c r="C70" s="249"/>
      <c r="D70" s="249"/>
      <c r="E70" s="282" t="s">
        <v>8</v>
      </c>
      <c r="F70" s="282"/>
      <c r="G70" s="282"/>
      <c r="H70" s="282"/>
      <c r="I70" s="282"/>
      <c r="J70" s="282"/>
      <c r="K70" s="282"/>
    </row>
    <row r="71" spans="2:11" ht="24" customHeight="1" x14ac:dyDescent="0.7">
      <c r="B71" s="251" t="s">
        <v>39</v>
      </c>
      <c r="C71" s="249"/>
      <c r="D71" s="249"/>
      <c r="E71" s="252"/>
      <c r="F71" s="252"/>
      <c r="G71" s="252"/>
      <c r="H71" s="252"/>
      <c r="I71" s="252"/>
      <c r="J71" s="252"/>
      <c r="K71" s="252"/>
    </row>
    <row r="72" spans="2:11" ht="24" customHeight="1" x14ac:dyDescent="0.65">
      <c r="B72" s="246" t="s">
        <v>40</v>
      </c>
      <c r="C72" s="249"/>
      <c r="D72" s="249"/>
      <c r="E72" s="252"/>
      <c r="F72" s="252"/>
      <c r="G72" s="252"/>
      <c r="H72" s="252"/>
      <c r="I72" s="252"/>
      <c r="J72" s="252"/>
      <c r="K72" s="252"/>
    </row>
    <row r="73" spans="2:11" ht="24" customHeight="1" x14ac:dyDescent="0.65">
      <c r="B73" s="246" t="s">
        <v>41</v>
      </c>
      <c r="C73" s="249"/>
      <c r="D73" s="249"/>
      <c r="E73" s="261"/>
      <c r="G73" s="261"/>
    </row>
    <row r="74" spans="2:11" ht="24" customHeight="1" thickBot="1" x14ac:dyDescent="0.7">
      <c r="B74" s="262" t="s">
        <v>42</v>
      </c>
      <c r="C74" s="249"/>
      <c r="D74" s="249"/>
      <c r="E74" s="263">
        <v>2120000</v>
      </c>
      <c r="F74" s="252"/>
      <c r="G74" s="263">
        <v>2120000</v>
      </c>
      <c r="H74" s="107"/>
      <c r="I74" s="263">
        <v>2120000</v>
      </c>
      <c r="J74" s="107"/>
      <c r="K74" s="263">
        <v>2120000</v>
      </c>
    </row>
    <row r="75" spans="2:11" ht="24" customHeight="1" thickTop="1" x14ac:dyDescent="0.65">
      <c r="B75" s="246" t="s">
        <v>43</v>
      </c>
      <c r="C75" s="249"/>
      <c r="D75" s="249"/>
      <c r="E75" s="259"/>
      <c r="F75" s="252"/>
      <c r="G75" s="259"/>
      <c r="H75" s="107"/>
      <c r="I75" s="107"/>
      <c r="J75" s="107"/>
      <c r="K75" s="107"/>
    </row>
    <row r="76" spans="2:11" ht="24" customHeight="1" x14ac:dyDescent="0.65">
      <c r="B76" s="262" t="s">
        <v>42</v>
      </c>
      <c r="C76" s="249"/>
      <c r="D76" s="249"/>
      <c r="E76" s="259">
        <v>2120000</v>
      </c>
      <c r="F76" s="252"/>
      <c r="G76" s="259">
        <v>2120000</v>
      </c>
      <c r="H76" s="107"/>
      <c r="I76" s="259">
        <v>2120000</v>
      </c>
      <c r="J76" s="107"/>
      <c r="K76" s="259">
        <v>2120000</v>
      </c>
    </row>
    <row r="77" spans="2:11" ht="24" customHeight="1" x14ac:dyDescent="0.65">
      <c r="B77" s="246" t="s">
        <v>44</v>
      </c>
      <c r="C77" s="249"/>
      <c r="D77" s="249"/>
      <c r="E77" s="107">
        <v>2379843</v>
      </c>
      <c r="F77" s="107"/>
      <c r="G77" s="107">
        <v>2379843</v>
      </c>
      <c r="H77" s="107"/>
      <c r="I77" s="107">
        <v>2379843</v>
      </c>
      <c r="J77" s="107"/>
      <c r="K77" s="107">
        <v>2379843</v>
      </c>
    </row>
    <row r="78" spans="2:11" ht="24" customHeight="1" x14ac:dyDescent="0.65">
      <c r="B78" s="246" t="s">
        <v>45</v>
      </c>
      <c r="C78" s="249"/>
      <c r="D78" s="249"/>
      <c r="E78" s="259"/>
      <c r="F78" s="252"/>
      <c r="G78" s="259"/>
      <c r="H78" s="107"/>
      <c r="I78" s="107"/>
      <c r="J78" s="107"/>
      <c r="K78" s="107"/>
    </row>
    <row r="79" spans="2:11" ht="24" customHeight="1" x14ac:dyDescent="0.65">
      <c r="B79" s="246" t="s">
        <v>46</v>
      </c>
      <c r="C79" s="249"/>
      <c r="D79" s="249"/>
      <c r="E79" s="259"/>
      <c r="F79" s="252"/>
      <c r="G79" s="259"/>
      <c r="H79" s="107"/>
      <c r="I79" s="107"/>
      <c r="J79" s="107"/>
      <c r="K79" s="107"/>
    </row>
    <row r="80" spans="2:11" ht="24" customHeight="1" x14ac:dyDescent="0.65">
      <c r="B80" s="246" t="s">
        <v>47</v>
      </c>
      <c r="C80" s="249"/>
      <c r="D80" s="249"/>
      <c r="E80" s="252">
        <v>212000</v>
      </c>
      <c r="F80" s="252"/>
      <c r="G80" s="252">
        <v>212000</v>
      </c>
      <c r="H80" s="107"/>
      <c r="I80" s="252">
        <v>212000</v>
      </c>
      <c r="J80" s="107"/>
      <c r="K80" s="252">
        <v>212000</v>
      </c>
    </row>
    <row r="81" spans="2:12" ht="24" customHeight="1" x14ac:dyDescent="0.65">
      <c r="B81" s="246" t="s">
        <v>48</v>
      </c>
      <c r="C81" s="249"/>
      <c r="D81" s="249"/>
      <c r="E81" s="252">
        <v>26043424</v>
      </c>
      <c r="F81" s="252"/>
      <c r="G81" s="252">
        <v>24502110</v>
      </c>
      <c r="H81" s="107"/>
      <c r="I81" s="252">
        <v>25291176</v>
      </c>
      <c r="J81" s="107"/>
      <c r="K81" s="252">
        <v>24055759</v>
      </c>
      <c r="L81" s="216"/>
    </row>
    <row r="82" spans="2:12" ht="24" customHeight="1" x14ac:dyDescent="0.65">
      <c r="B82" s="246" t="s">
        <v>295</v>
      </c>
      <c r="C82" s="249"/>
      <c r="D82" s="249"/>
      <c r="E82" s="241">
        <v>-113125</v>
      </c>
      <c r="F82" s="252"/>
      <c r="G82" s="241">
        <v>-123352</v>
      </c>
      <c r="H82" s="107"/>
      <c r="I82" s="241">
        <v>-113125</v>
      </c>
      <c r="J82" s="107"/>
      <c r="K82" s="241">
        <v>-123352</v>
      </c>
    </row>
    <row r="83" spans="2:12" ht="24" customHeight="1" x14ac:dyDescent="0.7">
      <c r="B83" s="244" t="s">
        <v>49</v>
      </c>
      <c r="C83" s="249"/>
      <c r="D83" s="249"/>
      <c r="E83" s="237">
        <f>SUM(E76:E82)</f>
        <v>30642142</v>
      </c>
      <c r="F83" s="256"/>
      <c r="G83" s="46">
        <f>SUM(G76:G82)</f>
        <v>29090601</v>
      </c>
      <c r="H83" s="145"/>
      <c r="I83" s="237">
        <f>SUM(I76:I82)</f>
        <v>29889894</v>
      </c>
      <c r="J83" s="145"/>
      <c r="K83" s="46">
        <f>SUM(K76:K82)</f>
        <v>28644250</v>
      </c>
    </row>
    <row r="84" spans="2:12" ht="24" customHeight="1" x14ac:dyDescent="0.7">
      <c r="B84" s="244"/>
      <c r="C84" s="249"/>
      <c r="D84" s="249"/>
      <c r="E84" s="264"/>
      <c r="F84" s="256"/>
      <c r="G84" s="264"/>
      <c r="H84" s="145"/>
      <c r="I84" s="47"/>
      <c r="J84" s="145"/>
      <c r="K84" s="47"/>
    </row>
    <row r="85" spans="2:12" ht="24" customHeight="1" thickBot="1" x14ac:dyDescent="0.75">
      <c r="B85" s="244" t="s">
        <v>50</v>
      </c>
      <c r="C85" s="249"/>
      <c r="D85" s="249"/>
      <c r="E85" s="233">
        <f>E61+E83</f>
        <v>145506023</v>
      </c>
      <c r="F85" s="256"/>
      <c r="G85" s="176">
        <f>G61+G83</f>
        <v>128066197</v>
      </c>
      <c r="H85" s="145"/>
      <c r="I85" s="233">
        <f>I61+I83</f>
        <v>146344313</v>
      </c>
      <c r="J85" s="145"/>
      <c r="K85" s="176">
        <f>K61+K83</f>
        <v>128300112</v>
      </c>
    </row>
    <row r="86" spans="2:12" ht="22.5" thickTop="1" x14ac:dyDescent="0.7">
      <c r="B86" s="244"/>
      <c r="C86" s="249"/>
      <c r="D86" s="249"/>
      <c r="E86" s="221"/>
      <c r="F86" s="221"/>
      <c r="G86" s="221"/>
      <c r="H86" s="221"/>
      <c r="I86" s="221"/>
      <c r="J86" s="221"/>
      <c r="K86" s="221"/>
    </row>
    <row r="87" spans="2:12" ht="22" x14ac:dyDescent="0.7">
      <c r="B87" s="265"/>
      <c r="C87" s="266"/>
      <c r="D87" s="249"/>
      <c r="E87" s="222"/>
      <c r="F87" s="223"/>
      <c r="G87" s="222"/>
      <c r="H87" s="223"/>
      <c r="I87" s="222"/>
      <c r="K87" s="222"/>
    </row>
    <row r="88" spans="2:12" x14ac:dyDescent="0.65">
      <c r="E88" s="201"/>
      <c r="G88" s="201"/>
      <c r="I88" s="136"/>
      <c r="K88" s="136"/>
    </row>
    <row r="89" spans="2:12" x14ac:dyDescent="0.65">
      <c r="E89" s="261"/>
      <c r="G89" s="261"/>
    </row>
    <row r="162" spans="2:12" s="208" customFormat="1" x14ac:dyDescent="0.65">
      <c r="B162" s="246"/>
      <c r="C162" s="245"/>
      <c r="D162" s="245"/>
      <c r="E162" s="245"/>
      <c r="F162" s="245"/>
      <c r="G162" s="245"/>
      <c r="H162" s="245"/>
      <c r="I162" s="245"/>
      <c r="J162" s="245"/>
      <c r="K162" s="245"/>
      <c r="L162" s="22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0:K70"/>
    <mergeCell ref="E4:G4"/>
    <mergeCell ref="I4:K4"/>
    <mergeCell ref="E8:K8"/>
    <mergeCell ref="E66:G66"/>
    <mergeCell ref="I66:K66"/>
    <mergeCell ref="E37:G37"/>
    <mergeCell ref="I37:K37"/>
    <mergeCell ref="E41:K41"/>
  </mergeCells>
  <phoneticPr fontId="0" type="noConversion"/>
  <pageMargins left="0.7" right="0.7" top="0.48" bottom="0.5" header="0.5" footer="0.5"/>
  <pageSetup paperSize="9" scale="81" firstPageNumber="2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16"/>
  <sheetViews>
    <sheetView topLeftCell="C84" zoomScale="70" zoomScaleNormal="70" zoomScaleSheetLayoutView="85" workbookViewId="0">
      <selection activeCell="F115" sqref="F115"/>
    </sheetView>
  </sheetViews>
  <sheetFormatPr defaultColWidth="9.09765625" defaultRowHeight="21.5" x14ac:dyDescent="0.65"/>
  <cols>
    <col min="1" max="1" width="13.09765625" style="67" hidden="1" customWidth="1"/>
    <col min="2" max="2" width="16" style="3" hidden="1" customWidth="1"/>
    <col min="3" max="3" width="65.69921875" style="11" customWidth="1"/>
    <col min="5" max="5" width="1.3984375" customWidth="1"/>
    <col min="6" max="6" width="12.59765625" style="245" customWidth="1"/>
    <col min="7" max="7" width="1.3984375" style="245" customWidth="1"/>
    <col min="8" max="8" width="12.59765625" style="245" customWidth="1"/>
    <col min="9" max="9" width="1.3984375" style="245" customWidth="1"/>
    <col min="10" max="10" width="12.59765625" style="245" customWidth="1"/>
    <col min="11" max="11" width="1.3984375" style="245" customWidth="1"/>
    <col min="12" max="12" width="12.59765625" style="245" customWidth="1"/>
    <col min="13" max="13" width="10.59765625" style="3" bestFit="1" customWidth="1"/>
    <col min="14" max="14" width="9.69921875" style="3" bestFit="1" customWidth="1"/>
    <col min="15" max="16384" width="9.09765625" style="3"/>
  </cols>
  <sheetData>
    <row r="1" spans="1:14" ht="23" x14ac:dyDescent="0.7">
      <c r="C1" s="6" t="s">
        <v>0</v>
      </c>
      <c r="D1" s="96"/>
      <c r="E1" s="96"/>
      <c r="F1" s="256"/>
      <c r="G1" s="256"/>
      <c r="H1" s="256"/>
      <c r="I1" s="256"/>
      <c r="J1" s="256"/>
      <c r="K1" s="256"/>
      <c r="L1" s="256"/>
    </row>
    <row r="2" spans="1:14" ht="23" x14ac:dyDescent="0.7">
      <c r="C2" s="6" t="s">
        <v>51</v>
      </c>
      <c r="D2" s="158"/>
      <c r="E2" s="158"/>
      <c r="F2" s="248"/>
      <c r="G2" s="248"/>
      <c r="H2" s="248"/>
      <c r="I2" s="248"/>
      <c r="J2" s="248"/>
      <c r="K2" s="248"/>
      <c r="L2" s="248"/>
    </row>
    <row r="3" spans="1:14" ht="12.65" customHeight="1" x14ac:dyDescent="0.7">
      <c r="C3" s="6"/>
      <c r="D3" s="158"/>
      <c r="E3" s="158"/>
      <c r="F3" s="248"/>
      <c r="G3" s="248"/>
      <c r="H3" s="248"/>
      <c r="I3" s="248"/>
      <c r="J3" s="248"/>
      <c r="K3" s="248"/>
      <c r="L3" s="248"/>
    </row>
    <row r="4" spans="1:14" ht="22" x14ac:dyDescent="0.7">
      <c r="D4" s="158"/>
      <c r="E4" s="158"/>
      <c r="F4" s="283" t="s">
        <v>2</v>
      </c>
      <c r="G4" s="283"/>
      <c r="H4" s="283"/>
      <c r="I4" s="248"/>
      <c r="J4" s="283" t="s">
        <v>3</v>
      </c>
      <c r="K4" s="283"/>
      <c r="L4" s="283"/>
    </row>
    <row r="5" spans="1:14" ht="22" customHeight="1" x14ac:dyDescent="0.7">
      <c r="D5" s="158"/>
      <c r="E5" s="158"/>
      <c r="F5" s="284" t="s">
        <v>256</v>
      </c>
      <c r="G5" s="284"/>
      <c r="H5" s="284"/>
      <c r="I5" s="248"/>
      <c r="J5" s="284" t="s">
        <v>255</v>
      </c>
      <c r="K5" s="285"/>
      <c r="L5" s="285"/>
    </row>
    <row r="6" spans="1:14" ht="21.65" customHeight="1" x14ac:dyDescent="0.7">
      <c r="D6" s="158"/>
      <c r="E6" s="158"/>
      <c r="F6" s="284" t="s">
        <v>309</v>
      </c>
      <c r="G6" s="284"/>
      <c r="H6" s="284"/>
      <c r="I6" s="248"/>
      <c r="J6" s="284" t="s">
        <v>309</v>
      </c>
      <c r="K6" s="284"/>
      <c r="L6" s="284"/>
    </row>
    <row r="7" spans="1:14" ht="21.65" customHeight="1" x14ac:dyDescent="0.65">
      <c r="A7" s="67" t="s">
        <v>52</v>
      </c>
      <c r="D7" s="96"/>
      <c r="E7" s="96"/>
      <c r="F7" s="247">
        <v>2566</v>
      </c>
      <c r="G7" s="247"/>
      <c r="H7" s="247">
        <v>2565</v>
      </c>
      <c r="I7" s="247"/>
      <c r="J7" s="247">
        <v>2566</v>
      </c>
      <c r="K7" s="247"/>
      <c r="L7" s="247">
        <v>2565</v>
      </c>
    </row>
    <row r="8" spans="1:14" ht="21.65" customHeight="1" x14ac:dyDescent="0.7">
      <c r="A8" s="68"/>
      <c r="C8" s="12"/>
      <c r="D8" s="96"/>
      <c r="E8" s="96"/>
      <c r="F8" s="282" t="s">
        <v>8</v>
      </c>
      <c r="G8" s="282"/>
      <c r="H8" s="282"/>
      <c r="I8" s="282"/>
      <c r="J8" s="282"/>
      <c r="K8" s="282"/>
      <c r="L8" s="282"/>
    </row>
    <row r="9" spans="1:14" ht="21.65" customHeight="1" x14ac:dyDescent="0.7">
      <c r="A9" s="68"/>
      <c r="C9" s="12" t="s">
        <v>53</v>
      </c>
      <c r="D9" s="96"/>
      <c r="E9" s="96"/>
      <c r="F9" s="267"/>
      <c r="G9" s="249"/>
      <c r="H9" s="267"/>
      <c r="I9" s="249"/>
      <c r="J9" s="249"/>
      <c r="K9" s="249"/>
      <c r="L9" s="249"/>
    </row>
    <row r="10" spans="1:14" x14ac:dyDescent="0.65">
      <c r="C10" s="40" t="s">
        <v>268</v>
      </c>
      <c r="D10" s="96"/>
      <c r="E10" s="96"/>
      <c r="F10" s="107">
        <v>6063173</v>
      </c>
      <c r="G10" s="107"/>
      <c r="H10" s="107">
        <v>4958985</v>
      </c>
      <c r="I10" s="107"/>
      <c r="J10" s="107">
        <v>5758321</v>
      </c>
      <c r="K10" s="107"/>
      <c r="L10" s="107">
        <v>4644592</v>
      </c>
      <c r="M10" s="181"/>
      <c r="N10" s="181"/>
    </row>
    <row r="11" spans="1:14" ht="21.65" customHeight="1" x14ac:dyDescent="0.65">
      <c r="C11" s="11" t="s">
        <v>54</v>
      </c>
      <c r="D11" s="96"/>
      <c r="E11" s="96"/>
      <c r="F11" s="107">
        <v>217712</v>
      </c>
      <c r="G11" s="107"/>
      <c r="H11" s="107">
        <v>206040</v>
      </c>
      <c r="I11" s="107"/>
      <c r="J11" s="107">
        <v>184580</v>
      </c>
      <c r="K11" s="107"/>
      <c r="L11" s="107">
        <v>180965</v>
      </c>
      <c r="M11" s="181"/>
      <c r="N11" s="181"/>
    </row>
    <row r="12" spans="1:14" x14ac:dyDescent="0.65">
      <c r="C12" t="s">
        <v>55</v>
      </c>
      <c r="D12" s="96"/>
      <c r="E12" s="96"/>
      <c r="F12" s="175">
        <v>18594</v>
      </c>
      <c r="G12" s="107"/>
      <c r="H12" s="175">
        <v>20132</v>
      </c>
      <c r="I12" s="107"/>
      <c r="J12" s="175">
        <v>139975</v>
      </c>
      <c r="K12" s="107"/>
      <c r="L12" s="175">
        <v>106343</v>
      </c>
      <c r="M12" s="181"/>
      <c r="N12" s="181"/>
    </row>
    <row r="13" spans="1:14" ht="21.65" customHeight="1" x14ac:dyDescent="0.7">
      <c r="A13" s="67" t="s">
        <v>56</v>
      </c>
      <c r="C13" s="13" t="s">
        <v>57</v>
      </c>
      <c r="D13" s="96"/>
      <c r="E13" s="96"/>
      <c r="F13" s="46">
        <f>SUM(F10:F12)</f>
        <v>6299479</v>
      </c>
      <c r="G13" s="47"/>
      <c r="H13" s="46">
        <f>SUM(H10:H12)</f>
        <v>5185157</v>
      </c>
      <c r="I13" s="47"/>
      <c r="J13" s="46">
        <f>SUM(J10:J12)</f>
        <v>6082876</v>
      </c>
      <c r="K13" s="47"/>
      <c r="L13" s="46">
        <f>SUM(L10:L12)</f>
        <v>4931900</v>
      </c>
      <c r="M13" s="181"/>
      <c r="N13" s="181"/>
    </row>
    <row r="14" spans="1:14" ht="22" x14ac:dyDescent="0.7">
      <c r="C14" s="13"/>
      <c r="D14" s="96"/>
      <c r="E14" s="96"/>
      <c r="F14" s="145"/>
      <c r="G14" s="47"/>
      <c r="H14" s="145"/>
      <c r="I14" s="47"/>
      <c r="J14" s="145"/>
      <c r="K14" s="47"/>
      <c r="L14" s="145"/>
    </row>
    <row r="15" spans="1:14" ht="21.65" customHeight="1" x14ac:dyDescent="0.7">
      <c r="C15" s="12" t="s">
        <v>58</v>
      </c>
      <c r="D15" s="96"/>
      <c r="E15" s="96"/>
      <c r="F15" s="145"/>
      <c r="G15" s="47"/>
      <c r="H15" s="145"/>
      <c r="I15" s="47"/>
      <c r="J15" s="145"/>
      <c r="K15" s="47"/>
      <c r="L15" s="145"/>
    </row>
    <row r="16" spans="1:14" ht="20.149999999999999" customHeight="1" x14ac:dyDescent="0.65">
      <c r="C16" s="11" t="s">
        <v>59</v>
      </c>
      <c r="D16" s="96"/>
      <c r="E16" s="96"/>
      <c r="F16" s="107">
        <v>2390901</v>
      </c>
      <c r="G16" s="107"/>
      <c r="H16" s="107">
        <v>2008001</v>
      </c>
      <c r="I16" s="107"/>
      <c r="J16" s="107">
        <v>2369494</v>
      </c>
      <c r="K16" s="107"/>
      <c r="L16" s="107">
        <v>1993401</v>
      </c>
      <c r="M16" s="181"/>
      <c r="N16" s="181"/>
    </row>
    <row r="17" spans="1:16" ht="22" x14ac:dyDescent="0.7">
      <c r="C17" s="13" t="s">
        <v>60</v>
      </c>
      <c r="D17" s="96"/>
      <c r="E17" s="96"/>
      <c r="F17" s="46">
        <f>SUM(F16:F16)</f>
        <v>2390901</v>
      </c>
      <c r="G17" s="47"/>
      <c r="H17" s="46">
        <f>SUM(H16:H16)</f>
        <v>2008001</v>
      </c>
      <c r="I17" s="47"/>
      <c r="J17" s="46">
        <f>SUM(J16:J16)</f>
        <v>2369494</v>
      </c>
      <c r="K17" s="47"/>
      <c r="L17" s="46">
        <f>SUM(L16:L16)</f>
        <v>1993401</v>
      </c>
      <c r="M17" s="181"/>
      <c r="N17" s="181"/>
    </row>
    <row r="18" spans="1:16" x14ac:dyDescent="0.65">
      <c r="C18" s="159"/>
      <c r="D18" s="96"/>
      <c r="E18" s="96"/>
      <c r="F18" s="144"/>
      <c r="G18" s="144"/>
      <c r="H18" s="144"/>
      <c r="I18" s="144"/>
      <c r="J18" s="144"/>
      <c r="K18" s="107"/>
      <c r="L18" s="107"/>
    </row>
    <row r="19" spans="1:16" ht="20.5" customHeight="1" x14ac:dyDescent="0.7">
      <c r="C19" s="13" t="s">
        <v>242</v>
      </c>
      <c r="D19" s="96"/>
      <c r="E19" s="96"/>
      <c r="F19" s="236">
        <f>F13-F17</f>
        <v>3908578</v>
      </c>
      <c r="G19" s="145"/>
      <c r="H19" s="145">
        <f>H13-H17</f>
        <v>3177156</v>
      </c>
      <c r="I19" s="145"/>
      <c r="J19" s="236">
        <f>J13-J17</f>
        <v>3713382</v>
      </c>
      <c r="K19" s="145"/>
      <c r="L19" s="145">
        <f>L13-L17</f>
        <v>2938499</v>
      </c>
      <c r="M19" s="181"/>
      <c r="N19" s="181"/>
    </row>
    <row r="20" spans="1:16" ht="20.149999999999999" customHeight="1" x14ac:dyDescent="0.65">
      <c r="C20" s="40" t="s">
        <v>298</v>
      </c>
      <c r="D20" s="96"/>
      <c r="E20" s="96"/>
      <c r="F20" s="144"/>
      <c r="G20" s="144"/>
      <c r="H20" s="144"/>
      <c r="I20" s="144"/>
      <c r="J20" s="144"/>
      <c r="K20" s="107"/>
      <c r="L20" s="107"/>
    </row>
    <row r="21" spans="1:16" x14ac:dyDescent="0.65">
      <c r="C21" s="40" t="s">
        <v>296</v>
      </c>
      <c r="D21" s="96"/>
      <c r="E21" s="96"/>
      <c r="F21" s="144">
        <v>-334133</v>
      </c>
      <c r="G21" s="144"/>
      <c r="H21" s="144">
        <v>35480</v>
      </c>
      <c r="I21" s="144"/>
      <c r="J21" s="144">
        <v>-333260</v>
      </c>
      <c r="K21" s="107"/>
      <c r="L21" s="107">
        <v>22865</v>
      </c>
      <c r="M21" s="181"/>
      <c r="N21" s="181"/>
    </row>
    <row r="22" spans="1:16" ht="20.149999999999999" customHeight="1" x14ac:dyDescent="0.65">
      <c r="C22" s="11" t="s">
        <v>64</v>
      </c>
      <c r="D22" s="96"/>
      <c r="E22" s="96"/>
      <c r="F22" s="191">
        <v>-1004236</v>
      </c>
      <c r="G22" s="144"/>
      <c r="H22" s="191">
        <v>-736897</v>
      </c>
      <c r="I22" s="144"/>
      <c r="J22" s="191">
        <v>-1004236</v>
      </c>
      <c r="K22" s="107"/>
      <c r="L22" s="146">
        <v>-736897</v>
      </c>
      <c r="M22" s="181"/>
      <c r="N22" s="181"/>
    </row>
    <row r="23" spans="1:16" x14ac:dyDescent="0.65">
      <c r="A23" s="67" t="s">
        <v>63</v>
      </c>
      <c r="C23" s="40" t="s">
        <v>269</v>
      </c>
      <c r="D23" s="96"/>
      <c r="E23" s="96"/>
      <c r="F23" s="144">
        <v>-965419</v>
      </c>
      <c r="G23" s="144"/>
      <c r="H23" s="144">
        <v>-958805</v>
      </c>
      <c r="I23" s="144"/>
      <c r="J23" s="144">
        <v>-906222</v>
      </c>
      <c r="K23" s="107"/>
      <c r="L23" s="107">
        <v>-813475</v>
      </c>
      <c r="M23" s="181"/>
      <c r="N23" s="181"/>
      <c r="P23" s="181"/>
    </row>
    <row r="24" spans="1:16" ht="22" x14ac:dyDescent="0.7">
      <c r="A24" s="67" t="s">
        <v>65</v>
      </c>
      <c r="C24" s="13" t="s">
        <v>70</v>
      </c>
      <c r="D24" s="96"/>
      <c r="E24" s="96"/>
      <c r="F24" s="238">
        <f>SUM(F19:F23)</f>
        <v>1604790</v>
      </c>
      <c r="G24" s="47"/>
      <c r="H24" s="160">
        <f>SUM(H19:H23)</f>
        <v>1516934</v>
      </c>
      <c r="I24" s="47"/>
      <c r="J24" s="238">
        <f>SUM(J19:J23)</f>
        <v>1469664</v>
      </c>
      <c r="K24" s="47"/>
      <c r="L24" s="160">
        <f>SUM(L19:L23)</f>
        <v>1410992</v>
      </c>
      <c r="M24" s="181"/>
      <c r="N24" s="181"/>
    </row>
    <row r="25" spans="1:16" ht="20.149999999999999" customHeight="1" x14ac:dyDescent="0.65">
      <c r="A25" s="67" t="s">
        <v>69</v>
      </c>
      <c r="C25" s="40" t="s">
        <v>245</v>
      </c>
      <c r="D25" s="96"/>
      <c r="E25" s="96"/>
      <c r="F25" s="227">
        <v>-319652</v>
      </c>
      <c r="G25" s="228"/>
      <c r="H25" s="227">
        <v>-311650</v>
      </c>
      <c r="I25" s="228"/>
      <c r="J25" s="144">
        <v>-292512</v>
      </c>
      <c r="K25" s="148"/>
      <c r="L25" s="107">
        <v>-289830</v>
      </c>
      <c r="M25" s="181"/>
      <c r="N25" s="181"/>
    </row>
    <row r="26" spans="1:16" ht="22" x14ac:dyDescent="0.7">
      <c r="A26" s="66" t="s">
        <v>71</v>
      </c>
      <c r="C26" s="13" t="s">
        <v>73</v>
      </c>
      <c r="D26" s="96"/>
      <c r="E26" s="96"/>
      <c r="F26" s="46">
        <f>SUM(F24,F25)</f>
        <v>1285138</v>
      </c>
      <c r="G26" s="47"/>
      <c r="H26" s="46">
        <f>SUM(H24,H25)</f>
        <v>1205284</v>
      </c>
      <c r="I26" s="47"/>
      <c r="J26" s="46">
        <f>SUM(J24,J25)</f>
        <v>1177152</v>
      </c>
      <c r="K26" s="47"/>
      <c r="L26" s="46">
        <f>SUM(L24,L25)</f>
        <v>1121162</v>
      </c>
      <c r="M26" s="181"/>
      <c r="N26" s="181"/>
    </row>
    <row r="27" spans="1:16" ht="20.149999999999999" customHeight="1" x14ac:dyDescent="0.65">
      <c r="A27" s="65" t="s">
        <v>72</v>
      </c>
      <c r="C27" s="185"/>
      <c r="F27" s="268"/>
      <c r="G27" s="268"/>
      <c r="H27" s="268"/>
      <c r="I27" s="268"/>
      <c r="J27" s="268"/>
    </row>
    <row r="28" spans="1:16" ht="22" x14ac:dyDescent="0.7">
      <c r="C28" s="13" t="s">
        <v>287</v>
      </c>
      <c r="D28" s="96"/>
      <c r="E28" s="96"/>
      <c r="F28" s="269"/>
      <c r="G28" s="270"/>
      <c r="H28" s="269"/>
      <c r="I28" s="270"/>
      <c r="J28" s="269"/>
      <c r="K28" s="270"/>
      <c r="L28" s="269"/>
    </row>
    <row r="29" spans="1:16" ht="22" x14ac:dyDescent="0.7">
      <c r="A29" s="65" t="s">
        <v>74</v>
      </c>
      <c r="C29" s="12" t="s">
        <v>76</v>
      </c>
      <c r="D29" s="96"/>
      <c r="E29" s="96"/>
      <c r="F29" s="271"/>
      <c r="G29" s="268"/>
      <c r="H29" s="271"/>
      <c r="I29" s="268"/>
      <c r="J29" s="271"/>
      <c r="L29" s="272"/>
    </row>
    <row r="30" spans="1:16" x14ac:dyDescent="0.65">
      <c r="A30" s="65" t="s">
        <v>75</v>
      </c>
      <c r="C30" s="40" t="s">
        <v>299</v>
      </c>
      <c r="D30" s="96"/>
      <c r="E30" s="96"/>
      <c r="F30" s="225">
        <v>-36781</v>
      </c>
      <c r="G30" s="144"/>
      <c r="H30" s="225">
        <v>-39693</v>
      </c>
      <c r="I30" s="144"/>
      <c r="J30" s="225">
        <v>-36781</v>
      </c>
      <c r="K30" s="107"/>
      <c r="L30" s="225">
        <v>-39693</v>
      </c>
      <c r="M30" s="181"/>
      <c r="N30" s="181"/>
    </row>
    <row r="31" spans="1:16" x14ac:dyDescent="0.65">
      <c r="A31" s="68"/>
      <c r="C31" s="40" t="s">
        <v>270</v>
      </c>
      <c r="D31" s="96"/>
      <c r="E31" s="96"/>
      <c r="F31" s="229">
        <v>7356</v>
      </c>
      <c r="G31" s="144"/>
      <c r="H31" s="229">
        <v>7939</v>
      </c>
      <c r="I31" s="144"/>
      <c r="J31" s="229">
        <v>7356</v>
      </c>
      <c r="K31" s="107"/>
      <c r="L31" s="229">
        <v>7939</v>
      </c>
      <c r="M31" s="181"/>
      <c r="N31" s="181"/>
    </row>
    <row r="32" spans="1:16" ht="20.149999999999999" customHeight="1" x14ac:dyDescent="0.7">
      <c r="C32" s="143" t="s">
        <v>79</v>
      </c>
      <c r="D32" s="96"/>
      <c r="E32" s="96"/>
      <c r="F32" s="231">
        <f>SUM(F30:F31)</f>
        <v>-29425</v>
      </c>
      <c r="G32" s="212"/>
      <c r="H32" s="231">
        <f>SUM(H30:H31)</f>
        <v>-31754</v>
      </c>
      <c r="I32" s="212"/>
      <c r="J32" s="231">
        <f>SUM(J30:J31)</f>
        <v>-29425</v>
      </c>
      <c r="K32" s="212"/>
      <c r="L32" s="231">
        <f>SUM(L30:L31)</f>
        <v>-31754</v>
      </c>
      <c r="M32" s="181"/>
      <c r="N32" s="181"/>
    </row>
    <row r="33" spans="1:14" ht="20.149999999999999" customHeight="1" x14ac:dyDescent="0.7">
      <c r="C33" s="13"/>
      <c r="D33" s="96"/>
      <c r="E33" s="96"/>
      <c r="F33" s="47"/>
      <c r="G33" s="47"/>
      <c r="H33" s="47"/>
      <c r="I33" s="47"/>
      <c r="J33" s="47"/>
      <c r="K33" s="47"/>
      <c r="L33" s="47"/>
    </row>
    <row r="34" spans="1:14" ht="22" x14ac:dyDescent="0.7">
      <c r="C34" s="13" t="s">
        <v>288</v>
      </c>
      <c r="D34" s="43"/>
      <c r="E34" s="43"/>
      <c r="F34" s="231">
        <f>+F32</f>
        <v>-29425</v>
      </c>
      <c r="G34" s="145"/>
      <c r="H34" s="231">
        <f>+H32</f>
        <v>-31754</v>
      </c>
      <c r="I34" s="145"/>
      <c r="J34" s="231">
        <f>+J32</f>
        <v>-29425</v>
      </c>
      <c r="K34" s="145"/>
      <c r="L34" s="231">
        <f>+L32</f>
        <v>-31754</v>
      </c>
      <c r="M34" s="181"/>
      <c r="N34" s="181"/>
    </row>
    <row r="35" spans="1:14" ht="22" x14ac:dyDescent="0.7">
      <c r="C35" s="13"/>
      <c r="D35" s="43"/>
      <c r="E35" s="43"/>
      <c r="F35" s="47"/>
      <c r="G35" s="47"/>
      <c r="H35" s="47"/>
      <c r="I35" s="47"/>
      <c r="J35" s="47"/>
      <c r="K35" s="47"/>
      <c r="L35" s="47"/>
    </row>
    <row r="36" spans="1:14" s="5" customFormat="1" ht="22.5" thickBot="1" x14ac:dyDescent="0.75">
      <c r="A36" s="70" t="s">
        <v>84</v>
      </c>
      <c r="C36" s="13" t="s">
        <v>289</v>
      </c>
      <c r="D36" s="96"/>
      <c r="E36" s="96"/>
      <c r="F36" s="233">
        <f>F34+F26</f>
        <v>1255713</v>
      </c>
      <c r="G36" s="145"/>
      <c r="H36" s="176">
        <f>H34+H26</f>
        <v>1173530</v>
      </c>
      <c r="I36" s="145"/>
      <c r="J36" s="233">
        <f>J34+J26</f>
        <v>1147727</v>
      </c>
      <c r="K36" s="145"/>
      <c r="L36" s="176">
        <f>L34+L26</f>
        <v>1089408</v>
      </c>
      <c r="M36" s="181"/>
      <c r="N36" s="181"/>
    </row>
    <row r="37" spans="1:14" ht="20.149999999999999" customHeight="1" thickTop="1" x14ac:dyDescent="0.65">
      <c r="A37" s="71" t="s">
        <v>86</v>
      </c>
    </row>
    <row r="38" spans="1:14" ht="24" customHeight="1" x14ac:dyDescent="0.7">
      <c r="C38" s="6" t="s">
        <v>0</v>
      </c>
      <c r="D38" s="96"/>
      <c r="E38" s="96"/>
      <c r="F38" s="256"/>
      <c r="G38" s="256"/>
      <c r="H38" s="256"/>
      <c r="I38" s="256"/>
      <c r="J38" s="256"/>
      <c r="K38" s="256"/>
      <c r="L38" s="256"/>
    </row>
    <row r="39" spans="1:14" ht="23" x14ac:dyDescent="0.7">
      <c r="C39" s="6" t="s">
        <v>51</v>
      </c>
      <c r="D39" s="158"/>
      <c r="E39" s="158"/>
      <c r="F39" s="248"/>
      <c r="G39" s="248"/>
      <c r="H39" s="248"/>
      <c r="I39" s="248"/>
      <c r="J39" s="248"/>
      <c r="K39" s="248"/>
      <c r="L39" s="248"/>
    </row>
    <row r="40" spans="1:14" ht="23" x14ac:dyDescent="0.7">
      <c r="C40" s="6"/>
      <c r="D40" s="158"/>
      <c r="E40" s="158"/>
      <c r="F40" s="248"/>
      <c r="G40" s="248"/>
      <c r="H40" s="248"/>
      <c r="I40" s="248"/>
      <c r="J40" s="248"/>
      <c r="K40" s="248"/>
      <c r="L40" s="248"/>
    </row>
    <row r="41" spans="1:14" ht="22" x14ac:dyDescent="0.7">
      <c r="D41" s="158"/>
      <c r="E41" s="158"/>
      <c r="F41" s="283" t="s">
        <v>2</v>
      </c>
      <c r="G41" s="283"/>
      <c r="H41" s="283"/>
      <c r="I41" s="248"/>
      <c r="J41" s="283" t="s">
        <v>3</v>
      </c>
      <c r="K41" s="283"/>
      <c r="L41" s="283"/>
    </row>
    <row r="42" spans="1:14" ht="22" x14ac:dyDescent="0.7">
      <c r="D42" s="158"/>
      <c r="E42" s="158"/>
      <c r="F42" s="284" t="s">
        <v>255</v>
      </c>
      <c r="G42" s="284"/>
      <c r="H42" s="284"/>
      <c r="I42" s="248"/>
      <c r="J42" s="284" t="s">
        <v>255</v>
      </c>
      <c r="K42" s="285"/>
      <c r="L42" s="285"/>
    </row>
    <row r="43" spans="1:14" ht="22" customHeight="1" x14ac:dyDescent="0.7">
      <c r="D43" s="158"/>
      <c r="E43" s="158"/>
      <c r="F43" s="284" t="s">
        <v>309</v>
      </c>
      <c r="G43" s="284"/>
      <c r="H43" s="284"/>
      <c r="I43" s="248"/>
      <c r="J43" s="284" t="s">
        <v>309</v>
      </c>
      <c r="K43" s="284"/>
      <c r="L43" s="284"/>
    </row>
    <row r="44" spans="1:14" ht="21.65" customHeight="1" x14ac:dyDescent="0.65">
      <c r="D44" s="96"/>
      <c r="E44" s="96"/>
      <c r="F44" s="247">
        <v>2566</v>
      </c>
      <c r="G44" s="247"/>
      <c r="H44" s="247">
        <v>2565</v>
      </c>
      <c r="I44" s="247"/>
      <c r="J44" s="247">
        <v>2566</v>
      </c>
      <c r="K44" s="247"/>
      <c r="L44" s="247">
        <v>2565</v>
      </c>
    </row>
    <row r="45" spans="1:14" ht="21.65" customHeight="1" x14ac:dyDescent="0.7">
      <c r="A45" s="67" t="s">
        <v>52</v>
      </c>
      <c r="C45" s="12"/>
      <c r="D45" s="96"/>
      <c r="E45" s="96"/>
      <c r="F45" s="282" t="s">
        <v>8</v>
      </c>
      <c r="G45" s="282"/>
      <c r="H45" s="282"/>
      <c r="I45" s="282"/>
      <c r="J45" s="282"/>
      <c r="K45" s="282"/>
      <c r="L45" s="282"/>
    </row>
    <row r="46" spans="1:14" ht="21.65" customHeight="1" x14ac:dyDescent="0.7">
      <c r="A46" s="68"/>
      <c r="C46" s="13" t="s">
        <v>276</v>
      </c>
      <c r="D46" s="96"/>
      <c r="E46" s="96"/>
    </row>
    <row r="47" spans="1:14" s="51" customFormat="1" ht="20.149999999999999" customHeight="1" x14ac:dyDescent="0.65">
      <c r="A47" s="70" t="s">
        <v>72</v>
      </c>
      <c r="B47" s="3"/>
      <c r="C47" s="40" t="s">
        <v>88</v>
      </c>
      <c r="D47" s="96"/>
      <c r="E47" s="96"/>
      <c r="F47" s="225">
        <v>1285138</v>
      </c>
      <c r="G47" s="252"/>
      <c r="H47" s="252">
        <v>1205284</v>
      </c>
      <c r="I47" s="252"/>
      <c r="J47" s="225">
        <v>1177152</v>
      </c>
      <c r="K47" s="252"/>
      <c r="L47" s="252">
        <v>1121162</v>
      </c>
      <c r="M47" s="181"/>
      <c r="N47" s="181"/>
    </row>
    <row r="48" spans="1:14" s="51" customFormat="1" ht="21.65" customHeight="1" x14ac:dyDescent="0.65">
      <c r="A48" s="70" t="s">
        <v>87</v>
      </c>
      <c r="B48" s="3"/>
      <c r="C48" s="40" t="s">
        <v>90</v>
      </c>
      <c r="D48" s="96"/>
      <c r="E48" s="96"/>
      <c r="F48" s="214">
        <v>0</v>
      </c>
      <c r="G48" s="245"/>
      <c r="H48" s="214">
        <v>0</v>
      </c>
      <c r="I48" s="245"/>
      <c r="J48" s="214">
        <v>0</v>
      </c>
      <c r="K48" s="245"/>
      <c r="L48" s="214">
        <v>0</v>
      </c>
      <c r="M48" s="181"/>
      <c r="N48" s="181"/>
    </row>
    <row r="49" spans="1:14" s="51" customFormat="1" ht="22.5" thickBot="1" x14ac:dyDescent="0.75">
      <c r="A49" s="70" t="s">
        <v>89</v>
      </c>
      <c r="B49" s="3"/>
      <c r="C49" s="13"/>
      <c r="D49" s="96"/>
      <c r="E49" s="96"/>
      <c r="F49" s="273">
        <f>F47</f>
        <v>1285138</v>
      </c>
      <c r="G49" s="252"/>
      <c r="H49" s="273">
        <f>H47</f>
        <v>1205284</v>
      </c>
      <c r="I49" s="252"/>
      <c r="J49" s="273">
        <f>J47</f>
        <v>1177152</v>
      </c>
      <c r="K49" s="252"/>
      <c r="L49" s="273">
        <f>L47</f>
        <v>1121162</v>
      </c>
      <c r="M49" s="181"/>
      <c r="N49" s="181"/>
    </row>
    <row r="50" spans="1:14" s="51" customFormat="1" ht="20.149999999999999" customHeight="1" thickTop="1" x14ac:dyDescent="0.7">
      <c r="A50" s="70"/>
      <c r="B50" s="3"/>
      <c r="C50" s="13"/>
      <c r="D50" s="96"/>
      <c r="E50" s="96"/>
      <c r="F50" s="274"/>
      <c r="G50" s="245"/>
      <c r="H50" s="274"/>
      <c r="I50" s="245"/>
      <c r="J50" s="275"/>
      <c r="K50" s="245"/>
      <c r="L50" s="275"/>
    </row>
    <row r="51" spans="1:14" ht="22" x14ac:dyDescent="0.7">
      <c r="C51" s="13" t="s">
        <v>277</v>
      </c>
      <c r="D51" s="96"/>
      <c r="E51" s="96"/>
      <c r="F51" s="225"/>
      <c r="H51" s="274"/>
      <c r="J51" s="275"/>
      <c r="L51" s="275"/>
    </row>
    <row r="52" spans="1:14" ht="21.65" customHeight="1" x14ac:dyDescent="0.65">
      <c r="A52" s="71" t="s">
        <v>86</v>
      </c>
      <c r="C52" s="40" t="s">
        <v>88</v>
      </c>
      <c r="D52" s="96"/>
      <c r="E52" s="96"/>
      <c r="F52" s="225">
        <v>1255713</v>
      </c>
      <c r="G52" s="252"/>
      <c r="H52" s="252">
        <v>1173530</v>
      </c>
      <c r="I52" s="252"/>
      <c r="J52" s="225">
        <v>1147727</v>
      </c>
      <c r="K52" s="252"/>
      <c r="L52" s="252">
        <v>1089408</v>
      </c>
      <c r="M52" s="181"/>
      <c r="N52" s="181"/>
    </row>
    <row r="53" spans="1:14" x14ac:dyDescent="0.65">
      <c r="A53" s="70" t="s">
        <v>91</v>
      </c>
      <c r="C53" s="40" t="s">
        <v>90</v>
      </c>
      <c r="D53" s="96"/>
      <c r="E53" s="96"/>
      <c r="F53" s="214">
        <v>0</v>
      </c>
      <c r="H53" s="214">
        <v>0</v>
      </c>
      <c r="J53" s="214">
        <v>0</v>
      </c>
      <c r="L53" s="214">
        <v>0</v>
      </c>
      <c r="M53" s="181"/>
      <c r="N53" s="181"/>
    </row>
    <row r="54" spans="1:14" ht="22.5" thickBot="1" x14ac:dyDescent="0.75">
      <c r="A54" s="70" t="s">
        <v>92</v>
      </c>
      <c r="C54" s="13"/>
      <c r="D54" s="96"/>
      <c r="E54" s="96"/>
      <c r="F54" s="273">
        <f>F52</f>
        <v>1255713</v>
      </c>
      <c r="G54" s="252"/>
      <c r="H54" s="273">
        <f>H52</f>
        <v>1173530</v>
      </c>
      <c r="I54" s="252"/>
      <c r="J54" s="273">
        <f>J52</f>
        <v>1147727</v>
      </c>
      <c r="K54" s="252"/>
      <c r="L54" s="273">
        <f>L52</f>
        <v>1089408</v>
      </c>
      <c r="M54" s="181"/>
      <c r="N54" s="181"/>
    </row>
    <row r="55" spans="1:14" ht="20.149999999999999" customHeight="1" thickTop="1" x14ac:dyDescent="0.7">
      <c r="A55" s="70"/>
      <c r="C55" s="13"/>
      <c r="D55" s="96"/>
      <c r="E55" s="96"/>
      <c r="F55" s="274"/>
      <c r="H55" s="274"/>
      <c r="J55" s="275"/>
      <c r="L55" s="275"/>
    </row>
    <row r="56" spans="1:14" ht="22" x14ac:dyDescent="0.7">
      <c r="A56" s="70"/>
      <c r="C56" s="13" t="s">
        <v>254</v>
      </c>
      <c r="D56" s="96"/>
      <c r="E56" s="96"/>
      <c r="F56" s="276"/>
      <c r="G56" s="277"/>
      <c r="H56" s="276"/>
      <c r="I56" s="197"/>
      <c r="J56" s="276"/>
      <c r="K56" s="197"/>
      <c r="L56" s="276"/>
    </row>
    <row r="57" spans="1:14" s="51" customFormat="1" ht="25" customHeight="1" thickBot="1" x14ac:dyDescent="0.75">
      <c r="A57" s="67" t="s">
        <v>93</v>
      </c>
      <c r="B57" s="3"/>
      <c r="C57" s="40" t="s">
        <v>263</v>
      </c>
      <c r="D57" s="96"/>
      <c r="E57" s="96"/>
      <c r="F57" s="278">
        <f>IFERROR(+F26/SFP!E74,0)</f>
        <v>0.60619716981132077</v>
      </c>
      <c r="G57" s="277"/>
      <c r="H57" s="278">
        <f>+H26/SFP!G74</f>
        <v>0.56853018867924532</v>
      </c>
      <c r="I57" s="188"/>
      <c r="J57" s="278">
        <f>IFERROR(+J26/SFP!I74,0)</f>
        <v>0.55526037735849054</v>
      </c>
      <c r="K57" s="188"/>
      <c r="L57" s="278">
        <f>+L26/SFP!K74</f>
        <v>0.52885000000000004</v>
      </c>
      <c r="M57" s="181"/>
      <c r="N57" s="181"/>
    </row>
    <row r="58" spans="1:14" s="51" customFormat="1" ht="25" customHeight="1" thickTop="1" x14ac:dyDescent="0.7">
      <c r="A58" s="67" t="s">
        <v>93</v>
      </c>
      <c r="B58" s="3"/>
      <c r="C58" s="40"/>
      <c r="D58" s="96"/>
      <c r="E58" s="96"/>
      <c r="F58" s="276"/>
      <c r="G58" s="277"/>
      <c r="H58" s="276"/>
      <c r="I58" s="188"/>
      <c r="J58" s="276"/>
      <c r="K58" s="188"/>
      <c r="L58" s="276"/>
    </row>
    <row r="59" spans="1:14" s="51" customFormat="1" ht="25" customHeight="1" x14ac:dyDescent="0.7">
      <c r="A59" s="67"/>
      <c r="B59" s="3"/>
      <c r="C59" s="6" t="s">
        <v>0</v>
      </c>
      <c r="D59" s="96"/>
      <c r="E59" s="96"/>
      <c r="F59" s="256"/>
      <c r="G59" s="256"/>
      <c r="H59" s="256"/>
      <c r="I59" s="256"/>
      <c r="J59" s="256"/>
      <c r="K59" s="256"/>
      <c r="L59" s="256"/>
    </row>
    <row r="60" spans="1:14" ht="23" x14ac:dyDescent="0.7">
      <c r="C60" s="6" t="s">
        <v>51</v>
      </c>
      <c r="D60" s="158"/>
      <c r="E60" s="158"/>
      <c r="F60" s="248"/>
      <c r="G60" s="248"/>
      <c r="H60" s="248"/>
      <c r="I60" s="248"/>
      <c r="J60" s="248"/>
      <c r="K60" s="248"/>
      <c r="L60" s="248"/>
    </row>
    <row r="61" spans="1:14" ht="23" x14ac:dyDescent="0.7">
      <c r="C61" s="6"/>
      <c r="D61" s="158"/>
      <c r="E61" s="158"/>
      <c r="F61" s="248"/>
      <c r="G61" s="248"/>
      <c r="H61" s="248"/>
      <c r="I61" s="248"/>
      <c r="J61" s="248"/>
      <c r="K61" s="248"/>
      <c r="L61" s="248"/>
    </row>
    <row r="62" spans="1:14" ht="23.5" customHeight="1" x14ac:dyDescent="0.7">
      <c r="D62" s="158"/>
      <c r="E62" s="158"/>
      <c r="F62" s="283" t="s">
        <v>2</v>
      </c>
      <c r="G62" s="283"/>
      <c r="H62" s="283"/>
      <c r="I62" s="248"/>
      <c r="J62" s="283" t="s">
        <v>3</v>
      </c>
      <c r="K62" s="283"/>
      <c r="L62" s="283"/>
    </row>
    <row r="63" spans="1:14" ht="20.5" customHeight="1" x14ac:dyDescent="0.7">
      <c r="D63" s="158"/>
      <c r="E63" s="158"/>
      <c r="F63" s="284" t="s">
        <v>310</v>
      </c>
      <c r="G63" s="284"/>
      <c r="H63" s="284"/>
      <c r="I63" s="248"/>
      <c r="J63" s="284" t="s">
        <v>310</v>
      </c>
      <c r="K63" s="285"/>
      <c r="L63" s="285"/>
    </row>
    <row r="64" spans="1:14" ht="22" x14ac:dyDescent="0.7">
      <c r="D64" s="158"/>
      <c r="E64" s="158"/>
      <c r="F64" s="284" t="s">
        <v>309</v>
      </c>
      <c r="G64" s="284"/>
      <c r="H64" s="284"/>
      <c r="I64" s="248"/>
      <c r="J64" s="284" t="s">
        <v>309</v>
      </c>
      <c r="K64" s="284"/>
      <c r="L64" s="284"/>
    </row>
    <row r="65" spans="3:14" x14ac:dyDescent="0.65">
      <c r="D65" s="96" t="s">
        <v>6</v>
      </c>
      <c r="E65" s="96"/>
      <c r="F65" s="247">
        <v>2566</v>
      </c>
      <c r="G65" s="247"/>
      <c r="H65" s="247">
        <v>2565</v>
      </c>
      <c r="I65" s="247"/>
      <c r="J65" s="247">
        <v>2566</v>
      </c>
      <c r="K65" s="247"/>
      <c r="L65" s="247">
        <v>2565</v>
      </c>
    </row>
    <row r="66" spans="3:14" ht="20.5" customHeight="1" x14ac:dyDescent="0.7">
      <c r="C66" s="12"/>
      <c r="D66" s="96"/>
      <c r="E66" s="96"/>
      <c r="F66" s="282" t="s">
        <v>8</v>
      </c>
      <c r="G66" s="282"/>
      <c r="H66" s="282"/>
      <c r="I66" s="282"/>
      <c r="J66" s="282"/>
      <c r="K66" s="282"/>
      <c r="L66" s="282"/>
    </row>
    <row r="67" spans="3:14" ht="20.5" customHeight="1" x14ac:dyDescent="0.7">
      <c r="C67" s="12" t="s">
        <v>53</v>
      </c>
      <c r="D67" s="96"/>
      <c r="E67" s="96"/>
      <c r="F67" s="267"/>
      <c r="G67" s="249"/>
      <c r="H67" s="267"/>
      <c r="I67" s="249"/>
      <c r="J67" s="249"/>
      <c r="K67" s="249"/>
      <c r="L67" s="249"/>
    </row>
    <row r="68" spans="3:14" ht="21.75" customHeight="1" x14ac:dyDescent="0.65">
      <c r="C68" s="40" t="s">
        <v>268</v>
      </c>
      <c r="D68" s="96"/>
      <c r="E68" s="96"/>
      <c r="F68" s="107">
        <v>17213692</v>
      </c>
      <c r="G68" s="107"/>
      <c r="H68" s="107">
        <v>13861314</v>
      </c>
      <c r="I68" s="107"/>
      <c r="J68" s="107">
        <v>16261816</v>
      </c>
      <c r="K68" s="107"/>
      <c r="L68" s="107">
        <v>13047130</v>
      </c>
      <c r="M68" s="181"/>
      <c r="N68" s="181"/>
    </row>
    <row r="69" spans="3:14" x14ac:dyDescent="0.65">
      <c r="C69" s="11" t="s">
        <v>54</v>
      </c>
      <c r="D69" s="96"/>
      <c r="E69" s="96"/>
      <c r="F69" s="107">
        <v>690029</v>
      </c>
      <c r="G69" s="107"/>
      <c r="H69" s="107">
        <v>539685</v>
      </c>
      <c r="I69" s="107"/>
      <c r="J69" s="107">
        <v>594069</v>
      </c>
      <c r="K69" s="107"/>
      <c r="L69" s="107">
        <v>471805</v>
      </c>
      <c r="M69" s="181"/>
      <c r="N69" s="181"/>
    </row>
    <row r="70" spans="3:14" x14ac:dyDescent="0.65">
      <c r="C70" t="s">
        <v>55</v>
      </c>
      <c r="D70" s="96">
        <v>3</v>
      </c>
      <c r="E70" s="96"/>
      <c r="F70" s="107">
        <v>66978</v>
      </c>
      <c r="G70" s="107"/>
      <c r="H70" s="107">
        <v>56718</v>
      </c>
      <c r="I70" s="107"/>
      <c r="J70" s="107">
        <v>395638</v>
      </c>
      <c r="K70" s="107"/>
      <c r="L70" s="107">
        <v>290692</v>
      </c>
      <c r="M70" s="181"/>
      <c r="N70" s="181"/>
    </row>
    <row r="71" spans="3:14" ht="22" x14ac:dyDescent="0.7">
      <c r="C71" s="13" t="s">
        <v>57</v>
      </c>
      <c r="D71" s="96">
        <v>8</v>
      </c>
      <c r="E71" s="96"/>
      <c r="F71" s="46">
        <f>SUM(F68:F70)</f>
        <v>17970699</v>
      </c>
      <c r="G71" s="47"/>
      <c r="H71" s="46">
        <f>SUM(H68:H70)</f>
        <v>14457717</v>
      </c>
      <c r="I71" s="47"/>
      <c r="J71" s="46">
        <f>SUM(J68:J70)</f>
        <v>17251523</v>
      </c>
      <c r="K71" s="47"/>
      <c r="L71" s="46">
        <f>SUM(L68:L70)</f>
        <v>13809627</v>
      </c>
      <c r="M71" s="181"/>
      <c r="N71" s="181"/>
    </row>
    <row r="72" spans="3:14" ht="20.5" customHeight="1" x14ac:dyDescent="0.7">
      <c r="C72" s="13"/>
      <c r="D72" s="96"/>
      <c r="E72" s="96"/>
      <c r="F72" s="145"/>
      <c r="G72" s="47"/>
      <c r="H72" s="145"/>
      <c r="I72" s="47"/>
      <c r="J72" s="145"/>
      <c r="K72" s="47"/>
      <c r="L72" s="145"/>
    </row>
    <row r="73" spans="3:14" ht="22" x14ac:dyDescent="0.7">
      <c r="C73" s="12" t="s">
        <v>58</v>
      </c>
      <c r="D73" s="96"/>
      <c r="E73" s="96"/>
      <c r="F73" s="145"/>
      <c r="G73" s="47"/>
      <c r="H73" s="145"/>
      <c r="I73" s="47"/>
      <c r="J73" s="145"/>
      <c r="K73" s="47"/>
      <c r="L73" s="145"/>
    </row>
    <row r="74" spans="3:14" x14ac:dyDescent="0.65">
      <c r="C74" s="11" t="s">
        <v>59</v>
      </c>
      <c r="D74" s="96">
        <v>3</v>
      </c>
      <c r="E74" s="96"/>
      <c r="F74" s="107">
        <v>7205833</v>
      </c>
      <c r="G74" s="107"/>
      <c r="H74" s="107">
        <v>5917141</v>
      </c>
      <c r="I74" s="107"/>
      <c r="J74" s="107">
        <v>7126415</v>
      </c>
      <c r="K74" s="107"/>
      <c r="L74" s="107">
        <v>5896636</v>
      </c>
      <c r="M74" s="181"/>
      <c r="N74" s="181"/>
    </row>
    <row r="75" spans="3:14" ht="22" x14ac:dyDescent="0.7">
      <c r="C75" s="13" t="s">
        <v>60</v>
      </c>
      <c r="D75" s="96"/>
      <c r="E75" s="96"/>
      <c r="F75" s="46">
        <f>SUM(F74:F74)</f>
        <v>7205833</v>
      </c>
      <c r="G75" s="47"/>
      <c r="H75" s="46">
        <f>SUM(H74:H74)</f>
        <v>5917141</v>
      </c>
      <c r="I75" s="47"/>
      <c r="J75" s="46">
        <f>SUM(J74:J74)</f>
        <v>7126415</v>
      </c>
      <c r="K75" s="47"/>
      <c r="L75" s="46">
        <f>SUM(L74:L74)</f>
        <v>5896636</v>
      </c>
      <c r="M75" s="181"/>
      <c r="N75" s="181"/>
    </row>
    <row r="76" spans="3:14" x14ac:dyDescent="0.65">
      <c r="C76" s="159"/>
      <c r="D76" s="96"/>
      <c r="E76" s="96"/>
      <c r="F76" s="107"/>
      <c r="G76" s="107"/>
      <c r="H76" s="107"/>
      <c r="I76" s="107"/>
      <c r="J76" s="107"/>
      <c r="K76" s="107"/>
      <c r="L76" s="107"/>
    </row>
    <row r="77" spans="3:14" ht="22" x14ac:dyDescent="0.7">
      <c r="C77" s="13" t="s">
        <v>242</v>
      </c>
      <c r="D77" s="96"/>
      <c r="E77" s="96"/>
      <c r="F77" s="145">
        <f>F71-F75</f>
        <v>10764866</v>
      </c>
      <c r="G77" s="145"/>
      <c r="H77" s="145">
        <f>H71-H75</f>
        <v>8540576</v>
      </c>
      <c r="I77" s="145"/>
      <c r="J77" s="236">
        <f>J71-J75</f>
        <v>10125108</v>
      </c>
      <c r="K77" s="145"/>
      <c r="L77" s="145">
        <f>L71-L75</f>
        <v>7912991</v>
      </c>
      <c r="M77" s="181"/>
      <c r="N77" s="181"/>
    </row>
    <row r="78" spans="3:14" x14ac:dyDescent="0.65">
      <c r="C78" s="40" t="s">
        <v>298</v>
      </c>
      <c r="D78" s="96"/>
      <c r="E78" s="96"/>
      <c r="F78" s="144"/>
      <c r="G78" s="144"/>
      <c r="H78" s="144"/>
      <c r="I78" s="144"/>
      <c r="J78" s="144"/>
      <c r="K78" s="107"/>
      <c r="L78" s="107"/>
    </row>
    <row r="79" spans="3:14" x14ac:dyDescent="0.65">
      <c r="C79" s="40" t="s">
        <v>296</v>
      </c>
      <c r="D79" s="96"/>
      <c r="E79" s="96"/>
      <c r="F79" s="144">
        <v>-628806</v>
      </c>
      <c r="G79" s="144"/>
      <c r="H79" s="144">
        <v>99591</v>
      </c>
      <c r="I79" s="144"/>
      <c r="J79" s="144">
        <v>-611921</v>
      </c>
      <c r="K79" s="107"/>
      <c r="L79" s="107">
        <v>76204</v>
      </c>
      <c r="M79" s="181"/>
      <c r="N79" s="181"/>
    </row>
    <row r="80" spans="3:14" x14ac:dyDescent="0.65">
      <c r="C80" s="11" t="s">
        <v>64</v>
      </c>
      <c r="D80" s="96">
        <v>3</v>
      </c>
      <c r="E80" s="96"/>
      <c r="F80" s="191">
        <v>-2760651</v>
      </c>
      <c r="G80" s="144"/>
      <c r="H80" s="191">
        <v>-2003135</v>
      </c>
      <c r="I80" s="144"/>
      <c r="J80" s="191">
        <v>-2760651</v>
      </c>
      <c r="K80" s="107"/>
      <c r="L80" s="146">
        <v>-2003135</v>
      </c>
      <c r="M80" s="181"/>
      <c r="N80" s="181"/>
    </row>
    <row r="81" spans="3:16" x14ac:dyDescent="0.65">
      <c r="C81" s="40" t="s">
        <v>269</v>
      </c>
      <c r="D81" s="96"/>
      <c r="E81" s="96"/>
      <c r="F81" s="144">
        <v>-2936126</v>
      </c>
      <c r="G81" s="144"/>
      <c r="H81" s="144">
        <v>-1652350</v>
      </c>
      <c r="I81" s="144"/>
      <c r="J81" s="144">
        <v>-2696197</v>
      </c>
      <c r="K81" s="107"/>
      <c r="L81" s="107">
        <v>-1324939</v>
      </c>
      <c r="M81" s="181"/>
      <c r="N81" s="181"/>
      <c r="P81" s="181"/>
    </row>
    <row r="82" spans="3:16" ht="22" x14ac:dyDescent="0.7">
      <c r="C82" s="13" t="s">
        <v>70</v>
      </c>
      <c r="D82" s="96"/>
      <c r="E82" s="96"/>
      <c r="F82" s="238">
        <f>SUM(F77:F81)</f>
        <v>4439283</v>
      </c>
      <c r="G82" s="47"/>
      <c r="H82" s="160">
        <f>SUM(H77:H81)</f>
        <v>4984682</v>
      </c>
      <c r="I82" s="47"/>
      <c r="J82" s="238">
        <f>SUM(J77:J81)</f>
        <v>4056339</v>
      </c>
      <c r="K82" s="47"/>
      <c r="L82" s="160">
        <f>SUM(L77:L81)</f>
        <v>4661121</v>
      </c>
      <c r="M82" s="181"/>
      <c r="N82" s="181"/>
    </row>
    <row r="83" spans="3:16" x14ac:dyDescent="0.65">
      <c r="C83" s="40" t="s">
        <v>245</v>
      </c>
      <c r="D83" s="96"/>
      <c r="E83" s="96"/>
      <c r="F83" s="227">
        <v>-883969</v>
      </c>
      <c r="G83" s="228"/>
      <c r="H83" s="227">
        <v>-1023225</v>
      </c>
      <c r="I83" s="228"/>
      <c r="J83" s="144">
        <v>-806922</v>
      </c>
      <c r="K83" s="148"/>
      <c r="L83" s="107">
        <v>-957766</v>
      </c>
      <c r="M83" s="181"/>
      <c r="N83" s="181"/>
    </row>
    <row r="84" spans="3:16" ht="22" x14ac:dyDescent="0.7">
      <c r="C84" s="13" t="s">
        <v>73</v>
      </c>
      <c r="D84" s="96"/>
      <c r="E84" s="96"/>
      <c r="F84" s="46">
        <f>SUM(F82,F83)</f>
        <v>3555314</v>
      </c>
      <c r="G84" s="47"/>
      <c r="H84" s="46">
        <f>SUM(H82,H83)</f>
        <v>3961457</v>
      </c>
      <c r="I84" s="47"/>
      <c r="J84" s="46">
        <f>SUM(J82,J83)</f>
        <v>3249417</v>
      </c>
      <c r="K84" s="47"/>
      <c r="L84" s="46">
        <f>SUM(L82,L83)</f>
        <v>3703355</v>
      </c>
      <c r="M84" s="181"/>
      <c r="N84" s="181"/>
    </row>
    <row r="85" spans="3:16" ht="20.5" customHeight="1" x14ac:dyDescent="0.65">
      <c r="C85" s="185"/>
    </row>
    <row r="86" spans="3:16" ht="22" x14ac:dyDescent="0.7">
      <c r="C86" s="13" t="s">
        <v>287</v>
      </c>
      <c r="D86" s="96"/>
      <c r="E86" s="96"/>
      <c r="F86" s="269"/>
      <c r="G86" s="270"/>
      <c r="H86" s="279"/>
      <c r="I86" s="270"/>
      <c r="J86" s="269"/>
      <c r="K86" s="270"/>
      <c r="L86" s="269"/>
    </row>
    <row r="87" spans="3:16" ht="22" x14ac:dyDescent="0.7">
      <c r="C87" s="12" t="s">
        <v>76</v>
      </c>
      <c r="D87" s="96"/>
      <c r="E87" s="96"/>
      <c r="F87" s="272"/>
      <c r="H87" s="272"/>
      <c r="J87" s="272"/>
      <c r="L87" s="272"/>
    </row>
    <row r="88" spans="3:16" x14ac:dyDescent="0.65">
      <c r="C88" s="40" t="s">
        <v>299</v>
      </c>
      <c r="D88" s="96"/>
      <c r="E88" s="96"/>
      <c r="F88" s="225">
        <v>12784</v>
      </c>
      <c r="G88" s="144"/>
      <c r="H88" s="225">
        <v>-39693</v>
      </c>
      <c r="I88" s="144"/>
      <c r="J88" s="225">
        <v>12784</v>
      </c>
      <c r="K88" s="144"/>
      <c r="L88" s="225">
        <v>-39693</v>
      </c>
      <c r="M88" s="181"/>
      <c r="N88" s="181"/>
    </row>
    <row r="89" spans="3:16" x14ac:dyDescent="0.65">
      <c r="C89" s="40" t="s">
        <v>270</v>
      </c>
      <c r="D89" s="96"/>
      <c r="E89" s="96"/>
      <c r="F89" s="229">
        <v>-2557</v>
      </c>
      <c r="G89" s="144"/>
      <c r="H89" s="229">
        <v>7939</v>
      </c>
      <c r="I89" s="144"/>
      <c r="J89" s="229">
        <v>-2557</v>
      </c>
      <c r="K89" s="144"/>
      <c r="L89" s="229">
        <v>7939</v>
      </c>
      <c r="M89" s="181"/>
      <c r="N89" s="181"/>
    </row>
    <row r="90" spans="3:16" ht="22" x14ac:dyDescent="0.7">
      <c r="C90" s="13" t="s">
        <v>79</v>
      </c>
      <c r="D90" s="96"/>
      <c r="E90" s="96"/>
      <c r="F90" s="231">
        <f>SUM(F88:F89)</f>
        <v>10227</v>
      </c>
      <c r="G90" s="145"/>
      <c r="H90" s="231">
        <f>SUM(H88:H89)</f>
        <v>-31754</v>
      </c>
      <c r="I90" s="145"/>
      <c r="J90" s="231">
        <f>SUM(J88:J89)</f>
        <v>10227</v>
      </c>
      <c r="K90" s="145"/>
      <c r="L90" s="231">
        <f>SUM(L88:L89)</f>
        <v>-31754</v>
      </c>
      <c r="M90" s="181"/>
      <c r="N90" s="181"/>
    </row>
    <row r="91" spans="3:16" ht="22" x14ac:dyDescent="0.7">
      <c r="C91" s="13"/>
      <c r="D91" s="96"/>
      <c r="E91" s="96"/>
      <c r="F91" s="47"/>
      <c r="G91" s="47"/>
      <c r="H91" s="47"/>
      <c r="I91" s="47"/>
      <c r="J91" s="47"/>
      <c r="K91" s="47"/>
      <c r="L91" s="47"/>
    </row>
    <row r="92" spans="3:16" ht="22" x14ac:dyDescent="0.7">
      <c r="C92" s="13" t="s">
        <v>288</v>
      </c>
      <c r="D92" s="43"/>
      <c r="E92" s="43"/>
      <c r="F92" s="231">
        <f>+F90</f>
        <v>10227</v>
      </c>
      <c r="G92" s="145"/>
      <c r="H92" s="231">
        <f>+H90</f>
        <v>-31754</v>
      </c>
      <c r="I92" s="145"/>
      <c r="J92" s="231">
        <f>+J90</f>
        <v>10227</v>
      </c>
      <c r="K92" s="145"/>
      <c r="L92" s="231">
        <f>+L90</f>
        <v>-31754</v>
      </c>
      <c r="M92" s="181"/>
      <c r="N92" s="181"/>
    </row>
    <row r="93" spans="3:16" ht="22" x14ac:dyDescent="0.7">
      <c r="C93" s="13"/>
      <c r="D93" s="43"/>
      <c r="E93" s="43"/>
      <c r="F93" s="47"/>
      <c r="G93" s="47"/>
      <c r="H93" s="47"/>
      <c r="I93" s="47"/>
      <c r="J93" s="47"/>
      <c r="K93" s="47"/>
      <c r="L93" s="47"/>
    </row>
    <row r="94" spans="3:16" ht="22.5" thickBot="1" x14ac:dyDescent="0.75">
      <c r="C94" s="13" t="s">
        <v>289</v>
      </c>
      <c r="D94" s="96"/>
      <c r="E94" s="96"/>
      <c r="F94" s="233">
        <f>F92+F84</f>
        <v>3565541</v>
      </c>
      <c r="G94" s="145"/>
      <c r="H94" s="176">
        <f>H92+H84+O31</f>
        <v>3929703</v>
      </c>
      <c r="I94" s="145"/>
      <c r="J94" s="233">
        <f>J92+J84</f>
        <v>3259644</v>
      </c>
      <c r="K94" s="145"/>
      <c r="L94" s="176">
        <f>L92+L84</f>
        <v>3671601</v>
      </c>
      <c r="M94" s="181"/>
      <c r="N94" s="181"/>
    </row>
    <row r="95" spans="3:16" ht="20.5" customHeight="1" thickTop="1" x14ac:dyDescent="0.65"/>
    <row r="96" spans="3:16" ht="23" x14ac:dyDescent="0.7">
      <c r="C96" s="6" t="s">
        <v>0</v>
      </c>
      <c r="D96" s="96"/>
      <c r="E96" s="96"/>
      <c r="F96" s="256"/>
      <c r="G96" s="256"/>
      <c r="H96" s="256"/>
      <c r="I96" s="256"/>
      <c r="J96" s="256"/>
      <c r="K96" s="256"/>
      <c r="L96" s="256"/>
    </row>
    <row r="97" spans="3:14" ht="23" x14ac:dyDescent="0.7">
      <c r="C97" s="6" t="s">
        <v>51</v>
      </c>
      <c r="D97" s="158"/>
      <c r="E97" s="158"/>
      <c r="F97" s="248"/>
      <c r="G97" s="248"/>
      <c r="H97" s="248"/>
      <c r="I97" s="248"/>
      <c r="J97" s="248"/>
      <c r="K97" s="248"/>
      <c r="L97" s="248"/>
    </row>
    <row r="98" spans="3:14" ht="23" x14ac:dyDescent="0.7">
      <c r="C98" s="6"/>
      <c r="D98" s="158"/>
      <c r="E98" s="158"/>
      <c r="F98" s="248"/>
      <c r="G98" s="248"/>
      <c r="H98" s="248"/>
      <c r="I98" s="248"/>
      <c r="J98" s="248"/>
      <c r="K98" s="248"/>
      <c r="L98" s="248"/>
    </row>
    <row r="99" spans="3:14" ht="22" x14ac:dyDescent="0.7">
      <c r="D99" s="158"/>
      <c r="E99" s="158"/>
      <c r="F99" s="283" t="s">
        <v>2</v>
      </c>
      <c r="G99" s="283"/>
      <c r="H99" s="283"/>
      <c r="I99" s="248"/>
      <c r="J99" s="283" t="s">
        <v>3</v>
      </c>
      <c r="K99" s="283"/>
      <c r="L99" s="283"/>
    </row>
    <row r="100" spans="3:14" ht="20.5" customHeight="1" x14ac:dyDescent="0.7">
      <c r="D100" s="158"/>
      <c r="E100" s="158"/>
      <c r="F100" s="284" t="s">
        <v>310</v>
      </c>
      <c r="G100" s="284"/>
      <c r="H100" s="284"/>
      <c r="I100" s="248"/>
      <c r="J100" s="284" t="s">
        <v>310</v>
      </c>
      <c r="K100" s="285"/>
      <c r="L100" s="285"/>
    </row>
    <row r="101" spans="3:14" ht="22" x14ac:dyDescent="0.7">
      <c r="D101" s="158"/>
      <c r="E101" s="158"/>
      <c r="F101" s="284" t="s">
        <v>309</v>
      </c>
      <c r="G101" s="284"/>
      <c r="H101" s="284"/>
      <c r="I101" s="248"/>
      <c r="J101" s="284" t="s">
        <v>309</v>
      </c>
      <c r="K101" s="284"/>
      <c r="L101" s="284"/>
    </row>
    <row r="102" spans="3:14" x14ac:dyDescent="0.65">
      <c r="D102" s="96"/>
      <c r="E102" s="96"/>
      <c r="F102" s="247">
        <v>2566</v>
      </c>
      <c r="G102" s="247"/>
      <c r="H102" s="247">
        <v>2565</v>
      </c>
      <c r="I102" s="247"/>
      <c r="J102" s="247">
        <v>2566</v>
      </c>
      <c r="K102" s="247"/>
      <c r="L102" s="247">
        <v>2565</v>
      </c>
    </row>
    <row r="103" spans="3:14" ht="20.5" customHeight="1" x14ac:dyDescent="0.7">
      <c r="C103" s="12"/>
      <c r="D103" s="96"/>
      <c r="E103" s="96"/>
      <c r="F103" s="282" t="s">
        <v>8</v>
      </c>
      <c r="G103" s="282"/>
      <c r="H103" s="282"/>
      <c r="I103" s="282"/>
      <c r="J103" s="282"/>
      <c r="K103" s="282"/>
      <c r="L103" s="282"/>
    </row>
    <row r="104" spans="3:14" ht="20.5" customHeight="1" x14ac:dyDescent="0.7">
      <c r="C104" s="13" t="s">
        <v>276</v>
      </c>
      <c r="D104" s="96"/>
      <c r="E104" s="96"/>
      <c r="F104" s="225"/>
    </row>
    <row r="105" spans="3:14" ht="20.5" customHeight="1" x14ac:dyDescent="0.65">
      <c r="C105" s="40" t="s">
        <v>88</v>
      </c>
      <c r="D105" s="96"/>
      <c r="E105" s="96"/>
      <c r="F105" s="225">
        <v>3555314</v>
      </c>
      <c r="G105" s="252"/>
      <c r="H105" s="252">
        <v>3961457</v>
      </c>
      <c r="I105" s="252"/>
      <c r="J105" s="225">
        <v>3249417</v>
      </c>
      <c r="K105" s="252"/>
      <c r="L105" s="107">
        <v>3703355</v>
      </c>
      <c r="M105" s="181"/>
      <c r="N105" s="181"/>
    </row>
    <row r="106" spans="3:14" x14ac:dyDescent="0.65">
      <c r="C106" s="40" t="s">
        <v>90</v>
      </c>
      <c r="D106" s="96"/>
      <c r="E106" s="96"/>
      <c r="F106" s="214">
        <v>0</v>
      </c>
      <c r="H106" s="214">
        <v>0</v>
      </c>
      <c r="J106" s="214">
        <v>0</v>
      </c>
      <c r="L106" s="214">
        <v>0</v>
      </c>
      <c r="M106" s="181"/>
      <c r="N106" s="181"/>
    </row>
    <row r="107" spans="3:14" ht="22.5" thickBot="1" x14ac:dyDescent="0.75">
      <c r="C107" s="13"/>
      <c r="D107" s="96"/>
      <c r="E107" s="96"/>
      <c r="F107" s="273">
        <f>F105</f>
        <v>3555314</v>
      </c>
      <c r="G107" s="252"/>
      <c r="H107" s="273">
        <f>H105</f>
        <v>3961457</v>
      </c>
      <c r="I107" s="252"/>
      <c r="J107" s="273">
        <f>J105</f>
        <v>3249417</v>
      </c>
      <c r="K107" s="252"/>
      <c r="L107" s="273">
        <f>L105</f>
        <v>3703355</v>
      </c>
      <c r="M107" s="181"/>
      <c r="N107" s="181"/>
    </row>
    <row r="108" spans="3:14" ht="20.5" customHeight="1" thickTop="1" x14ac:dyDescent="0.7">
      <c r="C108" s="13"/>
      <c r="D108" s="96"/>
      <c r="E108" s="96"/>
      <c r="F108" s="274"/>
      <c r="H108" s="274"/>
      <c r="J108" s="275"/>
      <c r="L108" s="275"/>
    </row>
    <row r="109" spans="3:14" ht="22" x14ac:dyDescent="0.7">
      <c r="C109" s="13" t="s">
        <v>277</v>
      </c>
      <c r="D109" s="96"/>
      <c r="E109" s="96"/>
      <c r="F109" s="225"/>
      <c r="H109" s="274"/>
      <c r="J109" s="275"/>
      <c r="L109" s="275"/>
    </row>
    <row r="110" spans="3:14" x14ac:dyDescent="0.65">
      <c r="C110" s="40" t="s">
        <v>88</v>
      </c>
      <c r="D110" s="96"/>
      <c r="E110" s="96"/>
      <c r="F110" s="225">
        <v>3565541</v>
      </c>
      <c r="G110" s="252"/>
      <c r="H110" s="252">
        <v>3929703</v>
      </c>
      <c r="I110" s="252"/>
      <c r="J110" s="225">
        <v>3259644</v>
      </c>
      <c r="K110" s="252"/>
      <c r="L110" s="107">
        <v>3671601</v>
      </c>
      <c r="M110" s="181"/>
      <c r="N110" s="181"/>
    </row>
    <row r="111" spans="3:14" x14ac:dyDescent="0.65">
      <c r="C111" s="40" t="s">
        <v>90</v>
      </c>
      <c r="D111" s="96"/>
      <c r="E111" s="96"/>
      <c r="F111" s="214">
        <v>0</v>
      </c>
      <c r="H111" s="214">
        <v>0</v>
      </c>
      <c r="J111" s="214">
        <v>0</v>
      </c>
      <c r="L111" s="214">
        <v>0</v>
      </c>
      <c r="M111" s="181"/>
      <c r="N111" s="181"/>
    </row>
    <row r="112" spans="3:14" ht="22.5" thickBot="1" x14ac:dyDescent="0.75">
      <c r="C112" s="13"/>
      <c r="D112" s="96"/>
      <c r="E112" s="96"/>
      <c r="F112" s="273">
        <f>F110</f>
        <v>3565541</v>
      </c>
      <c r="G112" s="252"/>
      <c r="H112" s="273">
        <f>H110</f>
        <v>3929703</v>
      </c>
      <c r="I112" s="252"/>
      <c r="J112" s="273">
        <f>J110</f>
        <v>3259644</v>
      </c>
      <c r="K112" s="252"/>
      <c r="L112" s="273">
        <f>L110</f>
        <v>3671601</v>
      </c>
      <c r="M112" s="181"/>
      <c r="N112" s="181"/>
    </row>
    <row r="113" spans="3:14" ht="20.5" customHeight="1" thickTop="1" x14ac:dyDescent="0.7">
      <c r="C113" s="13"/>
      <c r="D113" s="96"/>
      <c r="E113" s="96"/>
      <c r="F113" s="274"/>
      <c r="H113" s="274"/>
      <c r="J113" s="275"/>
      <c r="L113" s="275"/>
    </row>
    <row r="114" spans="3:14" ht="22" x14ac:dyDescent="0.7">
      <c r="C114" s="13" t="s">
        <v>254</v>
      </c>
      <c r="D114" s="96"/>
      <c r="E114" s="96"/>
      <c r="F114" s="276"/>
      <c r="G114" s="277"/>
      <c r="H114" s="276"/>
      <c r="I114" s="197"/>
      <c r="J114" s="276"/>
      <c r="K114" s="197"/>
      <c r="L114" s="276"/>
    </row>
    <row r="115" spans="3:14" ht="24.65" customHeight="1" thickBot="1" x14ac:dyDescent="0.75">
      <c r="C115" s="40" t="s">
        <v>263</v>
      </c>
      <c r="D115" s="3"/>
      <c r="E115" s="96"/>
      <c r="F115" s="278">
        <f>IFERROR(+F84/SFP!E74,0)</f>
        <v>1.6770349056603773</v>
      </c>
      <c r="G115" s="277"/>
      <c r="H115" s="278">
        <f>+H84/SFP!G74</f>
        <v>1.8686117924528303</v>
      </c>
      <c r="I115" s="188"/>
      <c r="J115" s="278">
        <f>IFERROR(+J84/SFP!I74,0)</f>
        <v>1.5327438679245282</v>
      </c>
      <c r="K115" s="188"/>
      <c r="L115" s="278">
        <f>+L84/SFP!K74</f>
        <v>1.7468655660377359</v>
      </c>
      <c r="M115" s="181"/>
      <c r="N115" s="181"/>
    </row>
    <row r="116" spans="3:14" ht="24.65" customHeight="1" thickTop="1" x14ac:dyDescent="0.65"/>
  </sheetData>
  <mergeCells count="28">
    <mergeCell ref="F101:H101"/>
    <mergeCell ref="J101:L101"/>
    <mergeCell ref="F103:L103"/>
    <mergeCell ref="F45:L45"/>
    <mergeCell ref="F99:H99"/>
    <mergeCell ref="J99:L99"/>
    <mergeCell ref="F100:H100"/>
    <mergeCell ref="J100:L100"/>
    <mergeCell ref="F66:L66"/>
    <mergeCell ref="F62:H62"/>
    <mergeCell ref="J62:L62"/>
    <mergeCell ref="F63:H63"/>
    <mergeCell ref="J63:L63"/>
    <mergeCell ref="F64:H64"/>
    <mergeCell ref="J64:L64"/>
    <mergeCell ref="F41:H41"/>
    <mergeCell ref="J41:L41"/>
    <mergeCell ref="F42:H42"/>
    <mergeCell ref="J42:L42"/>
    <mergeCell ref="F43:H43"/>
    <mergeCell ref="J43:L43"/>
    <mergeCell ref="F4:H4"/>
    <mergeCell ref="J4:L4"/>
    <mergeCell ref="F8:L8"/>
    <mergeCell ref="F5:H5"/>
    <mergeCell ref="J5:L5"/>
    <mergeCell ref="F6:H6"/>
    <mergeCell ref="J6:L6"/>
  </mergeCells>
  <phoneticPr fontId="20" type="noConversion"/>
  <pageMargins left="0.7" right="0.6" top="0.48" bottom="0.5" header="0.5" footer="0.5"/>
  <pageSetup paperSize="9" scale="76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2"/>
  <sheetViews>
    <sheetView topLeftCell="B17" zoomScale="70" zoomScaleNormal="70" zoomScaleSheetLayoutView="80" workbookViewId="0">
      <selection activeCell="N57" sqref="N57"/>
    </sheetView>
  </sheetViews>
  <sheetFormatPr defaultColWidth="9.09765625" defaultRowHeight="20" x14ac:dyDescent="0.6"/>
  <cols>
    <col min="1" max="1" width="1.296875" style="44" hidden="1" customWidth="1"/>
    <col min="2" max="2" width="61" style="7" customWidth="1"/>
    <col min="3" max="3" width="12.3984375" style="8" customWidth="1"/>
    <col min="4" max="4" width="15.69921875" style="9" customWidth="1"/>
    <col min="5" max="5" width="0.8984375" style="9" customWidth="1"/>
    <col min="6" max="6" width="15.69921875" style="9" customWidth="1"/>
    <col min="7" max="7" width="0.8984375" style="9" customWidth="1"/>
    <col min="8" max="8" width="15.69921875" style="9" customWidth="1"/>
    <col min="9" max="9" width="0.8984375" style="9" customWidth="1"/>
    <col min="10" max="10" width="15.69921875" style="9" customWidth="1"/>
    <col min="11" max="11" width="0.8984375" style="9" customWidth="1"/>
    <col min="12" max="12" width="15.69921875" style="9" customWidth="1"/>
    <col min="13" max="13" width="0.8984375" style="9" customWidth="1"/>
    <col min="14" max="14" width="15.69921875" style="9" customWidth="1"/>
    <col min="15" max="15" width="1.3984375" style="9" customWidth="1"/>
    <col min="16" max="16384" width="9.09765625" style="9"/>
  </cols>
  <sheetData>
    <row r="1" spans="1:15" ht="23" x14ac:dyDescent="0.7">
      <c r="B1" s="6" t="s">
        <v>0</v>
      </c>
      <c r="D1" s="36"/>
      <c r="E1" s="35"/>
      <c r="F1" s="36"/>
      <c r="O1" s="35"/>
    </row>
    <row r="2" spans="1:15" ht="23" x14ac:dyDescent="0.7">
      <c r="B2" s="6" t="s">
        <v>94</v>
      </c>
      <c r="O2" s="35"/>
    </row>
    <row r="3" spans="1:15" ht="20.5" x14ac:dyDescent="0.65">
      <c r="B3" s="149"/>
      <c r="O3" s="35"/>
    </row>
    <row r="4" spans="1:15" ht="20.5" x14ac:dyDescent="0.65">
      <c r="B4" s="38"/>
      <c r="D4" s="286" t="s">
        <v>2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31"/>
    </row>
    <row r="5" spans="1:15" ht="20.5" x14ac:dyDescent="0.65">
      <c r="B5" s="38"/>
      <c r="D5" s="10"/>
      <c r="E5" s="10"/>
      <c r="F5" s="10"/>
      <c r="G5" s="10"/>
      <c r="H5" s="32"/>
      <c r="I5" s="32"/>
      <c r="J5" s="32"/>
      <c r="K5" s="32"/>
      <c r="L5" s="32" t="s">
        <v>300</v>
      </c>
      <c r="M5" s="10"/>
      <c r="N5" s="10"/>
      <c r="O5" s="31"/>
    </row>
    <row r="6" spans="1:15" ht="20.5" x14ac:dyDescent="0.65">
      <c r="A6" s="29"/>
      <c r="C6" s="7"/>
      <c r="E6" s="10"/>
      <c r="F6" s="32"/>
      <c r="G6" s="32"/>
      <c r="H6" s="287" t="s">
        <v>45</v>
      </c>
      <c r="I6" s="287"/>
      <c r="J6" s="287"/>
      <c r="L6" s="230" t="s">
        <v>301</v>
      </c>
      <c r="M6" s="32"/>
      <c r="N6" s="10"/>
      <c r="O6" s="10"/>
    </row>
    <row r="7" spans="1:15" ht="20.5" x14ac:dyDescent="0.65">
      <c r="A7" s="30"/>
      <c r="C7" s="32"/>
      <c r="D7" s="32" t="s">
        <v>40</v>
      </c>
      <c r="G7" s="32"/>
      <c r="K7" s="32"/>
      <c r="L7" s="32"/>
      <c r="M7" s="74"/>
      <c r="O7" s="10"/>
    </row>
    <row r="8" spans="1:15" x14ac:dyDescent="0.6">
      <c r="C8" s="32"/>
      <c r="D8" s="32" t="s">
        <v>95</v>
      </c>
      <c r="F8" s="32" t="s">
        <v>96</v>
      </c>
      <c r="G8" s="32"/>
      <c r="H8" s="32" t="s">
        <v>97</v>
      </c>
      <c r="I8" s="32"/>
      <c r="J8" s="32" t="s">
        <v>98</v>
      </c>
      <c r="K8" s="32"/>
      <c r="L8" s="32" t="s">
        <v>302</v>
      </c>
      <c r="M8" s="32"/>
      <c r="N8" s="32" t="s">
        <v>100</v>
      </c>
      <c r="O8" s="32"/>
    </row>
    <row r="9" spans="1:15" x14ac:dyDescent="0.6">
      <c r="C9" s="150" t="s">
        <v>6</v>
      </c>
      <c r="D9" s="32" t="s">
        <v>101</v>
      </c>
      <c r="F9" s="52" t="s">
        <v>102</v>
      </c>
      <c r="G9" s="32"/>
      <c r="H9" s="32" t="s">
        <v>103</v>
      </c>
      <c r="I9" s="32"/>
      <c r="J9" s="32" t="s">
        <v>104</v>
      </c>
      <c r="K9" s="32"/>
      <c r="L9" s="32" t="s">
        <v>99</v>
      </c>
      <c r="M9" s="32"/>
      <c r="N9" s="32" t="s">
        <v>39</v>
      </c>
      <c r="O9" s="32"/>
    </row>
    <row r="10" spans="1:15" x14ac:dyDescent="0.6">
      <c r="A10" s="45"/>
      <c r="B10" s="9"/>
      <c r="C10" s="150"/>
      <c r="D10" s="288" t="s">
        <v>8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8"/>
    </row>
    <row r="11" spans="1:15" ht="20.5" x14ac:dyDescent="0.65">
      <c r="A11" s="45"/>
      <c r="B11" s="149" t="s">
        <v>311</v>
      </c>
      <c r="C11" s="150"/>
      <c r="D11" s="150"/>
      <c r="E11" s="150"/>
      <c r="F11" s="150"/>
      <c r="G11" s="150"/>
      <c r="H11" s="150"/>
      <c r="I11" s="150"/>
      <c r="J11" s="186"/>
      <c r="K11" s="150"/>
      <c r="L11" s="150"/>
      <c r="M11" s="150"/>
      <c r="N11" s="150"/>
      <c r="O11" s="8"/>
    </row>
    <row r="12" spans="1:15" ht="20.5" x14ac:dyDescent="0.65">
      <c r="A12" s="45"/>
      <c r="B12" s="149" t="s">
        <v>275</v>
      </c>
      <c r="C12" s="150"/>
      <c r="D12" s="108">
        <v>2120000</v>
      </c>
      <c r="E12" s="150"/>
      <c r="F12" s="108">
        <v>2379843</v>
      </c>
      <c r="G12" s="150"/>
      <c r="H12" s="108">
        <v>212000</v>
      </c>
      <c r="I12" s="150"/>
      <c r="J12" s="108">
        <v>20156657</v>
      </c>
      <c r="K12" s="150"/>
      <c r="L12" s="232">
        <v>0</v>
      </c>
      <c r="M12" s="150"/>
      <c r="N12" s="108">
        <f>SUM(D12,F12,H12,J12,L12)</f>
        <v>24868500</v>
      </c>
      <c r="O12" s="8"/>
    </row>
    <row r="13" spans="1:15" ht="8.5" customHeight="1" x14ac:dyDescent="0.65">
      <c r="A13" s="45"/>
      <c r="B13" s="149"/>
      <c r="C13" s="150"/>
      <c r="D13" s="108"/>
      <c r="E13" s="150"/>
      <c r="F13" s="108"/>
      <c r="G13" s="150"/>
      <c r="H13" s="108"/>
      <c r="I13" s="150"/>
      <c r="J13" s="108"/>
      <c r="K13" s="150"/>
      <c r="L13" s="108"/>
      <c r="M13" s="150"/>
      <c r="N13" s="108"/>
      <c r="O13" s="8"/>
    </row>
    <row r="14" spans="1:15" ht="20.5" x14ac:dyDescent="0.65">
      <c r="A14" s="45"/>
      <c r="B14" s="149" t="s">
        <v>252</v>
      </c>
      <c r="C14" s="150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8"/>
    </row>
    <row r="15" spans="1:15" ht="20.5" x14ac:dyDescent="0.65">
      <c r="A15" s="45"/>
      <c r="B15" s="198" t="s">
        <v>257</v>
      </c>
      <c r="C15" s="150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8"/>
    </row>
    <row r="16" spans="1:15" x14ac:dyDescent="0.6">
      <c r="A16" s="45"/>
      <c r="B16" s="7" t="s">
        <v>259</v>
      </c>
      <c r="C16" s="150">
        <v>9</v>
      </c>
      <c r="D16" s="193">
        <v>0</v>
      </c>
      <c r="E16" s="39"/>
      <c r="F16" s="193">
        <v>0</v>
      </c>
      <c r="G16" s="39"/>
      <c r="H16" s="193">
        <v>0</v>
      </c>
      <c r="I16" s="147"/>
      <c r="J16" s="193">
        <v>-784400</v>
      </c>
      <c r="K16" s="147"/>
      <c r="L16" s="193">
        <v>0</v>
      </c>
      <c r="M16" s="147"/>
      <c r="N16" s="193">
        <f>SUM(D16:L16)</f>
        <v>-784400</v>
      </c>
      <c r="O16" s="8"/>
    </row>
    <row r="17" spans="1:24" ht="20.5" x14ac:dyDescent="0.65">
      <c r="A17" s="45"/>
      <c r="B17" s="198" t="s">
        <v>258</v>
      </c>
      <c r="C17" s="150"/>
      <c r="D17" s="199">
        <v>0</v>
      </c>
      <c r="E17" s="108"/>
      <c r="F17" s="199">
        <v>0</v>
      </c>
      <c r="G17" s="108"/>
      <c r="H17" s="199">
        <v>0</v>
      </c>
      <c r="I17" s="147"/>
      <c r="J17" s="199">
        <f>SUM(J16)</f>
        <v>-784400</v>
      </c>
      <c r="K17" s="147"/>
      <c r="L17" s="199">
        <v>0</v>
      </c>
      <c r="M17" s="195"/>
      <c r="N17" s="199">
        <f>SUM(D17:M17)</f>
        <v>-784400</v>
      </c>
      <c r="O17" s="8"/>
    </row>
    <row r="18" spans="1:24" ht="20.5" x14ac:dyDescent="0.65">
      <c r="A18" s="45"/>
      <c r="B18" s="149" t="s">
        <v>253</v>
      </c>
      <c r="C18" s="150"/>
      <c r="D18" s="169">
        <f>SUM(D17)</f>
        <v>0</v>
      </c>
      <c r="E18" s="108"/>
      <c r="F18" s="169">
        <f>SUM(F17)</f>
        <v>0</v>
      </c>
      <c r="G18" s="108"/>
      <c r="H18" s="169">
        <f>SUM(H17)</f>
        <v>0</v>
      </c>
      <c r="I18" s="195"/>
      <c r="J18" s="169">
        <f>SUM(J17)</f>
        <v>-784400</v>
      </c>
      <c r="K18" s="195"/>
      <c r="L18" s="169">
        <f>SUM(L17)</f>
        <v>0</v>
      </c>
      <c r="M18" s="195"/>
      <c r="N18" s="169">
        <f>SUM(D18:M18)</f>
        <v>-784400</v>
      </c>
      <c r="O18" s="8"/>
    </row>
    <row r="19" spans="1:24" s="31" customFormat="1" ht="8.5" customHeight="1" x14ac:dyDescent="0.65">
      <c r="A19" s="45"/>
      <c r="B19" s="149"/>
      <c r="C19" s="150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33"/>
    </row>
    <row r="20" spans="1:24" s="31" customFormat="1" ht="20.5" x14ac:dyDescent="0.65">
      <c r="A20" s="45"/>
      <c r="B20" s="149" t="s">
        <v>290</v>
      </c>
      <c r="C20" s="150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33"/>
    </row>
    <row r="21" spans="1:24" s="31" customFormat="1" ht="20.5" x14ac:dyDescent="0.65">
      <c r="A21" s="45"/>
      <c r="B21" s="7" t="s">
        <v>105</v>
      </c>
      <c r="C21" s="150"/>
      <c r="D21" s="194">
        <v>0</v>
      </c>
      <c r="E21" s="39"/>
      <c r="F21" s="194">
        <v>0</v>
      </c>
      <c r="G21" s="39"/>
      <c r="H21" s="194">
        <v>0</v>
      </c>
      <c r="I21" s="108"/>
      <c r="J21" s="194">
        <v>3961457</v>
      </c>
      <c r="K21" s="108"/>
      <c r="L21" s="194">
        <v>0</v>
      </c>
      <c r="M21" s="108"/>
      <c r="N21" s="194">
        <f>SUM(D21:L21)</f>
        <v>3961457</v>
      </c>
      <c r="O21" s="33"/>
    </row>
    <row r="22" spans="1:24" s="31" customFormat="1" ht="20.5" x14ac:dyDescent="0.65">
      <c r="A22" s="45"/>
      <c r="B22" s="7" t="s">
        <v>303</v>
      </c>
      <c r="C22" s="150"/>
      <c r="D22" s="194">
        <v>0</v>
      </c>
      <c r="E22" s="39"/>
      <c r="F22" s="194">
        <v>0</v>
      </c>
      <c r="G22" s="39"/>
      <c r="H22" s="194">
        <v>0</v>
      </c>
      <c r="I22" s="108"/>
      <c r="J22" s="194">
        <v>0</v>
      </c>
      <c r="K22" s="108"/>
      <c r="L22" s="194">
        <v>-31754</v>
      </c>
      <c r="M22" s="108"/>
      <c r="N22" s="194">
        <f>SUM(D22:L22)</f>
        <v>-31754</v>
      </c>
      <c r="O22" s="33"/>
    </row>
    <row r="23" spans="1:24" s="31" customFormat="1" ht="20.5" x14ac:dyDescent="0.65">
      <c r="A23" s="45"/>
      <c r="B23" s="149" t="s">
        <v>291</v>
      </c>
      <c r="C23" s="37"/>
      <c r="D23" s="169">
        <f>SUM(D21:D22)</f>
        <v>0</v>
      </c>
      <c r="E23" s="108"/>
      <c r="F23" s="169">
        <f>SUM(F21:F22)</f>
        <v>0</v>
      </c>
      <c r="G23" s="108"/>
      <c r="H23" s="169">
        <f>SUM(H21:H22)</f>
        <v>0</v>
      </c>
      <c r="I23" s="108"/>
      <c r="J23" s="169">
        <f>SUM(J21:J22)</f>
        <v>3961457</v>
      </c>
      <c r="K23" s="108"/>
      <c r="L23" s="169">
        <f>SUM(L21:L22)</f>
        <v>-31754</v>
      </c>
      <c r="M23" s="108"/>
      <c r="N23" s="169">
        <f>SUM(D23:M23)</f>
        <v>3929703</v>
      </c>
      <c r="O23" s="33"/>
    </row>
    <row r="24" spans="1:24" ht="8.5" customHeight="1" x14ac:dyDescent="0.65">
      <c r="B24" s="9"/>
      <c r="C24" s="150"/>
      <c r="D24" s="34"/>
      <c r="E24" s="124"/>
      <c r="F24" s="34"/>
      <c r="G24" s="124"/>
      <c r="H24" s="34"/>
      <c r="I24" s="124"/>
      <c r="J24" s="34"/>
      <c r="K24" s="124"/>
      <c r="L24" s="34"/>
      <c r="M24" s="123"/>
      <c r="N24" s="34"/>
      <c r="O24" s="33"/>
    </row>
    <row r="25" spans="1:24" ht="21" thickBot="1" x14ac:dyDescent="0.7">
      <c r="B25" s="149" t="s">
        <v>312</v>
      </c>
      <c r="C25" s="150"/>
      <c r="D25" s="152">
        <f>D12+D18+D23</f>
        <v>2120000</v>
      </c>
      <c r="E25" s="33"/>
      <c r="F25" s="152">
        <f>F12+F18+F23</f>
        <v>2379843</v>
      </c>
      <c r="G25" s="33"/>
      <c r="H25" s="152">
        <f>H12+H18+H23</f>
        <v>212000</v>
      </c>
      <c r="I25" s="33"/>
      <c r="J25" s="152">
        <f>J12+J18+J23</f>
        <v>23333714</v>
      </c>
      <c r="K25" s="33"/>
      <c r="L25" s="217">
        <f>L12+L18+L23</f>
        <v>-31754</v>
      </c>
      <c r="M25" s="33"/>
      <c r="N25" s="205">
        <f>SUM(D25:M25)</f>
        <v>28013803</v>
      </c>
      <c r="O25" s="35"/>
    </row>
    <row r="26" spans="1:24" s="173" customFormat="1" ht="18" thickTop="1" x14ac:dyDescent="0.55000000000000004">
      <c r="A26" s="170"/>
      <c r="B26" s="171"/>
      <c r="C26" s="172"/>
      <c r="D26" s="172"/>
      <c r="E26" s="167"/>
      <c r="F26" s="167"/>
      <c r="G26" s="167"/>
      <c r="H26" s="167"/>
      <c r="I26" s="167"/>
      <c r="J26" s="167"/>
      <c r="K26" s="167"/>
      <c r="L26" s="168"/>
      <c r="M26" s="168"/>
      <c r="N26" s="168"/>
      <c r="O26" s="168"/>
    </row>
    <row r="27" spans="1:24" ht="23" x14ac:dyDescent="0.7">
      <c r="B27" s="6" t="s">
        <v>0</v>
      </c>
      <c r="D27" s="36"/>
      <c r="E27" s="35"/>
      <c r="F27" s="36"/>
      <c r="O27" s="35"/>
    </row>
    <row r="28" spans="1:24" ht="23" x14ac:dyDescent="0.7">
      <c r="B28" s="6" t="s">
        <v>94</v>
      </c>
      <c r="O28" s="35"/>
    </row>
    <row r="29" spans="1:24" ht="20.5" x14ac:dyDescent="0.65">
      <c r="B29" s="149"/>
      <c r="O29" s="35"/>
    </row>
    <row r="30" spans="1:24" ht="20.5" x14ac:dyDescent="0.65">
      <c r="B30" s="38"/>
      <c r="D30" s="286" t="s">
        <v>2</v>
      </c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31"/>
    </row>
    <row r="31" spans="1:24" ht="20.5" x14ac:dyDescent="0.65">
      <c r="B31" s="38"/>
      <c r="D31" s="10"/>
      <c r="E31" s="10"/>
      <c r="F31" s="10"/>
      <c r="G31" s="10"/>
      <c r="H31" s="32"/>
      <c r="I31" s="32"/>
      <c r="J31" s="32"/>
      <c r="K31" s="32"/>
      <c r="L31" s="32" t="s">
        <v>300</v>
      </c>
      <c r="M31" s="10"/>
      <c r="N31" s="10"/>
      <c r="O31" s="31"/>
    </row>
    <row r="32" spans="1:24" ht="20.5" x14ac:dyDescent="0.65">
      <c r="A32" s="29"/>
      <c r="C32" s="7"/>
      <c r="E32" s="10"/>
      <c r="F32" s="32"/>
      <c r="G32" s="32"/>
      <c r="H32" s="287" t="s">
        <v>45</v>
      </c>
      <c r="I32" s="287"/>
      <c r="J32" s="287"/>
      <c r="L32" s="230" t="s">
        <v>301</v>
      </c>
      <c r="M32" s="32"/>
      <c r="N32" s="10"/>
      <c r="O32" s="10"/>
    </row>
    <row r="33" spans="1:24" ht="20.5" x14ac:dyDescent="0.65">
      <c r="A33" s="30"/>
      <c r="C33" s="32"/>
      <c r="D33" s="32" t="s">
        <v>40</v>
      </c>
      <c r="G33" s="32"/>
      <c r="K33" s="32"/>
      <c r="L33" s="32"/>
      <c r="M33" s="74"/>
      <c r="O33" s="10"/>
    </row>
    <row r="34" spans="1:24" x14ac:dyDescent="0.6">
      <c r="C34" s="32"/>
      <c r="D34" s="32" t="s">
        <v>95</v>
      </c>
      <c r="F34" s="32" t="s">
        <v>96</v>
      </c>
      <c r="G34" s="32"/>
      <c r="H34" s="32" t="s">
        <v>97</v>
      </c>
      <c r="I34" s="32"/>
      <c r="J34" s="32" t="s">
        <v>98</v>
      </c>
      <c r="K34" s="32"/>
      <c r="L34" s="32" t="s">
        <v>302</v>
      </c>
      <c r="M34" s="32"/>
      <c r="N34" s="32" t="s">
        <v>100</v>
      </c>
      <c r="O34" s="32"/>
    </row>
    <row r="35" spans="1:24" x14ac:dyDescent="0.6">
      <c r="C35" s="150" t="s">
        <v>6</v>
      </c>
      <c r="D35" s="32" t="s">
        <v>101</v>
      </c>
      <c r="F35" s="52" t="s">
        <v>102</v>
      </c>
      <c r="G35" s="32"/>
      <c r="H35" s="32" t="s">
        <v>103</v>
      </c>
      <c r="I35" s="32"/>
      <c r="J35" s="32" t="s">
        <v>104</v>
      </c>
      <c r="K35" s="32"/>
      <c r="L35" s="32" t="s">
        <v>99</v>
      </c>
      <c r="M35" s="32"/>
      <c r="N35" s="32" t="s">
        <v>39</v>
      </c>
      <c r="O35" s="32"/>
    </row>
    <row r="36" spans="1:24" x14ac:dyDescent="0.6">
      <c r="A36" s="45"/>
      <c r="B36" s="9"/>
      <c r="C36" s="150"/>
      <c r="D36" s="288" t="s">
        <v>8</v>
      </c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8"/>
    </row>
    <row r="37" spans="1:24" ht="20.5" x14ac:dyDescent="0.65">
      <c r="A37" s="45"/>
      <c r="B37" s="149" t="s">
        <v>313</v>
      </c>
      <c r="C37" s="150"/>
      <c r="D37" s="150"/>
      <c r="E37" s="150"/>
      <c r="F37" s="150"/>
      <c r="G37" s="150"/>
      <c r="H37" s="150"/>
      <c r="I37" s="150"/>
      <c r="J37" s="186"/>
      <c r="K37" s="150"/>
      <c r="L37" s="150"/>
      <c r="M37" s="150"/>
      <c r="N37" s="150"/>
      <c r="O37" s="8"/>
    </row>
    <row r="38" spans="1:24" ht="20.5" x14ac:dyDescent="0.65">
      <c r="A38" s="45"/>
      <c r="B38" s="149" t="s">
        <v>292</v>
      </c>
      <c r="C38" s="150"/>
      <c r="D38" s="108">
        <v>2120000</v>
      </c>
      <c r="E38" s="150"/>
      <c r="F38" s="108">
        <v>2379843</v>
      </c>
      <c r="G38" s="150"/>
      <c r="H38" s="108">
        <v>212000</v>
      </c>
      <c r="I38" s="150"/>
      <c r="J38" s="108">
        <v>24502110</v>
      </c>
      <c r="K38" s="150"/>
      <c r="L38" s="108">
        <v>-123352</v>
      </c>
      <c r="M38" s="150"/>
      <c r="N38" s="108">
        <f>SUM(D38:L38)</f>
        <v>29090601</v>
      </c>
      <c r="O38" s="8"/>
    </row>
    <row r="39" spans="1:24" ht="8.5" customHeight="1" x14ac:dyDescent="0.65">
      <c r="A39" s="45"/>
      <c r="B39" s="149"/>
      <c r="C39" s="150"/>
      <c r="D39" s="108"/>
      <c r="E39" s="150"/>
      <c r="F39" s="108"/>
      <c r="G39" s="150"/>
      <c r="H39" s="108"/>
      <c r="I39" s="150"/>
      <c r="J39" s="108"/>
      <c r="K39" s="150"/>
      <c r="L39" s="108"/>
      <c r="M39" s="150"/>
      <c r="N39" s="108"/>
      <c r="O39" s="8"/>
    </row>
    <row r="40" spans="1:24" ht="20.5" x14ac:dyDescent="0.65">
      <c r="A40" s="45"/>
      <c r="B40" s="149" t="s">
        <v>252</v>
      </c>
      <c r="C40" s="150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8"/>
    </row>
    <row r="41" spans="1:24" ht="20.5" x14ac:dyDescent="0.65">
      <c r="A41" s="45"/>
      <c r="B41" s="198" t="s">
        <v>257</v>
      </c>
      <c r="C41" s="150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8"/>
    </row>
    <row r="42" spans="1:24" x14ac:dyDescent="0.6">
      <c r="A42" s="45"/>
      <c r="B42" s="7" t="s">
        <v>259</v>
      </c>
      <c r="C42" s="150">
        <v>9</v>
      </c>
      <c r="D42" s="193">
        <v>0</v>
      </c>
      <c r="E42" s="39"/>
      <c r="F42" s="193">
        <v>0</v>
      </c>
      <c r="G42" s="39"/>
      <c r="H42" s="193">
        <v>0</v>
      </c>
      <c r="I42" s="147"/>
      <c r="J42" s="193">
        <v>-2014000</v>
      </c>
      <c r="K42" s="147"/>
      <c r="L42" s="193">
        <v>0</v>
      </c>
      <c r="M42" s="147"/>
      <c r="N42" s="193">
        <f>+SUM(D42:L42)</f>
        <v>-2014000</v>
      </c>
      <c r="O42" s="8"/>
    </row>
    <row r="43" spans="1:24" ht="20.5" x14ac:dyDescent="0.65">
      <c r="A43" s="45"/>
      <c r="B43" s="198" t="s">
        <v>258</v>
      </c>
      <c r="C43" s="150"/>
      <c r="D43" s="199">
        <v>0</v>
      </c>
      <c r="E43" s="108"/>
      <c r="F43" s="199">
        <v>0</v>
      </c>
      <c r="G43" s="108"/>
      <c r="H43" s="199">
        <v>0</v>
      </c>
      <c r="I43" s="147"/>
      <c r="J43" s="199">
        <f>SUM(J42)</f>
        <v>-2014000</v>
      </c>
      <c r="K43" s="147"/>
      <c r="L43" s="199">
        <v>0</v>
      </c>
      <c r="M43" s="195"/>
      <c r="N43" s="199">
        <f>SUM(D43:M43)</f>
        <v>-2014000</v>
      </c>
      <c r="O43" s="8"/>
    </row>
    <row r="44" spans="1:24" ht="20.5" x14ac:dyDescent="0.65">
      <c r="A44" s="45"/>
      <c r="B44" s="149" t="s">
        <v>253</v>
      </c>
      <c r="C44" s="150"/>
      <c r="D44" s="169">
        <f>SUM(D43)</f>
        <v>0</v>
      </c>
      <c r="E44" s="108"/>
      <c r="F44" s="169">
        <f>SUM(F43)</f>
        <v>0</v>
      </c>
      <c r="G44" s="108"/>
      <c r="H44" s="169">
        <f>SUM(H43)</f>
        <v>0</v>
      </c>
      <c r="I44" s="195"/>
      <c r="J44" s="169">
        <f>SUM(J43)</f>
        <v>-2014000</v>
      </c>
      <c r="K44" s="195"/>
      <c r="L44" s="169">
        <f>SUM(L43)</f>
        <v>0</v>
      </c>
      <c r="M44" s="195"/>
      <c r="N44" s="169">
        <f>SUM(D44:M44)</f>
        <v>-2014000</v>
      </c>
      <c r="O44" s="8"/>
    </row>
    <row r="45" spans="1:24" s="31" customFormat="1" ht="8.5" customHeight="1" x14ac:dyDescent="0.65">
      <c r="A45" s="45"/>
      <c r="B45" s="149"/>
      <c r="C45" s="150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33"/>
    </row>
    <row r="46" spans="1:24" s="31" customFormat="1" ht="20.5" x14ac:dyDescent="0.65">
      <c r="A46" s="45"/>
      <c r="B46" s="149" t="s">
        <v>290</v>
      </c>
      <c r="C46" s="150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33"/>
    </row>
    <row r="47" spans="1:24" s="31" customFormat="1" ht="20.5" x14ac:dyDescent="0.65">
      <c r="A47" s="45"/>
      <c r="B47" s="7" t="s">
        <v>105</v>
      </c>
      <c r="C47" s="150"/>
      <c r="D47" s="194">
        <v>0</v>
      </c>
      <c r="E47" s="39"/>
      <c r="F47" s="194">
        <v>0</v>
      </c>
      <c r="G47" s="39"/>
      <c r="H47" s="194">
        <v>0</v>
      </c>
      <c r="I47" s="108"/>
      <c r="J47" s="194">
        <v>3555314</v>
      </c>
      <c r="K47" s="108"/>
      <c r="L47" s="194">
        <v>0</v>
      </c>
      <c r="M47" s="108"/>
      <c r="N47" s="194">
        <f>+SUM(D47:L47)</f>
        <v>3555314</v>
      </c>
      <c r="O47" s="33"/>
    </row>
    <row r="48" spans="1:24" s="31" customFormat="1" ht="20.5" x14ac:dyDescent="0.65">
      <c r="A48" s="45"/>
      <c r="B48" s="7" t="s">
        <v>303</v>
      </c>
      <c r="C48" s="150"/>
      <c r="D48" s="194">
        <v>0</v>
      </c>
      <c r="E48" s="39"/>
      <c r="F48" s="194">
        <v>0</v>
      </c>
      <c r="G48" s="39"/>
      <c r="H48" s="194">
        <v>0</v>
      </c>
      <c r="I48" s="108"/>
      <c r="J48" s="194">
        <v>0</v>
      </c>
      <c r="K48" s="108"/>
      <c r="L48" s="194">
        <v>10227</v>
      </c>
      <c r="M48" s="108"/>
      <c r="N48" s="194">
        <f>+SUM(D48:L48)</f>
        <v>10227</v>
      </c>
      <c r="O48" s="33"/>
    </row>
    <row r="49" spans="1:15" s="31" customFormat="1" ht="20.5" x14ac:dyDescent="0.65">
      <c r="A49" s="45"/>
      <c r="B49" s="149" t="s">
        <v>291</v>
      </c>
      <c r="C49" s="37"/>
      <c r="D49" s="169">
        <f>SUM(D47:D48)</f>
        <v>0</v>
      </c>
      <c r="E49" s="108"/>
      <c r="F49" s="169">
        <f>SUM(F47:F48)</f>
        <v>0</v>
      </c>
      <c r="G49" s="108"/>
      <c r="H49" s="169">
        <f>SUM(H47:H48)</f>
        <v>0</v>
      </c>
      <c r="I49" s="108"/>
      <c r="J49" s="169">
        <f>SUM(J47:J48)</f>
        <v>3555314</v>
      </c>
      <c r="K49" s="108"/>
      <c r="L49" s="169">
        <f>SUM(L47:L48)</f>
        <v>10227</v>
      </c>
      <c r="M49" s="108"/>
      <c r="N49" s="169">
        <f>SUM(D49:M49)</f>
        <v>3565541</v>
      </c>
      <c r="O49" s="33"/>
    </row>
    <row r="50" spans="1:15" ht="8.5" customHeight="1" x14ac:dyDescent="0.65">
      <c r="B50" s="9"/>
      <c r="C50" s="150"/>
      <c r="D50" s="34"/>
      <c r="E50" s="124"/>
      <c r="F50" s="34"/>
      <c r="G50" s="124"/>
      <c r="H50" s="34"/>
      <c r="I50" s="124"/>
      <c r="J50" s="34"/>
      <c r="K50" s="124"/>
      <c r="L50" s="34"/>
      <c r="M50" s="123"/>
      <c r="N50" s="34"/>
      <c r="O50" s="33"/>
    </row>
    <row r="51" spans="1:15" ht="21" thickBot="1" x14ac:dyDescent="0.7">
      <c r="B51" s="149" t="s">
        <v>314</v>
      </c>
      <c r="C51" s="150"/>
      <c r="D51" s="217">
        <f>D38+D44+D49</f>
        <v>2120000</v>
      </c>
      <c r="E51" s="33"/>
      <c r="F51" s="217">
        <f>F38+F44+F49</f>
        <v>2379843</v>
      </c>
      <c r="G51" s="33"/>
      <c r="H51" s="217">
        <f>H38+H44+H49</f>
        <v>212000</v>
      </c>
      <c r="I51" s="33"/>
      <c r="J51" s="217">
        <f>J38+J44+J49</f>
        <v>26043424</v>
      </c>
      <c r="K51" s="33"/>
      <c r="L51" s="217">
        <f>L38+L44+L49</f>
        <v>-113125</v>
      </c>
      <c r="M51" s="33"/>
      <c r="N51" s="205">
        <f>SUM(D51:M51)</f>
        <v>30642142</v>
      </c>
      <c r="O51" s="35"/>
    </row>
    <row r="52" spans="1:15" s="173" customFormat="1" ht="18" thickTop="1" x14ac:dyDescent="0.55000000000000004">
      <c r="A52" s="170"/>
      <c r="B52" s="171"/>
      <c r="C52" s="172"/>
      <c r="D52" s="172"/>
      <c r="E52" s="167"/>
      <c r="F52" s="167"/>
      <c r="G52" s="167"/>
      <c r="H52" s="167"/>
      <c r="I52" s="167"/>
      <c r="J52" s="167"/>
      <c r="K52" s="167"/>
      <c r="L52" s="168"/>
      <c r="M52" s="168"/>
      <c r="N52" s="168"/>
      <c r="O52" s="16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30:N30"/>
    <mergeCell ref="H32:J32"/>
    <mergeCell ref="D36:N36"/>
    <mergeCell ref="H6:J6"/>
    <mergeCell ref="D10:N10"/>
  </mergeCells>
  <phoneticPr fontId="0" type="noConversion"/>
  <pageMargins left="0.8" right="0.7" top="0.48" bottom="0.5" header="0.5" footer="0.5"/>
  <pageSetup paperSize="9" scale="85" firstPageNumber="9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16383" man="1"/>
  </rowBreaks>
  <ignoredErrors>
    <ignoredError sqref="N16 N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2"/>
  <sheetViews>
    <sheetView topLeftCell="B22" zoomScale="80" zoomScaleNormal="80" zoomScaleSheetLayoutView="70" workbookViewId="0">
      <selection activeCell="D51" sqref="D51"/>
    </sheetView>
  </sheetViews>
  <sheetFormatPr defaultColWidth="9.09765625" defaultRowHeight="23.25" customHeight="1" x14ac:dyDescent="0.6"/>
  <cols>
    <col min="1" max="1" width="1.296875" style="44" hidden="1" customWidth="1"/>
    <col min="2" max="2" width="63.09765625" style="7" customWidth="1"/>
    <col min="3" max="3" width="9.09765625" style="8" bestFit="1" customWidth="1"/>
    <col min="4" max="4" width="15.69921875" style="9" customWidth="1"/>
    <col min="5" max="5" width="0.8984375" style="9" customWidth="1"/>
    <col min="6" max="6" width="15.69921875" style="9" customWidth="1"/>
    <col min="7" max="7" width="0.8984375" style="9" customWidth="1"/>
    <col min="8" max="8" width="15.69921875" style="9" customWidth="1"/>
    <col min="9" max="9" width="0.8984375" style="9" customWidth="1"/>
    <col min="10" max="10" width="15.69921875" style="9" customWidth="1"/>
    <col min="11" max="11" width="0.8984375" style="9" customWidth="1"/>
    <col min="12" max="12" width="15.69921875" style="9" customWidth="1"/>
    <col min="13" max="13" width="0.8984375" style="9" customWidth="1"/>
    <col min="14" max="14" width="15.69921875" style="9" customWidth="1"/>
    <col min="15" max="15" width="1.3984375" style="9" customWidth="1"/>
    <col min="16" max="16384" width="9.09765625" style="9"/>
  </cols>
  <sheetData>
    <row r="1" spans="1:15" customFormat="1" ht="23" x14ac:dyDescent="0.7">
      <c r="A1" s="200"/>
      <c r="B1" s="6" t="s">
        <v>0</v>
      </c>
      <c r="C1" s="81"/>
      <c r="D1" s="201"/>
      <c r="E1" s="75"/>
      <c r="F1" s="201"/>
      <c r="O1" s="75"/>
    </row>
    <row r="2" spans="1:15" customFormat="1" ht="23" x14ac:dyDescent="0.7">
      <c r="A2" s="200"/>
      <c r="B2" s="6" t="s">
        <v>94</v>
      </c>
      <c r="C2" s="81"/>
      <c r="O2" s="75"/>
    </row>
    <row r="3" spans="1:15" ht="11.15" customHeight="1" x14ac:dyDescent="0.65">
      <c r="B3" s="149"/>
      <c r="O3" s="35"/>
    </row>
    <row r="4" spans="1:15" ht="20.5" x14ac:dyDescent="0.65">
      <c r="B4" s="38"/>
      <c r="D4" s="286" t="s">
        <v>3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31"/>
    </row>
    <row r="5" spans="1:15" ht="20.5" x14ac:dyDescent="0.65">
      <c r="B5" s="38"/>
      <c r="D5" s="10"/>
      <c r="E5" s="10"/>
      <c r="F5" s="10"/>
      <c r="G5" s="10"/>
      <c r="H5" s="32"/>
      <c r="I5" s="32"/>
      <c r="J5" s="32"/>
      <c r="K5" s="32"/>
      <c r="L5" s="32" t="s">
        <v>300</v>
      </c>
      <c r="M5" s="10"/>
      <c r="N5" s="10"/>
      <c r="O5" s="31"/>
    </row>
    <row r="6" spans="1:15" ht="20.5" x14ac:dyDescent="0.65">
      <c r="A6" s="29"/>
      <c r="C6" s="7"/>
      <c r="E6" s="10"/>
      <c r="F6" s="32"/>
      <c r="G6" s="32"/>
      <c r="H6" s="287" t="s">
        <v>45</v>
      </c>
      <c r="I6" s="287"/>
      <c r="J6" s="287"/>
      <c r="L6" s="230" t="s">
        <v>301</v>
      </c>
      <c r="M6" s="32"/>
      <c r="N6" s="10"/>
      <c r="O6" s="10"/>
    </row>
    <row r="7" spans="1:15" ht="20.5" x14ac:dyDescent="0.65">
      <c r="A7" s="30"/>
      <c r="C7" s="32"/>
      <c r="D7" s="32" t="s">
        <v>40</v>
      </c>
      <c r="G7" s="32"/>
      <c r="K7" s="32"/>
      <c r="L7" s="32"/>
      <c r="M7" s="74"/>
      <c r="O7" s="10"/>
    </row>
    <row r="8" spans="1:15" ht="20" x14ac:dyDescent="0.6">
      <c r="C8" s="32"/>
      <c r="D8" s="32" t="s">
        <v>95</v>
      </c>
      <c r="F8" s="32" t="s">
        <v>96</v>
      </c>
      <c r="G8" s="32"/>
      <c r="H8" s="32" t="s">
        <v>97</v>
      </c>
      <c r="I8" s="32"/>
      <c r="J8" s="32" t="s">
        <v>98</v>
      </c>
      <c r="K8" s="32"/>
      <c r="L8" s="32" t="s">
        <v>302</v>
      </c>
      <c r="M8" s="32"/>
      <c r="N8" s="32" t="s">
        <v>100</v>
      </c>
      <c r="O8" s="32"/>
    </row>
    <row r="9" spans="1:15" ht="20" x14ac:dyDescent="0.6">
      <c r="C9" s="150" t="s">
        <v>6</v>
      </c>
      <c r="D9" s="32" t="s">
        <v>101</v>
      </c>
      <c r="F9" s="52" t="s">
        <v>102</v>
      </c>
      <c r="G9" s="32"/>
      <c r="H9" s="32" t="s">
        <v>103</v>
      </c>
      <c r="I9" s="32"/>
      <c r="J9" s="32" t="s">
        <v>104</v>
      </c>
      <c r="K9" s="32"/>
      <c r="L9" s="32" t="s">
        <v>99</v>
      </c>
      <c r="M9" s="32"/>
      <c r="N9" s="32" t="s">
        <v>39</v>
      </c>
      <c r="O9" s="32"/>
    </row>
    <row r="10" spans="1:15" ht="20" x14ac:dyDescent="0.6">
      <c r="A10" s="45"/>
      <c r="B10" s="9"/>
      <c r="C10" s="150"/>
      <c r="D10" s="288" t="s">
        <v>8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8"/>
    </row>
    <row r="11" spans="1:15" ht="20.5" x14ac:dyDescent="0.65">
      <c r="A11" s="45"/>
      <c r="B11" s="149" t="s">
        <v>311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8"/>
    </row>
    <row r="12" spans="1:15" ht="20.5" x14ac:dyDescent="0.65">
      <c r="A12" s="45"/>
      <c r="B12" s="149" t="s">
        <v>275</v>
      </c>
      <c r="C12" s="150"/>
      <c r="D12" s="108">
        <v>2120000</v>
      </c>
      <c r="E12" s="150"/>
      <c r="F12" s="108">
        <v>2379843</v>
      </c>
      <c r="G12" s="150"/>
      <c r="H12" s="108">
        <v>212000</v>
      </c>
      <c r="I12" s="150"/>
      <c r="J12" s="108">
        <v>19925080</v>
      </c>
      <c r="K12" s="150"/>
      <c r="L12" s="232">
        <v>0</v>
      </c>
      <c r="M12" s="150"/>
      <c r="N12" s="108">
        <f>SUM(D12:L12)</f>
        <v>24636923</v>
      </c>
      <c r="O12" s="8"/>
    </row>
    <row r="13" spans="1:15" ht="8.15" customHeight="1" x14ac:dyDescent="0.65">
      <c r="A13" s="45"/>
      <c r="B13" s="149"/>
      <c r="C13" s="150"/>
      <c r="D13" s="108"/>
      <c r="E13" s="150"/>
      <c r="F13" s="108"/>
      <c r="G13" s="150"/>
      <c r="H13" s="108"/>
      <c r="I13" s="150"/>
      <c r="J13" s="108"/>
      <c r="K13" s="150"/>
      <c r="L13" s="108"/>
      <c r="M13" s="150"/>
      <c r="N13" s="108"/>
      <c r="O13" s="8"/>
    </row>
    <row r="14" spans="1:15" ht="20.5" x14ac:dyDescent="0.65">
      <c r="A14" s="45"/>
      <c r="B14" s="149" t="s">
        <v>252</v>
      </c>
      <c r="C14" s="150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8"/>
    </row>
    <row r="15" spans="1:15" ht="20.5" x14ac:dyDescent="0.65">
      <c r="A15" s="45"/>
      <c r="B15" s="198" t="s">
        <v>257</v>
      </c>
      <c r="C15" s="150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8"/>
    </row>
    <row r="16" spans="1:15" ht="20" x14ac:dyDescent="0.6">
      <c r="A16" s="45"/>
      <c r="B16" s="7" t="s">
        <v>259</v>
      </c>
      <c r="C16" s="150">
        <v>9</v>
      </c>
      <c r="D16" s="193">
        <v>0</v>
      </c>
      <c r="E16" s="39"/>
      <c r="F16" s="193">
        <v>0</v>
      </c>
      <c r="G16" s="39"/>
      <c r="H16" s="193">
        <v>0</v>
      </c>
      <c r="I16" s="147"/>
      <c r="J16" s="193">
        <v>-784400</v>
      </c>
      <c r="K16" s="147"/>
      <c r="L16" s="193">
        <v>0</v>
      </c>
      <c r="M16" s="147"/>
      <c r="N16" s="193">
        <f>SUM(D16:M16)</f>
        <v>-784400</v>
      </c>
      <c r="O16" s="8"/>
    </row>
    <row r="17" spans="1:25" ht="20.5" x14ac:dyDescent="0.65">
      <c r="A17" s="45"/>
      <c r="B17" s="198" t="s">
        <v>258</v>
      </c>
      <c r="C17" s="150"/>
      <c r="D17" s="199">
        <v>0</v>
      </c>
      <c r="E17" s="108"/>
      <c r="F17" s="199">
        <v>0</v>
      </c>
      <c r="G17" s="108"/>
      <c r="H17" s="199">
        <v>0</v>
      </c>
      <c r="I17" s="195"/>
      <c r="J17" s="199">
        <f>SUM(J16)</f>
        <v>-784400</v>
      </c>
      <c r="K17" s="195"/>
      <c r="L17" s="199">
        <v>0</v>
      </c>
      <c r="M17" s="195"/>
      <c r="N17" s="199">
        <f>SUM(D17:M17)</f>
        <v>-784400</v>
      </c>
      <c r="O17" s="8"/>
    </row>
    <row r="18" spans="1:25" ht="20.5" x14ac:dyDescent="0.65">
      <c r="A18" s="45"/>
      <c r="B18" s="149" t="s">
        <v>253</v>
      </c>
      <c r="C18" s="150"/>
      <c r="D18" s="169">
        <f>SUM(D17)</f>
        <v>0</v>
      </c>
      <c r="E18" s="108"/>
      <c r="F18" s="169">
        <f>SUM(F17)</f>
        <v>0</v>
      </c>
      <c r="G18" s="108"/>
      <c r="H18" s="169">
        <f>SUM(H17)</f>
        <v>0</v>
      </c>
      <c r="I18" s="195"/>
      <c r="J18" s="169">
        <f>SUM(J17)</f>
        <v>-784400</v>
      </c>
      <c r="K18" s="195"/>
      <c r="L18" s="169">
        <f>SUM(L17)</f>
        <v>0</v>
      </c>
      <c r="M18" s="195"/>
      <c r="N18" s="199">
        <f>SUM(D18:M18)</f>
        <v>-784400</v>
      </c>
      <c r="O18" s="8"/>
    </row>
    <row r="19" spans="1:25" s="31" customFormat="1" ht="8.15" customHeight="1" x14ac:dyDescent="0.65">
      <c r="A19" s="45"/>
      <c r="B19" s="149"/>
      <c r="C19" s="150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33"/>
    </row>
    <row r="20" spans="1:25" s="31" customFormat="1" ht="20.5" x14ac:dyDescent="0.65">
      <c r="A20" s="45"/>
      <c r="B20" s="149" t="s">
        <v>290</v>
      </c>
      <c r="C20" s="150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33"/>
    </row>
    <row r="21" spans="1:25" s="31" customFormat="1" ht="20.5" x14ac:dyDescent="0.65">
      <c r="A21" s="45"/>
      <c r="B21" s="7" t="s">
        <v>105</v>
      </c>
      <c r="C21" s="150"/>
      <c r="D21" s="194">
        <v>0</v>
      </c>
      <c r="E21" s="39"/>
      <c r="F21" s="194">
        <v>0</v>
      </c>
      <c r="G21" s="39"/>
      <c r="H21" s="194">
        <v>0</v>
      </c>
      <c r="I21" s="108"/>
      <c r="J21" s="194">
        <v>3703355</v>
      </c>
      <c r="K21" s="108"/>
      <c r="L21" s="194">
        <v>0</v>
      </c>
      <c r="M21" s="108"/>
      <c r="N21" s="194">
        <f>SUM(D21:M21)</f>
        <v>3703355</v>
      </c>
      <c r="O21" s="33"/>
    </row>
    <row r="22" spans="1:25" s="31" customFormat="1" ht="20.5" x14ac:dyDescent="0.65">
      <c r="A22" s="45"/>
      <c r="B22" s="7" t="s">
        <v>303</v>
      </c>
      <c r="C22" s="150"/>
      <c r="D22" s="194">
        <v>0</v>
      </c>
      <c r="E22" s="39"/>
      <c r="F22" s="194">
        <v>0</v>
      </c>
      <c r="G22" s="39"/>
      <c r="H22" s="194">
        <v>0</v>
      </c>
      <c r="I22" s="108"/>
      <c r="J22" s="194">
        <v>0</v>
      </c>
      <c r="K22" s="108"/>
      <c r="L22" s="194">
        <v>-31754</v>
      </c>
      <c r="M22" s="108"/>
      <c r="N22" s="194">
        <f>SUM(D22:L22)</f>
        <v>-31754</v>
      </c>
      <c r="O22" s="33"/>
    </row>
    <row r="23" spans="1:25" s="31" customFormat="1" ht="20.5" x14ac:dyDescent="0.65">
      <c r="A23" s="45"/>
      <c r="B23" s="149" t="s">
        <v>291</v>
      </c>
      <c r="C23" s="37"/>
      <c r="D23" s="169">
        <f>SUM(D21:D22)</f>
        <v>0</v>
      </c>
      <c r="E23" s="108"/>
      <c r="F23" s="169">
        <f>SUM(F21:F22)</f>
        <v>0</v>
      </c>
      <c r="G23" s="108"/>
      <c r="H23" s="169">
        <f>SUM(H21:H22)</f>
        <v>0</v>
      </c>
      <c r="I23" s="108"/>
      <c r="J23" s="169">
        <f>SUM(J21:J22)</f>
        <v>3703355</v>
      </c>
      <c r="K23" s="108"/>
      <c r="L23" s="169">
        <f>SUM(L21:L22)</f>
        <v>-31754</v>
      </c>
      <c r="M23" s="108"/>
      <c r="N23" s="169">
        <f>SUM(D23:M23)</f>
        <v>3671601</v>
      </c>
      <c r="O23" s="33"/>
    </row>
    <row r="24" spans="1:25" ht="8.15" customHeight="1" x14ac:dyDescent="0.65">
      <c r="B24" s="9"/>
      <c r="C24" s="150"/>
      <c r="D24" s="34"/>
      <c r="E24" s="124"/>
      <c r="F24" s="34"/>
      <c r="G24" s="124"/>
      <c r="H24" s="34"/>
      <c r="I24" s="124"/>
      <c r="J24" s="34"/>
      <c r="K24" s="124"/>
      <c r="L24" s="34"/>
      <c r="M24" s="123"/>
      <c r="N24" s="34"/>
      <c r="O24" s="33"/>
    </row>
    <row r="25" spans="1:25" ht="21" thickBot="1" x14ac:dyDescent="0.7">
      <c r="B25" s="149" t="s">
        <v>312</v>
      </c>
      <c r="C25" s="150"/>
      <c r="D25" s="152">
        <f>D12+D18+D23</f>
        <v>2120000</v>
      </c>
      <c r="E25" s="33"/>
      <c r="F25" s="152">
        <f>F12+F18+F23</f>
        <v>2379843</v>
      </c>
      <c r="G25" s="33"/>
      <c r="H25" s="152">
        <f>H12+H18+H23</f>
        <v>212000</v>
      </c>
      <c r="I25" s="33"/>
      <c r="J25" s="152">
        <f>J12+J18+J23</f>
        <v>22844035</v>
      </c>
      <c r="K25" s="33"/>
      <c r="L25" s="217">
        <f>L12+L18+L23</f>
        <v>-31754</v>
      </c>
      <c r="M25" s="33"/>
      <c r="N25" s="152">
        <f>SUM(D25:M25)</f>
        <v>27524124</v>
      </c>
      <c r="O25" s="35"/>
    </row>
    <row r="26" spans="1:25" s="163" customFormat="1" ht="16.5" customHeight="1" thickTop="1" x14ac:dyDescent="0.55000000000000004">
      <c r="A26" s="162"/>
      <c r="C26" s="165"/>
      <c r="D26" s="166"/>
      <c r="E26" s="167"/>
      <c r="F26" s="167"/>
      <c r="G26" s="167"/>
      <c r="H26" s="167"/>
      <c r="I26" s="167"/>
      <c r="J26" s="167"/>
      <c r="K26" s="167"/>
      <c r="L26" s="168"/>
      <c r="M26" s="168"/>
      <c r="N26" s="168"/>
      <c r="O26" s="164"/>
    </row>
    <row r="27" spans="1:25" customFormat="1" ht="23" x14ac:dyDescent="0.7">
      <c r="A27" s="200"/>
      <c r="B27" s="6" t="s">
        <v>0</v>
      </c>
      <c r="C27" s="81"/>
      <c r="D27" s="201"/>
      <c r="E27" s="75"/>
      <c r="F27" s="201"/>
      <c r="O27" s="75"/>
    </row>
    <row r="28" spans="1:25" customFormat="1" ht="23" x14ac:dyDescent="0.7">
      <c r="A28" s="200"/>
      <c r="B28" s="6" t="s">
        <v>94</v>
      </c>
      <c r="C28" s="81"/>
      <c r="O28" s="75"/>
    </row>
    <row r="29" spans="1:25" ht="11.15" customHeight="1" x14ac:dyDescent="0.65">
      <c r="B29" s="149"/>
      <c r="O29" s="35"/>
    </row>
    <row r="30" spans="1:25" ht="20.5" x14ac:dyDescent="0.65">
      <c r="B30" s="38"/>
      <c r="D30" s="286" t="s">
        <v>3</v>
      </c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31"/>
    </row>
    <row r="31" spans="1:25" ht="20.5" x14ac:dyDescent="0.65">
      <c r="B31" s="38"/>
      <c r="D31" s="10"/>
      <c r="E31" s="10"/>
      <c r="F31" s="10"/>
      <c r="G31" s="10"/>
      <c r="H31" s="32"/>
      <c r="I31" s="32"/>
      <c r="J31" s="32"/>
      <c r="K31" s="32"/>
      <c r="L31" s="32" t="s">
        <v>300</v>
      </c>
      <c r="M31" s="10"/>
      <c r="N31" s="10"/>
      <c r="O31" s="31"/>
    </row>
    <row r="32" spans="1:25" ht="20.5" x14ac:dyDescent="0.65">
      <c r="A32" s="29"/>
      <c r="C32" s="7"/>
      <c r="E32" s="10"/>
      <c r="F32" s="32"/>
      <c r="G32" s="32"/>
      <c r="H32" s="287" t="s">
        <v>45</v>
      </c>
      <c r="I32" s="287"/>
      <c r="J32" s="287"/>
      <c r="L32" s="230" t="s">
        <v>301</v>
      </c>
      <c r="M32" s="32"/>
      <c r="N32" s="10"/>
      <c r="O32" s="10"/>
    </row>
    <row r="33" spans="1:25" ht="20.5" x14ac:dyDescent="0.65">
      <c r="A33" s="30"/>
      <c r="C33" s="32"/>
      <c r="D33" s="32" t="s">
        <v>40</v>
      </c>
      <c r="G33" s="32"/>
      <c r="K33" s="32"/>
      <c r="L33" s="32"/>
      <c r="M33" s="74"/>
      <c r="O33" s="10"/>
    </row>
    <row r="34" spans="1:25" ht="20" x14ac:dyDescent="0.6">
      <c r="C34" s="32"/>
      <c r="D34" s="32" t="s">
        <v>95</v>
      </c>
      <c r="F34" s="32" t="s">
        <v>96</v>
      </c>
      <c r="G34" s="32"/>
      <c r="H34" s="32" t="s">
        <v>97</v>
      </c>
      <c r="I34" s="32"/>
      <c r="J34" s="32" t="s">
        <v>98</v>
      </c>
      <c r="K34" s="32"/>
      <c r="L34" s="32" t="s">
        <v>302</v>
      </c>
      <c r="M34" s="32"/>
      <c r="N34" s="32" t="s">
        <v>100</v>
      </c>
      <c r="O34" s="32"/>
    </row>
    <row r="35" spans="1:25" ht="20" x14ac:dyDescent="0.6">
      <c r="C35" s="150" t="s">
        <v>6</v>
      </c>
      <c r="D35" s="32" t="s">
        <v>101</v>
      </c>
      <c r="F35" s="52" t="s">
        <v>102</v>
      </c>
      <c r="G35" s="32"/>
      <c r="H35" s="32" t="s">
        <v>103</v>
      </c>
      <c r="I35" s="32"/>
      <c r="J35" s="32" t="s">
        <v>104</v>
      </c>
      <c r="K35" s="32"/>
      <c r="L35" s="32" t="s">
        <v>99</v>
      </c>
      <c r="M35" s="32"/>
      <c r="N35" s="32" t="s">
        <v>39</v>
      </c>
      <c r="O35" s="32"/>
    </row>
    <row r="36" spans="1:25" ht="20" x14ac:dyDescent="0.6">
      <c r="A36" s="45"/>
      <c r="B36" s="9"/>
      <c r="C36" s="150"/>
      <c r="D36" s="288" t="s">
        <v>8</v>
      </c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8"/>
    </row>
    <row r="37" spans="1:25" ht="20.5" x14ac:dyDescent="0.65">
      <c r="A37" s="45"/>
      <c r="B37" s="149" t="s">
        <v>313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8"/>
    </row>
    <row r="38" spans="1:25" ht="20.5" x14ac:dyDescent="0.65">
      <c r="A38" s="45"/>
      <c r="B38" s="149" t="s">
        <v>292</v>
      </c>
      <c r="C38" s="150"/>
      <c r="D38" s="108">
        <v>2120000</v>
      </c>
      <c r="E38" s="150"/>
      <c r="F38" s="108">
        <v>2379843</v>
      </c>
      <c r="G38" s="150"/>
      <c r="H38" s="108">
        <v>212000</v>
      </c>
      <c r="I38" s="150"/>
      <c r="J38" s="108">
        <v>24055759</v>
      </c>
      <c r="K38" s="150"/>
      <c r="L38" s="108">
        <v>-123352</v>
      </c>
      <c r="M38" s="150"/>
      <c r="N38" s="108">
        <f>SUM(D38:L38)</f>
        <v>28644250</v>
      </c>
      <c r="O38" s="8"/>
    </row>
    <row r="39" spans="1:25" ht="8.15" customHeight="1" x14ac:dyDescent="0.65">
      <c r="A39" s="45"/>
      <c r="B39" s="149"/>
      <c r="C39" s="150"/>
      <c r="D39" s="108"/>
      <c r="E39" s="150"/>
      <c r="F39" s="108"/>
      <c r="G39" s="150"/>
      <c r="H39" s="108"/>
      <c r="I39" s="150"/>
      <c r="J39" s="108"/>
      <c r="K39" s="150"/>
      <c r="L39" s="108"/>
      <c r="M39" s="150"/>
      <c r="N39" s="108"/>
      <c r="O39" s="8"/>
    </row>
    <row r="40" spans="1:25" ht="20.5" x14ac:dyDescent="0.65">
      <c r="A40" s="45"/>
      <c r="B40" s="149" t="s">
        <v>252</v>
      </c>
      <c r="C40" s="150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8"/>
    </row>
    <row r="41" spans="1:25" ht="20.5" x14ac:dyDescent="0.65">
      <c r="A41" s="45"/>
      <c r="B41" s="198" t="s">
        <v>257</v>
      </c>
      <c r="C41" s="150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8"/>
    </row>
    <row r="42" spans="1:25" ht="20" x14ac:dyDescent="0.6">
      <c r="A42" s="45"/>
      <c r="B42" s="7" t="s">
        <v>259</v>
      </c>
      <c r="C42" s="150">
        <v>9</v>
      </c>
      <c r="D42" s="193">
        <v>0</v>
      </c>
      <c r="E42" s="39"/>
      <c r="F42" s="193">
        <v>0</v>
      </c>
      <c r="G42" s="39"/>
      <c r="H42" s="193">
        <v>0</v>
      </c>
      <c r="I42" s="147"/>
      <c r="J42" s="193">
        <v>-2014000</v>
      </c>
      <c r="K42" s="147"/>
      <c r="L42" s="193">
        <v>0</v>
      </c>
      <c r="M42" s="147"/>
      <c r="N42" s="193">
        <f>+SUM(D42:L42)</f>
        <v>-2014000</v>
      </c>
      <c r="O42" s="8"/>
    </row>
    <row r="43" spans="1:25" ht="20.5" x14ac:dyDescent="0.65">
      <c r="A43" s="45"/>
      <c r="B43" s="198" t="s">
        <v>258</v>
      </c>
      <c r="C43" s="150"/>
      <c r="D43" s="199">
        <v>0</v>
      </c>
      <c r="E43" s="108"/>
      <c r="F43" s="199">
        <v>0</v>
      </c>
      <c r="G43" s="108"/>
      <c r="H43" s="199">
        <v>0</v>
      </c>
      <c r="I43" s="195"/>
      <c r="J43" s="199">
        <f>SUM(J42)</f>
        <v>-2014000</v>
      </c>
      <c r="K43" s="195"/>
      <c r="L43" s="199">
        <v>0</v>
      </c>
      <c r="M43" s="195"/>
      <c r="N43" s="199">
        <f>SUM(D43:M43)</f>
        <v>-2014000</v>
      </c>
      <c r="O43" s="8"/>
    </row>
    <row r="44" spans="1:25" ht="20.5" x14ac:dyDescent="0.65">
      <c r="A44" s="45"/>
      <c r="B44" s="149" t="s">
        <v>253</v>
      </c>
      <c r="C44" s="150"/>
      <c r="D44" s="169">
        <f>SUM(D43)</f>
        <v>0</v>
      </c>
      <c r="E44" s="108"/>
      <c r="F44" s="169">
        <f>SUM(F43)</f>
        <v>0</v>
      </c>
      <c r="G44" s="108"/>
      <c r="H44" s="169">
        <f>SUM(H43)</f>
        <v>0</v>
      </c>
      <c r="I44" s="195"/>
      <c r="J44" s="169">
        <f>SUM(J43)</f>
        <v>-2014000</v>
      </c>
      <c r="K44" s="195"/>
      <c r="L44" s="169">
        <f>SUM(L43)</f>
        <v>0</v>
      </c>
      <c r="M44" s="195"/>
      <c r="N44" s="199">
        <f>SUM(D44:M44)</f>
        <v>-2014000</v>
      </c>
      <c r="O44" s="8"/>
    </row>
    <row r="45" spans="1:25" s="31" customFormat="1" ht="8.15" customHeight="1" x14ac:dyDescent="0.65">
      <c r="A45" s="45"/>
      <c r="B45" s="149"/>
      <c r="C45" s="150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33"/>
    </row>
    <row r="46" spans="1:25" s="31" customFormat="1" ht="20.5" x14ac:dyDescent="0.65">
      <c r="A46" s="45"/>
      <c r="B46" s="149" t="s">
        <v>290</v>
      </c>
      <c r="C46" s="150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33"/>
    </row>
    <row r="47" spans="1:25" s="31" customFormat="1" ht="20.5" x14ac:dyDescent="0.65">
      <c r="A47" s="45"/>
      <c r="B47" s="7" t="s">
        <v>105</v>
      </c>
      <c r="C47" s="150"/>
      <c r="D47" s="194">
        <v>0</v>
      </c>
      <c r="E47" s="39"/>
      <c r="F47" s="194">
        <v>0</v>
      </c>
      <c r="G47" s="39"/>
      <c r="H47" s="194">
        <v>0</v>
      </c>
      <c r="I47" s="108"/>
      <c r="J47" s="194">
        <v>3249417</v>
      </c>
      <c r="K47" s="108"/>
      <c r="L47" s="194">
        <v>0</v>
      </c>
      <c r="M47" s="108"/>
      <c r="N47" s="194">
        <f>+SUM(D47:L47)</f>
        <v>3249417</v>
      </c>
      <c r="O47" s="33"/>
    </row>
    <row r="48" spans="1:25" s="31" customFormat="1" ht="20.5" x14ac:dyDescent="0.65">
      <c r="A48" s="45"/>
      <c r="B48" s="7" t="s">
        <v>303</v>
      </c>
      <c r="C48" s="150"/>
      <c r="D48" s="194">
        <v>0</v>
      </c>
      <c r="E48" s="39"/>
      <c r="F48" s="194">
        <v>0</v>
      </c>
      <c r="G48" s="39"/>
      <c r="H48" s="194">
        <v>0</v>
      </c>
      <c r="I48" s="108"/>
      <c r="J48" s="194">
        <v>0</v>
      </c>
      <c r="K48" s="108"/>
      <c r="L48" s="194">
        <v>10227</v>
      </c>
      <c r="M48" s="108"/>
      <c r="N48" s="194">
        <f>+SUM(D48:L48)</f>
        <v>10227</v>
      </c>
      <c r="O48" s="33"/>
    </row>
    <row r="49" spans="1:15" s="31" customFormat="1" ht="20.5" x14ac:dyDescent="0.65">
      <c r="A49" s="45"/>
      <c r="B49" s="149" t="s">
        <v>291</v>
      </c>
      <c r="C49" s="37"/>
      <c r="D49" s="169">
        <f>SUM(D47:D48)</f>
        <v>0</v>
      </c>
      <c r="E49" s="108"/>
      <c r="F49" s="169">
        <f>SUM(F47:F48)</f>
        <v>0</v>
      </c>
      <c r="G49" s="108"/>
      <c r="H49" s="169">
        <f>SUM(H47:H48)</f>
        <v>0</v>
      </c>
      <c r="I49" s="108"/>
      <c r="J49" s="169">
        <f>SUM(J47:J48)</f>
        <v>3249417</v>
      </c>
      <c r="K49" s="108"/>
      <c r="L49" s="169">
        <f>SUM(L47:L48)</f>
        <v>10227</v>
      </c>
      <c r="M49" s="108"/>
      <c r="N49" s="169">
        <f>SUM(D49:M49)</f>
        <v>3259644</v>
      </c>
      <c r="O49" s="33"/>
    </row>
    <row r="50" spans="1:15" ht="8.15" customHeight="1" x14ac:dyDescent="0.65">
      <c r="B50" s="9"/>
      <c r="C50" s="150"/>
      <c r="D50" s="34"/>
      <c r="E50" s="124"/>
      <c r="F50" s="34"/>
      <c r="G50" s="124"/>
      <c r="H50" s="34"/>
      <c r="I50" s="124"/>
      <c r="J50" s="34"/>
      <c r="K50" s="124"/>
      <c r="L50" s="34"/>
      <c r="M50" s="123"/>
      <c r="N50" s="34"/>
      <c r="O50" s="33"/>
    </row>
    <row r="51" spans="1:15" ht="21" thickBot="1" x14ac:dyDescent="0.7">
      <c r="B51" s="149" t="s">
        <v>314</v>
      </c>
      <c r="C51" s="150"/>
      <c r="D51" s="217">
        <f>D38+D44+D49</f>
        <v>2120000</v>
      </c>
      <c r="E51" s="33"/>
      <c r="F51" s="217">
        <f>F38+F44+F49</f>
        <v>2379843</v>
      </c>
      <c r="G51" s="33"/>
      <c r="H51" s="217">
        <f>H38+H44+H49</f>
        <v>212000</v>
      </c>
      <c r="I51" s="33"/>
      <c r="J51" s="217">
        <f>J38+J44+J49</f>
        <v>25291176</v>
      </c>
      <c r="K51" s="33"/>
      <c r="L51" s="217">
        <f>L38+L44+L49</f>
        <v>-113125</v>
      </c>
      <c r="M51" s="33"/>
      <c r="N51" s="217">
        <f>SUM(D51:M51)</f>
        <v>29889894</v>
      </c>
      <c r="O51" s="35"/>
    </row>
    <row r="52" spans="1:15" s="163" customFormat="1" ht="16.5" customHeight="1" thickTop="1" x14ac:dyDescent="0.55000000000000004">
      <c r="A52" s="162"/>
      <c r="C52" s="165"/>
      <c r="D52" s="166"/>
      <c r="E52" s="167"/>
      <c r="F52" s="167"/>
      <c r="G52" s="167"/>
      <c r="H52" s="167"/>
      <c r="I52" s="167"/>
      <c r="J52" s="167"/>
      <c r="K52" s="167"/>
      <c r="L52" s="168"/>
      <c r="M52" s="168"/>
      <c r="N52" s="168"/>
      <c r="O52" s="164"/>
    </row>
  </sheetData>
  <mergeCells count="6">
    <mergeCell ref="D30:N30"/>
    <mergeCell ref="H32:J32"/>
    <mergeCell ref="D36:N36"/>
    <mergeCell ref="D10:N10"/>
    <mergeCell ref="D4:N4"/>
    <mergeCell ref="H6:J6"/>
  </mergeCells>
  <pageMargins left="0.8" right="0.7" top="0.48" bottom="0.5" header="0.5" footer="0.5"/>
  <pageSetup paperSize="9" scale="85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16383" man="1"/>
  </rowBreaks>
  <ignoredErrors>
    <ignoredError sqref="N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6"/>
  <sheetViews>
    <sheetView tabSelected="1" topLeftCell="B14" zoomScale="80" zoomScaleNormal="80" zoomScaleSheetLayoutView="80" workbookViewId="0">
      <selection activeCell="M69" sqref="M69"/>
    </sheetView>
  </sheetViews>
  <sheetFormatPr defaultColWidth="35" defaultRowHeight="23.25" customHeight="1" x14ac:dyDescent="0.65"/>
  <cols>
    <col min="1" max="1" width="2.59765625" style="153" hidden="1" customWidth="1"/>
    <col min="2" max="2" width="57.8984375" customWidth="1"/>
    <col min="3" max="3" width="10.3984375" style="81" customWidth="1"/>
    <col min="4" max="4" width="1.3984375" customWidth="1"/>
    <col min="5" max="5" width="12.3984375" style="261" customWidth="1"/>
    <col min="6" max="6" width="1.3984375" style="245" customWidth="1"/>
    <col min="7" max="7" width="12.3984375" style="261" customWidth="1"/>
    <col min="8" max="8" width="1.3984375" style="245" customWidth="1"/>
    <col min="9" max="9" width="12.3984375" style="245" customWidth="1"/>
    <col min="10" max="10" width="1.3984375" customWidth="1"/>
    <col min="11" max="11" width="12.3984375" customWidth="1"/>
    <col min="12" max="12" width="18.296875" customWidth="1"/>
  </cols>
  <sheetData>
    <row r="1" spans="1:13" s="174" customFormat="1" ht="22" customHeight="1" x14ac:dyDescent="0.7">
      <c r="A1" s="202"/>
      <c r="B1" s="6" t="s">
        <v>0</v>
      </c>
      <c r="C1" s="203"/>
      <c r="E1" s="280"/>
      <c r="F1" s="243"/>
      <c r="G1" s="280"/>
      <c r="H1" s="243"/>
      <c r="I1" s="243"/>
    </row>
    <row r="2" spans="1:13" s="174" customFormat="1" ht="22" customHeight="1" x14ac:dyDescent="0.7">
      <c r="A2" s="202"/>
      <c r="B2" s="204" t="s">
        <v>106</v>
      </c>
      <c r="C2" s="203"/>
      <c r="E2" s="280"/>
      <c r="F2" s="243"/>
      <c r="G2" s="280"/>
      <c r="H2" s="243"/>
      <c r="I2" s="243"/>
    </row>
    <row r="3" spans="1:13" ht="14.15" customHeight="1" x14ac:dyDescent="0.7">
      <c r="B3" s="5"/>
    </row>
    <row r="4" spans="1:13" ht="22" customHeight="1" x14ac:dyDescent="0.7">
      <c r="C4" s="96"/>
      <c r="D4" s="158"/>
      <c r="E4" s="283" t="s">
        <v>2</v>
      </c>
      <c r="F4" s="283"/>
      <c r="G4" s="283"/>
      <c r="H4" s="248"/>
      <c r="I4" s="292" t="s">
        <v>3</v>
      </c>
      <c r="J4" s="292"/>
      <c r="K4" s="292"/>
    </row>
    <row r="5" spans="1:13" ht="21.75" customHeight="1" x14ac:dyDescent="0.7">
      <c r="C5" s="96"/>
      <c r="D5" s="158"/>
      <c r="E5" s="284" t="s">
        <v>310</v>
      </c>
      <c r="F5" s="284"/>
      <c r="G5" s="284"/>
      <c r="H5" s="248"/>
      <c r="I5" s="290" t="s">
        <v>310</v>
      </c>
      <c r="J5" s="291"/>
      <c r="K5" s="291"/>
    </row>
    <row r="6" spans="1:13" ht="22" x14ac:dyDescent="0.7">
      <c r="C6" s="96"/>
      <c r="D6" s="158"/>
      <c r="E6" s="284" t="s">
        <v>309</v>
      </c>
      <c r="F6" s="284"/>
      <c r="G6" s="284"/>
      <c r="H6" s="248"/>
      <c r="I6" s="290" t="s">
        <v>309</v>
      </c>
      <c r="J6" s="290"/>
      <c r="K6" s="290"/>
    </row>
    <row r="7" spans="1:13" ht="18.649999999999999" customHeight="1" x14ac:dyDescent="0.65">
      <c r="A7" s="154"/>
      <c r="C7" s="96"/>
      <c r="D7" s="96"/>
      <c r="E7" s="247">
        <v>2566</v>
      </c>
      <c r="F7" s="247"/>
      <c r="G7" s="247">
        <v>2565</v>
      </c>
      <c r="H7" s="247"/>
      <c r="I7" s="247">
        <v>2566</v>
      </c>
      <c r="J7" s="158"/>
      <c r="K7" s="158">
        <v>2565</v>
      </c>
    </row>
    <row r="8" spans="1:13" ht="18.649999999999999" customHeight="1" x14ac:dyDescent="0.65">
      <c r="C8" s="96"/>
      <c r="D8" s="158"/>
      <c r="E8" s="289" t="s">
        <v>8</v>
      </c>
      <c r="F8" s="289"/>
      <c r="G8" s="289"/>
      <c r="H8" s="289"/>
      <c r="I8" s="289"/>
      <c r="J8" s="289"/>
      <c r="K8" s="289"/>
    </row>
    <row r="9" spans="1:13" ht="21" customHeight="1" x14ac:dyDescent="0.7">
      <c r="B9" s="14" t="s">
        <v>107</v>
      </c>
      <c r="C9" s="96"/>
      <c r="D9" s="158"/>
      <c r="E9" s="189"/>
      <c r="F9" s="144"/>
      <c r="G9" s="189"/>
      <c r="H9" s="144"/>
      <c r="I9" s="144"/>
      <c r="J9" s="144"/>
      <c r="K9" s="144"/>
    </row>
    <row r="10" spans="1:13" ht="21" customHeight="1" x14ac:dyDescent="0.65">
      <c r="B10" t="s">
        <v>70</v>
      </c>
      <c r="C10" s="96"/>
      <c r="D10" s="158"/>
      <c r="E10" s="189">
        <v>4439283</v>
      </c>
      <c r="F10" s="144"/>
      <c r="G10" s="189">
        <v>4984682</v>
      </c>
      <c r="H10" s="144"/>
      <c r="I10" s="144">
        <v>4056339</v>
      </c>
      <c r="J10" s="144"/>
      <c r="K10" s="144">
        <v>4661121</v>
      </c>
      <c r="M10" s="218"/>
    </row>
    <row r="11" spans="1:13" ht="22" customHeight="1" x14ac:dyDescent="0.65">
      <c r="B11" s="81" t="s">
        <v>247</v>
      </c>
      <c r="C11" s="96"/>
      <c r="D11" s="158"/>
      <c r="E11" s="189"/>
      <c r="F11" s="144"/>
      <c r="G11" s="189"/>
      <c r="H11" s="144"/>
      <c r="I11" s="144"/>
      <c r="J11" s="144"/>
      <c r="K11" s="144"/>
      <c r="M11" s="218"/>
    </row>
    <row r="12" spans="1:13" ht="21" customHeight="1" x14ac:dyDescent="0.65">
      <c r="B12" t="s">
        <v>262</v>
      </c>
      <c r="C12" s="96"/>
      <c r="D12" s="158"/>
      <c r="E12" s="144">
        <v>1073978</v>
      </c>
      <c r="F12" s="144"/>
      <c r="G12" s="144">
        <v>1014105</v>
      </c>
      <c r="H12" s="144"/>
      <c r="I12" s="144">
        <v>1073958</v>
      </c>
      <c r="J12" s="144"/>
      <c r="K12" s="144">
        <v>1014085</v>
      </c>
      <c r="M12" s="218"/>
    </row>
    <row r="13" spans="1:13" ht="21" customHeight="1" x14ac:dyDescent="0.65">
      <c r="B13" s="40" t="s">
        <v>304</v>
      </c>
      <c r="C13" s="96"/>
      <c r="D13" s="158"/>
      <c r="E13" s="144"/>
      <c r="F13" s="144"/>
      <c r="G13" s="144"/>
      <c r="H13" s="144"/>
      <c r="I13" s="144"/>
      <c r="J13" s="144"/>
      <c r="K13" s="144"/>
      <c r="M13" s="218"/>
    </row>
    <row r="14" spans="1:13" ht="21" customHeight="1" x14ac:dyDescent="0.65">
      <c r="B14" s="40" t="s">
        <v>305</v>
      </c>
      <c r="C14" s="96"/>
      <c r="D14" s="158"/>
      <c r="E14" s="144">
        <v>628806</v>
      </c>
      <c r="F14" s="144"/>
      <c r="G14" s="144">
        <v>-99591</v>
      </c>
      <c r="H14" s="144"/>
      <c r="I14" s="144">
        <v>611921</v>
      </c>
      <c r="J14" s="144"/>
      <c r="K14" s="144">
        <v>-76204</v>
      </c>
      <c r="L14" s="213"/>
      <c r="M14" s="218"/>
    </row>
    <row r="15" spans="1:13" ht="21" customHeight="1" x14ac:dyDescent="0.65">
      <c r="B15" s="40" t="s">
        <v>269</v>
      </c>
      <c r="C15" s="96"/>
      <c r="D15" s="158"/>
      <c r="E15" s="144">
        <v>2936126</v>
      </c>
      <c r="F15" s="144"/>
      <c r="G15" s="144">
        <v>1652350</v>
      </c>
      <c r="H15" s="144"/>
      <c r="I15" s="144">
        <v>2696197</v>
      </c>
      <c r="J15" s="144"/>
      <c r="K15" s="144">
        <v>1324939</v>
      </c>
      <c r="M15" s="218"/>
    </row>
    <row r="16" spans="1:13" ht="21" customHeight="1" x14ac:dyDescent="0.65">
      <c r="B16" s="40" t="s">
        <v>317</v>
      </c>
      <c r="C16" s="96"/>
      <c r="D16" s="158"/>
      <c r="E16" s="144">
        <v>6503</v>
      </c>
      <c r="F16" s="144"/>
      <c r="G16" s="234">
        <v>0</v>
      </c>
      <c r="H16" s="144"/>
      <c r="I16" s="235">
        <v>0</v>
      </c>
      <c r="J16" s="144"/>
      <c r="K16" s="235">
        <v>0</v>
      </c>
      <c r="M16" s="218"/>
    </row>
    <row r="17" spans="2:13" ht="20.149999999999999" customHeight="1" x14ac:dyDescent="0.65">
      <c r="B17" s="40" t="s">
        <v>306</v>
      </c>
      <c r="C17" s="96"/>
      <c r="D17" s="158"/>
      <c r="E17" s="189">
        <v>-3546</v>
      </c>
      <c r="F17" s="144"/>
      <c r="G17" s="189">
        <v>8449</v>
      </c>
      <c r="H17" s="144"/>
      <c r="I17" s="144">
        <v>-3546</v>
      </c>
      <c r="J17" s="144"/>
      <c r="K17" s="144">
        <v>8449</v>
      </c>
      <c r="M17" s="218"/>
    </row>
    <row r="18" spans="2:13" ht="20.149999999999999" customHeight="1" x14ac:dyDescent="0.65">
      <c r="B18" s="40" t="s">
        <v>285</v>
      </c>
      <c r="C18" s="96"/>
      <c r="D18" s="158"/>
      <c r="E18" s="189">
        <v>56839</v>
      </c>
      <c r="F18" s="144"/>
      <c r="G18" s="189">
        <v>7994</v>
      </c>
      <c r="H18" s="144"/>
      <c r="I18" s="144">
        <v>4355</v>
      </c>
      <c r="J18" s="144"/>
      <c r="K18" s="144">
        <v>-1078</v>
      </c>
      <c r="M18" s="218"/>
    </row>
    <row r="19" spans="2:13" ht="22" customHeight="1" x14ac:dyDescent="0.65">
      <c r="B19" s="40" t="s">
        <v>111</v>
      </c>
      <c r="C19" s="96"/>
      <c r="D19" s="158"/>
      <c r="E19" s="189">
        <v>25328</v>
      </c>
      <c r="F19" s="144"/>
      <c r="G19" s="189">
        <v>41635</v>
      </c>
      <c r="H19" s="144"/>
      <c r="I19" s="189">
        <v>25328</v>
      </c>
      <c r="J19" s="144"/>
      <c r="K19" s="189">
        <v>41635</v>
      </c>
      <c r="M19" s="218"/>
    </row>
    <row r="20" spans="2:13" ht="22" customHeight="1" x14ac:dyDescent="0.65">
      <c r="B20" s="40" t="s">
        <v>315</v>
      </c>
      <c r="C20" s="96"/>
      <c r="D20" s="158"/>
      <c r="E20" s="235">
        <v>0</v>
      </c>
      <c r="F20" s="144"/>
      <c r="G20" s="189">
        <v>-5303</v>
      </c>
      <c r="H20" s="144"/>
      <c r="I20" s="235">
        <v>0</v>
      </c>
      <c r="J20" s="144"/>
      <c r="K20" s="189">
        <v>-5303</v>
      </c>
      <c r="M20" s="218"/>
    </row>
    <row r="21" spans="2:13" ht="22" customHeight="1" x14ac:dyDescent="0.65">
      <c r="B21" s="40" t="s">
        <v>271</v>
      </c>
      <c r="C21" s="96"/>
      <c r="D21" s="158"/>
      <c r="E21" s="189">
        <v>-35446</v>
      </c>
      <c r="F21" s="144"/>
      <c r="G21" s="189">
        <v>-23033</v>
      </c>
      <c r="H21" s="144"/>
      <c r="I21" s="189">
        <v>-35446</v>
      </c>
      <c r="J21" s="144"/>
      <c r="K21" s="189">
        <v>-23033</v>
      </c>
      <c r="M21" s="218"/>
    </row>
    <row r="22" spans="2:13" ht="22" customHeight="1" x14ac:dyDescent="0.65">
      <c r="B22" s="40" t="s">
        <v>268</v>
      </c>
      <c r="C22" s="96"/>
      <c r="D22" s="158"/>
      <c r="E22" s="189">
        <v>-17213692</v>
      </c>
      <c r="F22" s="144"/>
      <c r="G22" s="189">
        <v>-13861314</v>
      </c>
      <c r="H22" s="144"/>
      <c r="I22" s="144">
        <v>-16261816</v>
      </c>
      <c r="J22" s="144"/>
      <c r="K22" s="144">
        <v>-13047130</v>
      </c>
      <c r="M22" s="218"/>
    </row>
    <row r="23" spans="2:13" ht="22" customHeight="1" x14ac:dyDescent="0.65">
      <c r="B23" t="s">
        <v>307</v>
      </c>
      <c r="C23" s="96"/>
      <c r="D23" s="158"/>
      <c r="E23" s="189">
        <v>17077082</v>
      </c>
      <c r="F23" s="144"/>
      <c r="G23" s="189">
        <v>13510252</v>
      </c>
      <c r="H23" s="144"/>
      <c r="I23" s="144">
        <v>16104691</v>
      </c>
      <c r="J23" s="144"/>
      <c r="K23" s="144">
        <v>12772942</v>
      </c>
      <c r="M23" s="218"/>
    </row>
    <row r="24" spans="2:13" ht="22" customHeight="1" x14ac:dyDescent="0.65">
      <c r="B24" s="40" t="s">
        <v>108</v>
      </c>
      <c r="C24" s="96"/>
      <c r="D24" s="158"/>
      <c r="E24" s="189">
        <v>-12431</v>
      </c>
      <c r="F24" s="144"/>
      <c r="G24" s="189">
        <v>-6345</v>
      </c>
      <c r="H24" s="144"/>
      <c r="I24" s="144">
        <v>-46150</v>
      </c>
      <c r="J24" s="144"/>
      <c r="K24" s="144">
        <v>-30289</v>
      </c>
      <c r="M24" s="218"/>
    </row>
    <row r="25" spans="2:13" ht="22" customHeight="1" x14ac:dyDescent="0.65">
      <c r="B25" s="40" t="s">
        <v>64</v>
      </c>
      <c r="C25" s="96"/>
      <c r="D25" s="158"/>
      <c r="E25" s="189">
        <v>2760651</v>
      </c>
      <c r="F25" s="144"/>
      <c r="G25" s="189">
        <v>2003135</v>
      </c>
      <c r="H25" s="144"/>
      <c r="I25" s="144">
        <v>2760651</v>
      </c>
      <c r="J25" s="144"/>
      <c r="K25" s="144">
        <v>2003135</v>
      </c>
      <c r="M25" s="218"/>
    </row>
    <row r="26" spans="2:13" ht="20.5" customHeight="1" x14ac:dyDescent="0.7">
      <c r="B26" s="22"/>
      <c r="C26" s="96"/>
      <c r="D26" s="158"/>
      <c r="E26" s="226">
        <f>SUM(E10:E25)</f>
        <v>11739481</v>
      </c>
      <c r="F26" s="144"/>
      <c r="G26" s="190">
        <f>SUM(G10:G25)</f>
        <v>9227016</v>
      </c>
      <c r="H26" s="144"/>
      <c r="I26" s="226">
        <f>SUM(I10:I25)</f>
        <v>10986482</v>
      </c>
      <c r="J26" s="144"/>
      <c r="K26" s="190">
        <f>SUM(K10:K25)</f>
        <v>8643269</v>
      </c>
    </row>
    <row r="27" spans="2:13" ht="22" customHeight="1" x14ac:dyDescent="0.65">
      <c r="B27" s="28" t="s">
        <v>109</v>
      </c>
      <c r="C27" s="96"/>
      <c r="D27" s="158"/>
      <c r="E27" s="189"/>
      <c r="F27" s="144"/>
      <c r="G27" s="189"/>
      <c r="H27" s="144"/>
      <c r="I27" s="144"/>
      <c r="J27" s="144"/>
      <c r="K27" s="144"/>
    </row>
    <row r="28" spans="2:13" ht="22" customHeight="1" x14ac:dyDescent="0.65">
      <c r="B28" t="s">
        <v>293</v>
      </c>
      <c r="C28" s="96"/>
      <c r="D28" s="158"/>
      <c r="E28" s="189">
        <v>-20341553</v>
      </c>
      <c r="F28" s="144"/>
      <c r="G28" s="189">
        <v>-23077781</v>
      </c>
      <c r="H28" s="144"/>
      <c r="I28" s="144">
        <v>-20439307</v>
      </c>
      <c r="J28" s="144"/>
      <c r="K28" s="144">
        <v>-19828087</v>
      </c>
    </row>
    <row r="29" spans="2:13" ht="22" customHeight="1" x14ac:dyDescent="0.65">
      <c r="B29" t="s">
        <v>248</v>
      </c>
      <c r="C29" s="96"/>
      <c r="D29" s="158"/>
      <c r="E29" s="215">
        <v>0</v>
      </c>
      <c r="F29" s="144"/>
      <c r="G29" s="215">
        <v>0</v>
      </c>
      <c r="H29" s="144"/>
      <c r="I29" s="144">
        <v>530018</v>
      </c>
      <c r="J29" s="144"/>
      <c r="K29" s="144">
        <v>-2968627</v>
      </c>
    </row>
    <row r="30" spans="2:13" ht="22" customHeight="1" x14ac:dyDescent="0.65">
      <c r="B30" t="s">
        <v>286</v>
      </c>
      <c r="C30" s="96"/>
      <c r="D30" s="158"/>
      <c r="E30" s="189">
        <v>-45102</v>
      </c>
      <c r="F30" s="144"/>
      <c r="G30" s="189">
        <v>-43476</v>
      </c>
      <c r="H30" s="144"/>
      <c r="I30" s="189">
        <v>-45102</v>
      </c>
      <c r="J30" s="144"/>
      <c r="K30" s="189">
        <v>-43476</v>
      </c>
    </row>
    <row r="31" spans="2:13" ht="22" customHeight="1" x14ac:dyDescent="0.65">
      <c r="B31" t="s">
        <v>13</v>
      </c>
      <c r="C31" s="96"/>
      <c r="D31" s="158"/>
      <c r="E31" s="189">
        <v>-170244</v>
      </c>
      <c r="F31" s="144"/>
      <c r="G31" s="189">
        <v>-45717</v>
      </c>
      <c r="H31" s="144"/>
      <c r="I31" s="144">
        <v>-143202</v>
      </c>
      <c r="J31" s="144"/>
      <c r="K31" s="144">
        <v>-101572</v>
      </c>
    </row>
    <row r="32" spans="2:13" ht="22" customHeight="1" x14ac:dyDescent="0.65">
      <c r="B32" t="s">
        <v>22</v>
      </c>
      <c r="C32" s="96"/>
      <c r="D32" s="158"/>
      <c r="E32" s="189">
        <v>-13519</v>
      </c>
      <c r="F32" s="144"/>
      <c r="G32" s="189">
        <v>-7649</v>
      </c>
      <c r="H32" s="144"/>
      <c r="I32" s="144">
        <v>-13519</v>
      </c>
      <c r="J32" s="144"/>
      <c r="K32" s="144">
        <v>-7649</v>
      </c>
    </row>
    <row r="33" spans="1:11" ht="22" customHeight="1" x14ac:dyDescent="0.65">
      <c r="B33" t="s">
        <v>28</v>
      </c>
      <c r="C33" s="96"/>
      <c r="D33" s="158"/>
      <c r="E33" s="189">
        <v>257632</v>
      </c>
      <c r="F33" s="144"/>
      <c r="G33" s="189">
        <v>-114793</v>
      </c>
      <c r="H33" s="144"/>
      <c r="I33" s="144">
        <v>243065</v>
      </c>
      <c r="J33" s="144"/>
      <c r="K33" s="144">
        <v>-132315</v>
      </c>
    </row>
    <row r="34" spans="1:11" ht="22" customHeight="1" x14ac:dyDescent="0.65">
      <c r="B34" t="s">
        <v>110</v>
      </c>
      <c r="C34" s="96"/>
      <c r="D34" s="158"/>
      <c r="E34" s="189">
        <v>-3388</v>
      </c>
      <c r="F34" s="144"/>
      <c r="G34" s="189">
        <v>14152</v>
      </c>
      <c r="H34" s="144"/>
      <c r="I34" s="144">
        <v>888229</v>
      </c>
      <c r="J34" s="144"/>
      <c r="K34" s="144">
        <v>560853</v>
      </c>
    </row>
    <row r="35" spans="1:11" ht="22" customHeight="1" x14ac:dyDescent="0.65">
      <c r="B35" s="40" t="s">
        <v>250</v>
      </c>
      <c r="C35" s="96"/>
      <c r="D35" s="158"/>
      <c r="E35" s="191">
        <v>-1453</v>
      </c>
      <c r="F35" s="144"/>
      <c r="G35" s="191">
        <v>-4600</v>
      </c>
      <c r="H35" s="144"/>
      <c r="I35" s="144">
        <v>-1453</v>
      </c>
      <c r="J35" s="144"/>
      <c r="K35" s="144">
        <v>-4600</v>
      </c>
    </row>
    <row r="36" spans="1:11" ht="20.5" customHeight="1" x14ac:dyDescent="0.65">
      <c r="B36" t="s">
        <v>283</v>
      </c>
      <c r="C36" s="96"/>
      <c r="D36" s="158"/>
      <c r="E36" s="226">
        <f>SUM(E26:E35)</f>
        <v>-8578146</v>
      </c>
      <c r="F36" s="144"/>
      <c r="G36" s="190">
        <f>SUM(G26:G35)</f>
        <v>-14052848</v>
      </c>
      <c r="H36" s="144"/>
      <c r="I36" s="226">
        <f>SUM(I26:I35)</f>
        <v>-7994789</v>
      </c>
      <c r="J36" s="144"/>
      <c r="K36" s="190">
        <f>SUM(K26:K35)</f>
        <v>-13882204</v>
      </c>
    </row>
    <row r="37" spans="1:11" ht="22" customHeight="1" x14ac:dyDescent="0.65">
      <c r="B37" t="s">
        <v>266</v>
      </c>
      <c r="C37" s="96"/>
      <c r="D37" s="158"/>
      <c r="E37" s="189">
        <v>-1669120</v>
      </c>
      <c r="F37" s="144"/>
      <c r="G37" s="189">
        <v>-1422649</v>
      </c>
      <c r="H37" s="144"/>
      <c r="I37" s="144">
        <v>-1519706</v>
      </c>
      <c r="J37" s="144"/>
      <c r="K37" s="144">
        <v>-1338084</v>
      </c>
    </row>
    <row r="38" spans="1:11" ht="22" customHeight="1" x14ac:dyDescent="0.7">
      <c r="B38" s="13" t="s">
        <v>284</v>
      </c>
      <c r="C38" s="96"/>
      <c r="D38" s="158"/>
      <c r="E38" s="237">
        <f>SUM(E36:E37)</f>
        <v>-10247266</v>
      </c>
      <c r="F38" s="145"/>
      <c r="G38" s="46">
        <f>SUM(G36:G37)</f>
        <v>-15475497</v>
      </c>
      <c r="H38" s="145"/>
      <c r="I38" s="237">
        <f>SUM(I36:I37)</f>
        <v>-9514495</v>
      </c>
      <c r="J38" s="145"/>
      <c r="K38" s="46">
        <f>SUM(K36:K37)</f>
        <v>-15220288</v>
      </c>
    </row>
    <row r="39" spans="1:11" ht="22" customHeight="1" x14ac:dyDescent="0.7">
      <c r="B39" s="13"/>
      <c r="C39" s="96"/>
      <c r="D39" s="158"/>
      <c r="E39" s="47"/>
      <c r="F39" s="145"/>
      <c r="G39" s="47"/>
      <c r="H39" s="145"/>
      <c r="I39" s="47"/>
      <c r="J39" s="145"/>
      <c r="K39" s="47"/>
    </row>
    <row r="40" spans="1:11" s="174" customFormat="1" ht="22" customHeight="1" x14ac:dyDescent="0.7">
      <c r="A40" s="202"/>
      <c r="B40" s="6" t="s">
        <v>0</v>
      </c>
      <c r="C40" s="203"/>
      <c r="E40" s="280"/>
      <c r="F40" s="243"/>
      <c r="G40" s="280"/>
      <c r="H40" s="243"/>
      <c r="I40" s="243"/>
    </row>
    <row r="41" spans="1:11" s="174" customFormat="1" ht="22" customHeight="1" x14ac:dyDescent="0.7">
      <c r="A41" s="202"/>
      <c r="B41" s="204" t="str">
        <f>B2</f>
        <v>งบกระแสเงินสด (ไม่ได้ตรวจสอบ)</v>
      </c>
      <c r="C41" s="203"/>
      <c r="E41" s="280"/>
      <c r="F41" s="243"/>
      <c r="G41" s="280"/>
      <c r="H41" s="243"/>
      <c r="I41" s="243"/>
    </row>
    <row r="42" spans="1:11" s="174" customFormat="1" ht="22" customHeight="1" x14ac:dyDescent="0.7">
      <c r="A42" s="202"/>
      <c r="B42" s="204"/>
      <c r="C42" s="203"/>
      <c r="E42" s="280"/>
      <c r="F42" s="243"/>
      <c r="G42" s="280"/>
      <c r="H42" s="243"/>
      <c r="I42" s="243"/>
    </row>
    <row r="43" spans="1:11" ht="22" customHeight="1" x14ac:dyDescent="0.7">
      <c r="C43" s="96"/>
      <c r="D43" s="158"/>
      <c r="E43" s="283" t="s">
        <v>2</v>
      </c>
      <c r="F43" s="283"/>
      <c r="G43" s="283"/>
      <c r="H43" s="248"/>
      <c r="I43" s="292" t="s">
        <v>3</v>
      </c>
      <c r="J43" s="292"/>
      <c r="K43" s="292"/>
    </row>
    <row r="44" spans="1:11" ht="21.75" customHeight="1" x14ac:dyDescent="0.7">
      <c r="C44" s="96"/>
      <c r="D44" s="158"/>
      <c r="E44" s="284" t="s">
        <v>310</v>
      </c>
      <c r="F44" s="284"/>
      <c r="G44" s="284"/>
      <c r="H44" s="248"/>
      <c r="I44" s="290" t="s">
        <v>310</v>
      </c>
      <c r="J44" s="291"/>
      <c r="K44" s="291"/>
    </row>
    <row r="45" spans="1:11" ht="22" x14ac:dyDescent="0.7">
      <c r="C45" s="96"/>
      <c r="D45" s="158"/>
      <c r="E45" s="284" t="s">
        <v>309</v>
      </c>
      <c r="F45" s="284"/>
      <c r="G45" s="284"/>
      <c r="H45" s="248"/>
      <c r="I45" s="290" t="s">
        <v>309</v>
      </c>
      <c r="J45" s="290"/>
      <c r="K45" s="290"/>
    </row>
    <row r="46" spans="1:11" ht="22" customHeight="1" x14ac:dyDescent="0.65">
      <c r="A46" s="154"/>
      <c r="C46" s="150" t="s">
        <v>6</v>
      </c>
      <c r="D46" s="96"/>
      <c r="E46" s="247">
        <v>2566</v>
      </c>
      <c r="F46" s="247"/>
      <c r="G46" s="247">
        <v>2565</v>
      </c>
      <c r="H46" s="247"/>
      <c r="I46" s="247">
        <v>2566</v>
      </c>
      <c r="J46" s="158"/>
      <c r="K46" s="158">
        <v>2565</v>
      </c>
    </row>
    <row r="47" spans="1:11" ht="22" customHeight="1" x14ac:dyDescent="0.65">
      <c r="D47" s="158"/>
      <c r="E47" s="289" t="s">
        <v>8</v>
      </c>
      <c r="F47" s="289"/>
      <c r="G47" s="289"/>
      <c r="H47" s="289"/>
      <c r="I47" s="289"/>
      <c r="J47" s="289"/>
      <c r="K47" s="289"/>
    </row>
    <row r="48" spans="1:11" ht="22" customHeight="1" x14ac:dyDescent="0.7">
      <c r="B48" s="14" t="s">
        <v>112</v>
      </c>
      <c r="C48" s="96"/>
      <c r="D48" s="158"/>
      <c r="E48" s="259"/>
      <c r="F48" s="252"/>
      <c r="G48" s="259"/>
      <c r="H48" s="252"/>
      <c r="I48" s="252"/>
      <c r="J48" s="48"/>
      <c r="K48" s="48"/>
    </row>
    <row r="49" spans="2:11" ht="22" customHeight="1" x14ac:dyDescent="0.65">
      <c r="B49" t="s">
        <v>278</v>
      </c>
      <c r="C49" s="96"/>
      <c r="D49" s="158"/>
      <c r="E49" s="189">
        <v>-1000</v>
      </c>
      <c r="F49" s="252"/>
      <c r="G49" s="189">
        <v>-1000</v>
      </c>
      <c r="H49" s="252"/>
      <c r="I49" s="194">
        <v>0</v>
      </c>
      <c r="J49" s="48"/>
      <c r="K49" s="194">
        <v>0</v>
      </c>
    </row>
    <row r="50" spans="2:11" ht="22" customHeight="1" x14ac:dyDescent="0.65">
      <c r="B50" t="s">
        <v>279</v>
      </c>
      <c r="C50" s="96"/>
      <c r="D50" s="158"/>
      <c r="E50" s="194">
        <v>0</v>
      </c>
      <c r="F50" s="252"/>
      <c r="G50" s="194">
        <v>0</v>
      </c>
      <c r="H50" s="252"/>
      <c r="I50" s="189">
        <v>-1000000</v>
      </c>
      <c r="J50" s="48"/>
      <c r="K50" s="189">
        <v>-400000</v>
      </c>
    </row>
    <row r="51" spans="2:11" ht="22" customHeight="1" x14ac:dyDescent="0.65">
      <c r="B51" t="s">
        <v>280</v>
      </c>
      <c r="C51" s="96"/>
      <c r="D51" s="158"/>
      <c r="E51" s="194">
        <v>0</v>
      </c>
      <c r="F51" s="252"/>
      <c r="G51" s="194">
        <v>0</v>
      </c>
      <c r="H51" s="252"/>
      <c r="I51" s="252">
        <v>250000</v>
      </c>
      <c r="J51" s="48"/>
      <c r="K51" s="48">
        <v>162500</v>
      </c>
    </row>
    <row r="52" spans="2:11" ht="22" customHeight="1" x14ac:dyDescent="0.65">
      <c r="B52" t="s">
        <v>281</v>
      </c>
      <c r="C52" s="96"/>
      <c r="D52" s="158"/>
      <c r="E52" s="194">
        <v>0</v>
      </c>
      <c r="F52" s="252"/>
      <c r="G52" s="194">
        <v>0</v>
      </c>
      <c r="H52" s="252"/>
      <c r="I52" s="252">
        <v>33807</v>
      </c>
      <c r="J52" s="48"/>
      <c r="K52" s="48">
        <v>24165</v>
      </c>
    </row>
    <row r="53" spans="2:11" ht="22" customHeight="1" x14ac:dyDescent="0.65">
      <c r="B53" t="s">
        <v>264</v>
      </c>
      <c r="C53" s="96"/>
      <c r="D53" s="158"/>
      <c r="E53" s="211">
        <v>-352427</v>
      </c>
      <c r="F53" s="107"/>
      <c r="G53" s="211">
        <v>-335452</v>
      </c>
      <c r="H53" s="196"/>
      <c r="I53" s="211">
        <v>-352427</v>
      </c>
      <c r="J53" s="192"/>
      <c r="K53" s="211">
        <v>-335452</v>
      </c>
    </row>
    <row r="54" spans="2:11" ht="22" customHeight="1" x14ac:dyDescent="0.65">
      <c r="B54" t="s">
        <v>260</v>
      </c>
      <c r="C54" s="96"/>
      <c r="D54" s="158"/>
      <c r="E54" s="211">
        <v>-26421</v>
      </c>
      <c r="F54" s="107"/>
      <c r="G54" s="211">
        <v>-4580</v>
      </c>
      <c r="H54" s="196"/>
      <c r="I54" s="196">
        <v>-26421</v>
      </c>
      <c r="J54" s="192"/>
      <c r="K54" s="196">
        <v>-4580</v>
      </c>
    </row>
    <row r="55" spans="2:11" ht="21.5" x14ac:dyDescent="0.65">
      <c r="B55" t="s">
        <v>265</v>
      </c>
      <c r="C55" s="96"/>
      <c r="D55" s="158"/>
      <c r="E55" s="211">
        <v>9256</v>
      </c>
      <c r="F55" s="107"/>
      <c r="G55" s="211">
        <v>12816</v>
      </c>
      <c r="H55" s="196"/>
      <c r="I55" s="196">
        <v>9256</v>
      </c>
      <c r="J55" s="192"/>
      <c r="K55" s="196">
        <v>12816</v>
      </c>
    </row>
    <row r="56" spans="2:11" ht="22" x14ac:dyDescent="0.7">
      <c r="B56" s="13" t="s">
        <v>297</v>
      </c>
      <c r="C56" s="96"/>
      <c r="D56" s="158"/>
      <c r="E56" s="46">
        <f>SUM(E49:E55)</f>
        <v>-370592</v>
      </c>
      <c r="F56" s="145"/>
      <c r="G56" s="46">
        <f>SUM(G49:G55)</f>
        <v>-328216</v>
      </c>
      <c r="H56" s="145"/>
      <c r="I56" s="46">
        <f>SUM(I49:I55)</f>
        <v>-1085785</v>
      </c>
      <c r="J56" s="145"/>
      <c r="K56" s="46">
        <f>SUM(K49:K55)</f>
        <v>-540551</v>
      </c>
    </row>
    <row r="57" spans="2:11" ht="21.5" x14ac:dyDescent="0.65">
      <c r="C57" s="96"/>
      <c r="D57" s="158"/>
      <c r="E57" s="259"/>
      <c r="F57" s="252"/>
      <c r="G57" s="259"/>
      <c r="H57" s="252"/>
      <c r="I57" s="252"/>
      <c r="J57" s="48"/>
      <c r="K57" s="48"/>
    </row>
    <row r="58" spans="2:11" ht="22" x14ac:dyDescent="0.7">
      <c r="B58" s="14" t="s">
        <v>113</v>
      </c>
      <c r="C58" s="96"/>
      <c r="D58" s="158"/>
      <c r="E58" s="259"/>
      <c r="F58" s="252"/>
      <c r="G58" s="259"/>
      <c r="H58" s="252"/>
      <c r="I58" s="252"/>
      <c r="J58" s="48"/>
      <c r="K58" s="48"/>
    </row>
    <row r="59" spans="2:11" ht="21.5" x14ac:dyDescent="0.65">
      <c r="B59" t="s">
        <v>282</v>
      </c>
      <c r="C59" s="96"/>
      <c r="D59" s="158"/>
      <c r="E59" s="211">
        <v>697643</v>
      </c>
      <c r="F59" s="107"/>
      <c r="G59" s="211">
        <v>2829500</v>
      </c>
      <c r="H59" s="196"/>
      <c r="I59" s="211">
        <v>697643</v>
      </c>
      <c r="J59" s="192"/>
      <c r="K59" s="211">
        <v>2829500</v>
      </c>
    </row>
    <row r="60" spans="2:11" ht="21.5" x14ac:dyDescent="0.65">
      <c r="B60" t="s">
        <v>114</v>
      </c>
      <c r="C60" s="96"/>
      <c r="D60" s="158"/>
      <c r="E60" s="211">
        <v>5434300</v>
      </c>
      <c r="F60" s="107"/>
      <c r="G60" s="211">
        <v>15222490</v>
      </c>
      <c r="H60" s="196"/>
      <c r="I60" s="211">
        <v>5434300</v>
      </c>
      <c r="J60" s="192"/>
      <c r="K60" s="211">
        <v>15222490</v>
      </c>
    </row>
    <row r="61" spans="2:11" ht="21.5" x14ac:dyDescent="0.65">
      <c r="B61" t="s">
        <v>261</v>
      </c>
      <c r="C61" s="96"/>
      <c r="D61" s="158"/>
      <c r="E61" s="211">
        <v>-5572580</v>
      </c>
      <c r="F61" s="107"/>
      <c r="G61" s="211">
        <v>-10091540</v>
      </c>
      <c r="H61" s="196"/>
      <c r="I61" s="211">
        <v>-5572580</v>
      </c>
      <c r="J61" s="192"/>
      <c r="K61" s="211">
        <v>-10091540</v>
      </c>
    </row>
    <row r="62" spans="2:11" ht="21.5" x14ac:dyDescent="0.65">
      <c r="B62" t="s">
        <v>115</v>
      </c>
      <c r="C62" s="96"/>
      <c r="D62" s="158"/>
      <c r="E62" s="211">
        <v>25829900</v>
      </c>
      <c r="F62" s="107"/>
      <c r="G62" s="211">
        <v>22153000</v>
      </c>
      <c r="H62" s="196"/>
      <c r="I62" s="211">
        <v>25829900</v>
      </c>
      <c r="J62" s="192"/>
      <c r="K62" s="211">
        <v>22153000</v>
      </c>
    </row>
    <row r="63" spans="2:11" ht="21.5" x14ac:dyDescent="0.65">
      <c r="B63" t="s">
        <v>267</v>
      </c>
      <c r="C63" s="96"/>
      <c r="D63" s="158"/>
      <c r="E63" s="211">
        <v>-10770700</v>
      </c>
      <c r="F63" s="107"/>
      <c r="G63" s="211">
        <v>-8427600</v>
      </c>
      <c r="H63" s="196"/>
      <c r="I63" s="211">
        <v>-10770700</v>
      </c>
      <c r="J63" s="192"/>
      <c r="K63" s="211">
        <v>-8427600</v>
      </c>
    </row>
    <row r="64" spans="2:11" ht="21" customHeight="1" x14ac:dyDescent="0.65">
      <c r="B64" t="s">
        <v>251</v>
      </c>
      <c r="C64" s="150">
        <v>9</v>
      </c>
      <c r="D64" s="158"/>
      <c r="E64" s="211">
        <v>-2014000</v>
      </c>
      <c r="F64" s="107"/>
      <c r="G64" s="211">
        <v>-784400</v>
      </c>
      <c r="H64" s="196"/>
      <c r="I64" s="211">
        <v>-2014000</v>
      </c>
      <c r="J64" s="196"/>
      <c r="K64" s="211">
        <v>-784400</v>
      </c>
    </row>
    <row r="65" spans="2:11" ht="21.5" x14ac:dyDescent="0.65">
      <c r="B65" t="s">
        <v>244</v>
      </c>
      <c r="C65" s="96"/>
      <c r="D65" s="158"/>
      <c r="E65" s="211">
        <v>-888930</v>
      </c>
      <c r="F65" s="107"/>
      <c r="G65" s="211">
        <v>-804614</v>
      </c>
      <c r="H65" s="196"/>
      <c r="I65" s="196">
        <v>-888930</v>
      </c>
      <c r="J65" s="192"/>
      <c r="K65" s="196">
        <v>-804614</v>
      </c>
    </row>
    <row r="66" spans="2:11" ht="21.5" x14ac:dyDescent="0.65">
      <c r="B66" t="s">
        <v>116</v>
      </c>
      <c r="C66" s="96"/>
      <c r="D66" s="158"/>
      <c r="E66" s="211">
        <v>-2509369</v>
      </c>
      <c r="F66" s="107"/>
      <c r="G66" s="211">
        <v>-1945656</v>
      </c>
      <c r="H66" s="196"/>
      <c r="I66" s="196">
        <v>-2509369</v>
      </c>
      <c r="J66" s="192"/>
      <c r="K66" s="196">
        <v>-1945656</v>
      </c>
    </row>
    <row r="67" spans="2:11" ht="22" x14ac:dyDescent="0.7">
      <c r="B67" s="13" t="s">
        <v>243</v>
      </c>
      <c r="C67" s="96"/>
      <c r="D67" s="158"/>
      <c r="E67" s="46">
        <f>SUM(E59:E66)</f>
        <v>10206264</v>
      </c>
      <c r="F67" s="145"/>
      <c r="G67" s="46">
        <f>SUM(G59:G66)</f>
        <v>18151180</v>
      </c>
      <c r="H67" s="145"/>
      <c r="I67" s="46">
        <f>SUM(I59:I66)</f>
        <v>10206264</v>
      </c>
      <c r="J67" s="145"/>
      <c r="K67" s="46">
        <f>SUM(K59:K66)</f>
        <v>18151180</v>
      </c>
    </row>
    <row r="68" spans="2:11" ht="22" x14ac:dyDescent="0.7">
      <c r="B68" s="13"/>
      <c r="C68" s="96"/>
      <c r="D68" s="158"/>
      <c r="E68" s="47"/>
      <c r="F68" s="145"/>
      <c r="G68" s="47"/>
      <c r="H68" s="145"/>
      <c r="I68" s="47"/>
      <c r="J68" s="145"/>
      <c r="K68" s="47"/>
    </row>
    <row r="69" spans="2:11" ht="22" x14ac:dyDescent="0.7">
      <c r="B69" s="13" t="s">
        <v>318</v>
      </c>
      <c r="C69" s="96"/>
      <c r="D69" s="158"/>
      <c r="E69" s="236">
        <f>SUM(E38,E56,E67)</f>
        <v>-411594</v>
      </c>
      <c r="F69" s="145"/>
      <c r="G69" s="155">
        <f>SUM(G38,G56,G67)</f>
        <v>2347467</v>
      </c>
      <c r="H69" s="145"/>
      <c r="I69" s="236">
        <f>SUM(I38,I56,I67)</f>
        <v>-394016</v>
      </c>
      <c r="J69" s="145"/>
      <c r="K69" s="155">
        <f>SUM(K38,K56,K67)</f>
        <v>2390341</v>
      </c>
    </row>
    <row r="70" spans="2:11" ht="21.5" x14ac:dyDescent="0.65">
      <c r="B70" s="40" t="s">
        <v>117</v>
      </c>
      <c r="C70" s="96"/>
      <c r="D70" s="158"/>
      <c r="E70" s="211">
        <v>3212862</v>
      </c>
      <c r="F70" s="107"/>
      <c r="G70" s="211">
        <v>1306300</v>
      </c>
      <c r="H70" s="196"/>
      <c r="I70" s="196">
        <v>2930049</v>
      </c>
      <c r="J70" s="192"/>
      <c r="K70" s="196">
        <v>1017777</v>
      </c>
    </row>
    <row r="71" spans="2:11" ht="22.5" thickBot="1" x14ac:dyDescent="0.75">
      <c r="B71" s="13" t="s">
        <v>316</v>
      </c>
      <c r="C71" s="96"/>
      <c r="D71" s="158"/>
      <c r="E71" s="240">
        <f>SUM(E69:E70)</f>
        <v>2801268</v>
      </c>
      <c r="F71" s="145"/>
      <c r="G71" s="156">
        <f>SUM(G69:G70)</f>
        <v>3653767</v>
      </c>
      <c r="H71" s="145"/>
      <c r="I71" s="240">
        <f>SUM(I69:I70)</f>
        <v>2536033</v>
      </c>
      <c r="J71" s="145"/>
      <c r="K71" s="156">
        <f>SUM(K69:K70)</f>
        <v>3408118</v>
      </c>
    </row>
    <row r="72" spans="2:11" s="177" customFormat="1" ht="22.5" thickTop="1" x14ac:dyDescent="0.7">
      <c r="B72" s="178"/>
      <c r="C72" s="179"/>
      <c r="D72" s="180"/>
      <c r="E72" s="281"/>
      <c r="F72" s="281"/>
      <c r="G72" s="281"/>
      <c r="H72" s="281"/>
      <c r="I72" s="281"/>
      <c r="J72" s="239"/>
      <c r="K72" s="239"/>
    </row>
    <row r="73" spans="2:11" ht="22" x14ac:dyDescent="0.7">
      <c r="B73" s="12" t="s">
        <v>118</v>
      </c>
    </row>
    <row r="74" spans="2:11" ht="21.5" x14ac:dyDescent="0.65">
      <c r="B74" t="s">
        <v>119</v>
      </c>
      <c r="E74" s="211">
        <v>37731</v>
      </c>
      <c r="G74" s="211">
        <v>13513</v>
      </c>
      <c r="H74" s="196"/>
      <c r="I74" s="196">
        <v>37731</v>
      </c>
      <c r="K74" s="196">
        <v>13513</v>
      </c>
    </row>
    <row r="75" spans="2:11" ht="22" customHeight="1" x14ac:dyDescent="0.7">
      <c r="E75" s="182"/>
      <c r="F75" s="183"/>
      <c r="G75" s="182"/>
      <c r="H75" s="183"/>
      <c r="I75" s="184"/>
      <c r="J75" s="183"/>
      <c r="K75" s="184"/>
    </row>
    <row r="76" spans="2:11" ht="22" customHeight="1" x14ac:dyDescent="0.65">
      <c r="E76" s="259"/>
      <c r="G76" s="259"/>
      <c r="I76" s="259"/>
      <c r="K76" s="7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3:G43"/>
    <mergeCell ref="I43:K43"/>
    <mergeCell ref="E47:K47"/>
    <mergeCell ref="E5:G5"/>
    <mergeCell ref="I5:K5"/>
    <mergeCell ref="E44:G44"/>
    <mergeCell ref="I44:K44"/>
    <mergeCell ref="E6:G6"/>
    <mergeCell ref="I6:K6"/>
    <mergeCell ref="E45:G45"/>
    <mergeCell ref="I45:K45"/>
  </mergeCells>
  <phoneticPr fontId="0" type="noConversion"/>
  <pageMargins left="0.8" right="0.8" top="0.48" bottom="0.5" header="0.5" footer="0.5"/>
  <pageSetup paperSize="9" scale="77" firstPageNumber="13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60" customWidth="1"/>
    <col min="2" max="2" width="1.8984375" style="3" customWidth="1"/>
    <col min="3" max="3" width="70" style="40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6"/>
      <c r="E1" s="96"/>
      <c r="F1" s="1"/>
      <c r="G1" s="1"/>
      <c r="H1" s="1"/>
      <c r="I1" s="1"/>
      <c r="J1" s="1"/>
      <c r="K1" s="1"/>
      <c r="L1" s="15" t="s">
        <v>120</v>
      </c>
    </row>
    <row r="2" spans="1:12" ht="23.25" customHeight="1" x14ac:dyDescent="0.7">
      <c r="C2" s="13" t="s">
        <v>121</v>
      </c>
      <c r="D2" s="2"/>
      <c r="E2" s="2"/>
      <c r="F2" s="157"/>
      <c r="G2" s="157"/>
      <c r="H2" s="157"/>
      <c r="I2" s="157"/>
      <c r="J2" s="157"/>
      <c r="K2" s="157"/>
      <c r="L2" s="50" t="s">
        <v>122</v>
      </c>
    </row>
    <row r="3" spans="1:12" ht="23" x14ac:dyDescent="0.7">
      <c r="C3" s="77" t="s">
        <v>123</v>
      </c>
      <c r="D3" s="82"/>
      <c r="E3" s="82"/>
      <c r="F3" s="82"/>
      <c r="G3" s="6"/>
      <c r="H3" s="6"/>
      <c r="I3" s="157"/>
      <c r="J3" s="157"/>
      <c r="K3" s="157"/>
      <c r="L3" s="157"/>
    </row>
    <row r="4" spans="1:12" ht="23.25" customHeight="1" x14ac:dyDescent="0.7">
      <c r="D4" s="2"/>
      <c r="E4" s="2"/>
      <c r="F4" s="292" t="s">
        <v>124</v>
      </c>
      <c r="G4" s="292"/>
      <c r="H4" s="292"/>
      <c r="I4" s="157"/>
      <c r="J4" s="292" t="s">
        <v>125</v>
      </c>
      <c r="K4" s="292"/>
      <c r="L4" s="292"/>
    </row>
    <row r="5" spans="1:12" ht="21.75" customHeight="1" x14ac:dyDescent="0.7">
      <c r="D5" s="2"/>
      <c r="E5" s="2"/>
      <c r="F5" s="290" t="s">
        <v>126</v>
      </c>
      <c r="G5" s="291"/>
      <c r="H5" s="291"/>
      <c r="I5" s="157"/>
      <c r="J5" s="290" t="s">
        <v>126</v>
      </c>
      <c r="K5" s="291"/>
      <c r="L5" s="291"/>
    </row>
    <row r="6" spans="1:12" ht="22" x14ac:dyDescent="0.7">
      <c r="D6" s="2"/>
      <c r="E6" s="2"/>
      <c r="F6" s="290" t="s">
        <v>127</v>
      </c>
      <c r="G6" s="290"/>
      <c r="H6" s="290"/>
      <c r="I6" s="157"/>
      <c r="J6" s="290" t="s">
        <v>127</v>
      </c>
      <c r="K6" s="290"/>
      <c r="L6" s="290"/>
    </row>
    <row r="7" spans="1:12" ht="23.25" customHeight="1" x14ac:dyDescent="0.65">
      <c r="A7" s="60" t="s">
        <v>52</v>
      </c>
      <c r="D7" s="96" t="s">
        <v>6</v>
      </c>
      <c r="E7" s="96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96"/>
      <c r="F8" s="2"/>
      <c r="G8" s="2"/>
      <c r="H8" s="16" t="s">
        <v>128</v>
      </c>
      <c r="I8" s="2"/>
      <c r="J8" s="2"/>
      <c r="K8" s="2"/>
      <c r="L8" s="16" t="s">
        <v>128</v>
      </c>
    </row>
    <row r="9" spans="1:12" ht="23.25" customHeight="1" x14ac:dyDescent="0.65">
      <c r="A9" s="62"/>
      <c r="C9" s="3"/>
      <c r="D9" s="96"/>
      <c r="E9" s="96"/>
      <c r="F9" s="289" t="s">
        <v>8</v>
      </c>
      <c r="G9" s="289"/>
      <c r="H9" s="289"/>
      <c r="I9" s="289"/>
      <c r="J9" s="289"/>
      <c r="K9" s="289"/>
      <c r="L9" s="289"/>
    </row>
    <row r="10" spans="1:12" ht="23.25" customHeight="1" x14ac:dyDescent="0.7">
      <c r="A10" s="62"/>
      <c r="C10" s="12" t="s">
        <v>53</v>
      </c>
      <c r="D10" s="96"/>
      <c r="E10" s="96"/>
      <c r="F10" s="96"/>
      <c r="G10" s="96"/>
      <c r="H10" s="96"/>
      <c r="I10" s="96"/>
      <c r="J10" s="96"/>
      <c r="K10" s="96"/>
      <c r="L10" s="96"/>
    </row>
    <row r="11" spans="1:12" ht="21.75" customHeight="1" x14ac:dyDescent="0.65">
      <c r="C11" s="40" t="s">
        <v>129</v>
      </c>
      <c r="D11" s="96">
        <v>11</v>
      </c>
      <c r="E11" s="96"/>
      <c r="F11" s="125">
        <v>22222</v>
      </c>
      <c r="G11"/>
      <c r="H11" s="125">
        <v>22222</v>
      </c>
      <c r="I11"/>
      <c r="J11" s="125">
        <v>22222</v>
      </c>
      <c r="K11"/>
      <c r="L11" s="125">
        <v>22222</v>
      </c>
    </row>
    <row r="12" spans="1:12" ht="21.75" customHeight="1" x14ac:dyDescent="0.65">
      <c r="C12" s="40" t="s">
        <v>130</v>
      </c>
      <c r="D12" s="96">
        <v>11</v>
      </c>
      <c r="E12" s="96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67"/>
      <c r="C13" s="73" t="s">
        <v>131</v>
      </c>
      <c r="D13" s="96"/>
      <c r="E13" s="96"/>
      <c r="F13" s="125">
        <v>123</v>
      </c>
      <c r="G13"/>
      <c r="H13" s="125">
        <v>123</v>
      </c>
      <c r="I13"/>
      <c r="J13" s="125">
        <v>123</v>
      </c>
      <c r="K13"/>
      <c r="L13" s="125">
        <v>123</v>
      </c>
    </row>
    <row r="14" spans="1:12" ht="21.75" customHeight="1" x14ac:dyDescent="0.7">
      <c r="A14" s="67" t="s">
        <v>56</v>
      </c>
      <c r="C14" s="13" t="s">
        <v>132</v>
      </c>
      <c r="D14" s="96"/>
      <c r="E14" s="96"/>
      <c r="F14" s="131">
        <v>22222</v>
      </c>
      <c r="G14" s="5"/>
      <c r="H14" s="131">
        <v>22222</v>
      </c>
      <c r="I14" s="5"/>
      <c r="J14" s="131">
        <v>22222</v>
      </c>
      <c r="K14" s="5"/>
      <c r="L14" s="131">
        <v>22222</v>
      </c>
    </row>
    <row r="15" spans="1:12" ht="21.75" customHeight="1" x14ac:dyDescent="0.65">
      <c r="C15" s="40" t="s">
        <v>133</v>
      </c>
      <c r="D15" s="96"/>
      <c r="E15" s="96"/>
      <c r="F15" s="132">
        <v>-123</v>
      </c>
      <c r="G15"/>
      <c r="H15" s="132">
        <v>-123</v>
      </c>
      <c r="I15"/>
      <c r="J15" s="132">
        <v>-123</v>
      </c>
      <c r="K15"/>
      <c r="L15" s="132">
        <v>-123</v>
      </c>
    </row>
    <row r="16" spans="1:12" ht="21.75" customHeight="1" x14ac:dyDescent="0.65">
      <c r="C16" s="40" t="s">
        <v>134</v>
      </c>
      <c r="D16" s="96"/>
      <c r="E16" s="96"/>
      <c r="F16" s="107">
        <v>-22222</v>
      </c>
      <c r="G16" s="107"/>
      <c r="H16" s="107">
        <v>-22222</v>
      </c>
      <c r="I16" s="107"/>
      <c r="J16" s="107">
        <v>-22222</v>
      </c>
      <c r="K16" s="107"/>
      <c r="L16" s="107">
        <v>-22222</v>
      </c>
    </row>
    <row r="17" spans="1:12" ht="21.75" customHeight="1" x14ac:dyDescent="0.7">
      <c r="C17" s="13" t="s">
        <v>135</v>
      </c>
      <c r="D17" s="96"/>
      <c r="E17" s="96"/>
      <c r="F17" s="131">
        <v>22222</v>
      </c>
      <c r="G17" s="5"/>
      <c r="H17" s="131">
        <v>22222</v>
      </c>
      <c r="I17" s="5"/>
      <c r="J17" s="131">
        <v>22222</v>
      </c>
      <c r="K17" s="5"/>
      <c r="L17" s="131">
        <v>22222</v>
      </c>
    </row>
    <row r="18" spans="1:12" ht="15" customHeight="1" x14ac:dyDescent="0.65">
      <c r="D18" s="96"/>
      <c r="E18" s="96"/>
      <c r="F18" s="125"/>
      <c r="G18"/>
      <c r="H18" s="125"/>
      <c r="I18"/>
      <c r="J18" s="125"/>
      <c r="K18"/>
      <c r="L18" s="125"/>
    </row>
    <row r="19" spans="1:12" ht="21.75" customHeight="1" x14ac:dyDescent="0.65">
      <c r="C19" s="53" t="s">
        <v>136</v>
      </c>
      <c r="D19" s="96"/>
      <c r="E19" s="96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 x14ac:dyDescent="0.65">
      <c r="C20" s="40" t="s">
        <v>137</v>
      </c>
      <c r="D20" s="96"/>
      <c r="E20" s="96"/>
      <c r="F20" s="125">
        <v>22222</v>
      </c>
      <c r="G20"/>
      <c r="H20" s="125">
        <v>22222</v>
      </c>
      <c r="I20"/>
      <c r="J20" s="125">
        <v>22222</v>
      </c>
      <c r="K20"/>
      <c r="L20" s="125">
        <v>22222</v>
      </c>
    </row>
    <row r="21" spans="1:12" ht="23.25" customHeight="1" x14ac:dyDescent="0.65">
      <c r="A21" s="62"/>
      <c r="C21" s="40" t="s">
        <v>138</v>
      </c>
      <c r="D21" s="96"/>
      <c r="E21" s="96"/>
      <c r="F21" s="132">
        <v>-123</v>
      </c>
      <c r="G21"/>
      <c r="H21" s="132">
        <v>-123</v>
      </c>
      <c r="I21"/>
      <c r="J21" s="132">
        <v>-123</v>
      </c>
      <c r="K21"/>
      <c r="L21" s="132">
        <v>-123</v>
      </c>
    </row>
    <row r="22" spans="1:12" ht="21.75" customHeight="1" x14ac:dyDescent="0.65">
      <c r="A22" s="62"/>
      <c r="C22" s="40" t="s">
        <v>139</v>
      </c>
      <c r="D22" s="96"/>
      <c r="E22" s="96"/>
      <c r="F22" s="48">
        <v>-22222</v>
      </c>
      <c r="G22"/>
      <c r="H22" s="48">
        <v>-22222</v>
      </c>
      <c r="I22"/>
      <c r="J22" s="48">
        <v>-22222</v>
      </c>
      <c r="K22"/>
      <c r="L22" s="48">
        <v>-22222</v>
      </c>
    </row>
    <row r="23" spans="1:12" ht="22" customHeight="1" x14ac:dyDescent="0.65">
      <c r="A23" s="62"/>
      <c r="C23" s="40" t="s">
        <v>140</v>
      </c>
      <c r="D23" s="96"/>
      <c r="E23" s="96"/>
      <c r="F23" s="132">
        <v>-123</v>
      </c>
      <c r="G23"/>
      <c r="H23" s="132">
        <v>-123</v>
      </c>
      <c r="I23"/>
      <c r="J23" s="132">
        <v>-123</v>
      </c>
      <c r="K23"/>
      <c r="L23" s="132">
        <v>-123</v>
      </c>
    </row>
    <row r="24" spans="1:12" ht="21.75" customHeight="1" x14ac:dyDescent="0.65">
      <c r="A24" s="67"/>
      <c r="C24" s="73" t="s">
        <v>141</v>
      </c>
      <c r="D24" s="96"/>
      <c r="E24" s="96"/>
      <c r="F24" s="133">
        <v>123</v>
      </c>
      <c r="G24"/>
      <c r="H24" s="133">
        <v>123</v>
      </c>
      <c r="I24"/>
      <c r="J24" s="133">
        <v>123</v>
      </c>
      <c r="K24"/>
      <c r="L24" s="133">
        <v>123</v>
      </c>
    </row>
    <row r="25" spans="1:12" ht="21.75" customHeight="1" x14ac:dyDescent="0.7">
      <c r="A25" s="67"/>
      <c r="C25" s="121" t="s">
        <v>61</v>
      </c>
      <c r="D25" s="96"/>
      <c r="E25" s="96"/>
      <c r="F25" s="131">
        <v>22222</v>
      </c>
      <c r="G25" s="5"/>
      <c r="H25" s="131">
        <v>22222</v>
      </c>
      <c r="I25" s="5"/>
      <c r="J25" s="131">
        <v>22222</v>
      </c>
      <c r="K25" s="5"/>
      <c r="L25" s="131">
        <v>22222</v>
      </c>
    </row>
    <row r="26" spans="1:12" ht="15" customHeight="1" x14ac:dyDescent="0.65">
      <c r="A26" s="67"/>
      <c r="D26" s="96"/>
      <c r="E26" s="96"/>
      <c r="F26" s="125"/>
      <c r="G26"/>
      <c r="H26" s="125"/>
      <c r="I26"/>
      <c r="J26" s="125"/>
      <c r="K26"/>
      <c r="L26" s="125"/>
    </row>
    <row r="27" spans="1:12" ht="21.75" customHeight="1" x14ac:dyDescent="0.65">
      <c r="A27" s="67" t="s">
        <v>142</v>
      </c>
      <c r="C27" s="73" t="s">
        <v>143</v>
      </c>
      <c r="D27" s="96"/>
      <c r="E27" s="96"/>
      <c r="F27" s="48"/>
      <c r="G27"/>
      <c r="H27" s="48"/>
      <c r="I27"/>
      <c r="J27" s="48"/>
      <c r="K27"/>
      <c r="L27" s="48"/>
    </row>
    <row r="28" spans="1:12" ht="21.75" customHeight="1" x14ac:dyDescent="0.65">
      <c r="A28" s="67"/>
      <c r="C28" s="73" t="s">
        <v>144</v>
      </c>
      <c r="D28" s="96"/>
      <c r="E28" s="96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 x14ac:dyDescent="0.65">
      <c r="A29" s="67" t="s">
        <v>145</v>
      </c>
      <c r="C29" s="73" t="s">
        <v>146</v>
      </c>
      <c r="D29" s="96"/>
      <c r="E29" s="96"/>
      <c r="F29" s="125">
        <v>22222</v>
      </c>
      <c r="G29"/>
      <c r="H29" s="125">
        <v>22222</v>
      </c>
      <c r="I29"/>
      <c r="J29" s="125">
        <v>22222</v>
      </c>
      <c r="K29"/>
      <c r="L29" s="125">
        <v>22222</v>
      </c>
    </row>
    <row r="30" spans="1:12" ht="21.75" customHeight="1" x14ac:dyDescent="0.65">
      <c r="A30" s="67" t="s">
        <v>62</v>
      </c>
      <c r="C30" s="73" t="s">
        <v>147</v>
      </c>
      <c r="D30" s="96"/>
      <c r="E30" s="96"/>
      <c r="F30" s="48"/>
      <c r="G30"/>
      <c r="H30" s="48"/>
      <c r="I30"/>
      <c r="J30" s="48"/>
      <c r="K30"/>
      <c r="L30" s="48"/>
    </row>
    <row r="31" spans="1:12" ht="21.75" customHeight="1" x14ac:dyDescent="0.65">
      <c r="A31" s="67"/>
      <c r="C31" s="73" t="s">
        <v>148</v>
      </c>
      <c r="D31" s="96"/>
      <c r="E31" s="96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 x14ac:dyDescent="0.7">
      <c r="A32" s="67"/>
      <c r="C32" s="73" t="s">
        <v>149</v>
      </c>
      <c r="D32" s="96"/>
      <c r="E32" s="96"/>
      <c r="F32" s="125">
        <v>22222</v>
      </c>
      <c r="G32"/>
      <c r="H32" s="125">
        <v>22222</v>
      </c>
      <c r="I32"/>
      <c r="J32" s="125">
        <v>22222</v>
      </c>
      <c r="K32"/>
      <c r="L32" s="125">
        <v>22222</v>
      </c>
    </row>
    <row r="33" spans="1:12" ht="22" customHeight="1" x14ac:dyDescent="0.65">
      <c r="A33" s="67" t="s">
        <v>63</v>
      </c>
      <c r="C33" s="40" t="s">
        <v>64</v>
      </c>
      <c r="D33" s="96"/>
      <c r="E33" s="96"/>
      <c r="F33" s="132">
        <v>-123</v>
      </c>
      <c r="G33"/>
      <c r="H33" s="132">
        <v>-123</v>
      </c>
      <c r="I33"/>
      <c r="J33" s="132">
        <v>-123</v>
      </c>
      <c r="K33"/>
      <c r="L33" s="132">
        <v>-123</v>
      </c>
    </row>
    <row r="34" spans="1:12" ht="22" customHeight="1" x14ac:dyDescent="0.65">
      <c r="A34" s="67" t="s">
        <v>65</v>
      </c>
      <c r="C34" s="73" t="s">
        <v>150</v>
      </c>
      <c r="D34" s="96"/>
      <c r="E34" s="96"/>
      <c r="F34" s="48"/>
      <c r="G34"/>
      <c r="H34" s="48"/>
      <c r="I34"/>
      <c r="J34" s="48"/>
      <c r="K34"/>
      <c r="L34" s="48"/>
    </row>
    <row r="35" spans="1:12" ht="22" customHeight="1" x14ac:dyDescent="0.65">
      <c r="A35" s="67"/>
      <c r="C35" s="73" t="s">
        <v>151</v>
      </c>
      <c r="D35" s="96"/>
      <c r="E35" s="96"/>
      <c r="F35" s="125">
        <v>22222</v>
      </c>
      <c r="G35"/>
      <c r="H35" s="125">
        <v>22222</v>
      </c>
      <c r="I35"/>
      <c r="J35" s="125">
        <v>22222</v>
      </c>
      <c r="K35"/>
      <c r="L35" s="125">
        <v>22222</v>
      </c>
    </row>
    <row r="36" spans="1:12" ht="22" customHeight="1" x14ac:dyDescent="0.65">
      <c r="A36" s="67" t="s">
        <v>152</v>
      </c>
      <c r="C36" s="73" t="s">
        <v>153</v>
      </c>
      <c r="E36" s="96"/>
      <c r="F36" s="125"/>
      <c r="G36"/>
      <c r="H36" s="125"/>
      <c r="I36"/>
      <c r="J36" s="126"/>
      <c r="K36"/>
      <c r="L36" s="126"/>
    </row>
    <row r="37" spans="1:12" ht="22" customHeight="1" x14ac:dyDescent="0.65">
      <c r="A37" s="67"/>
      <c r="C37" s="120" t="s">
        <v>154</v>
      </c>
      <c r="D37" s="96" t="s">
        <v>155</v>
      </c>
      <c r="E37" s="96"/>
      <c r="F37" s="125">
        <v>123</v>
      </c>
      <c r="G37"/>
      <c r="H37" s="125">
        <v>123</v>
      </c>
      <c r="I37"/>
      <c r="J37" s="125">
        <v>123</v>
      </c>
      <c r="K37"/>
      <c r="L37" s="125">
        <v>123</v>
      </c>
    </row>
    <row r="38" spans="1:12" ht="22" customHeight="1" x14ac:dyDescent="0.65">
      <c r="C38" s="73" t="s">
        <v>156</v>
      </c>
      <c r="D38" s="96"/>
      <c r="E38" s="96"/>
      <c r="F38" s="125">
        <v>22222</v>
      </c>
      <c r="G38"/>
      <c r="H38" s="125">
        <v>22222</v>
      </c>
      <c r="I38"/>
      <c r="J38" s="125">
        <v>22222</v>
      </c>
      <c r="K38"/>
      <c r="L38" s="125">
        <v>22222</v>
      </c>
    </row>
    <row r="39" spans="1:12" ht="22" customHeight="1" x14ac:dyDescent="0.65">
      <c r="A39" s="67" t="s">
        <v>66</v>
      </c>
      <c r="C39" s="73" t="s">
        <v>157</v>
      </c>
      <c r="D39" s="96"/>
      <c r="E39" s="96"/>
      <c r="F39"/>
      <c r="G39"/>
      <c r="H39"/>
      <c r="I39"/>
      <c r="J39"/>
      <c r="K39"/>
      <c r="L39"/>
    </row>
    <row r="40" spans="1:12" ht="22" customHeight="1" x14ac:dyDescent="0.65">
      <c r="A40" s="67"/>
      <c r="C40" s="73" t="s">
        <v>158</v>
      </c>
      <c r="D40" s="96"/>
      <c r="E40" s="96"/>
      <c r="F40" s="125">
        <v>123</v>
      </c>
      <c r="G40"/>
      <c r="H40" s="125">
        <v>123</v>
      </c>
      <c r="I40"/>
      <c r="J40" s="125">
        <v>123</v>
      </c>
      <c r="K40"/>
      <c r="L40" s="125">
        <v>123</v>
      </c>
    </row>
    <row r="41" spans="1:12" ht="22" customHeight="1" x14ac:dyDescent="0.65">
      <c r="A41" s="67" t="s">
        <v>67</v>
      </c>
      <c r="C41" s="73" t="s">
        <v>159</v>
      </c>
      <c r="D41" s="96"/>
      <c r="E41" s="96"/>
      <c r="F41" s="48"/>
      <c r="G41"/>
      <c r="H41" s="48"/>
      <c r="I41"/>
      <c r="J41" s="48"/>
      <c r="K41"/>
      <c r="L41" s="48"/>
    </row>
    <row r="42" spans="1:12" ht="22" customHeight="1" x14ac:dyDescent="0.65">
      <c r="A42" s="67"/>
      <c r="C42" s="73" t="s">
        <v>160</v>
      </c>
      <c r="D42" s="96"/>
      <c r="E42" s="96"/>
      <c r="F42" s="125">
        <v>22222</v>
      </c>
      <c r="G42"/>
      <c r="H42" s="125">
        <v>22222</v>
      </c>
      <c r="I42"/>
      <c r="J42" s="125">
        <v>22222</v>
      </c>
      <c r="K42"/>
      <c r="L42" s="125">
        <v>22222</v>
      </c>
    </row>
    <row r="43" spans="1:12" ht="22" customHeight="1" x14ac:dyDescent="0.65">
      <c r="A43" s="66" t="s">
        <v>68</v>
      </c>
      <c r="C43" s="73" t="s">
        <v>161</v>
      </c>
      <c r="D43" s="96"/>
      <c r="E43" s="96"/>
      <c r="F43" s="42">
        <v>123</v>
      </c>
      <c r="G43"/>
      <c r="H43" s="42">
        <v>123</v>
      </c>
      <c r="I43"/>
      <c r="J43" s="42">
        <v>123</v>
      </c>
      <c r="K43"/>
      <c r="L43" s="42">
        <v>123</v>
      </c>
    </row>
    <row r="44" spans="1:12" ht="22" customHeight="1" x14ac:dyDescent="0.7">
      <c r="A44" s="65" t="s">
        <v>69</v>
      </c>
      <c r="C44" s="13" t="s">
        <v>162</v>
      </c>
      <c r="D44" s="96"/>
      <c r="E44" s="96"/>
      <c r="F44" s="1">
        <v>22222</v>
      </c>
      <c r="G44" s="5"/>
      <c r="H44" s="15">
        <v>22222</v>
      </c>
      <c r="I44" s="5"/>
      <c r="J44" s="1">
        <v>22222</v>
      </c>
      <c r="K44" s="5"/>
      <c r="L44" s="1">
        <v>22222</v>
      </c>
    </row>
    <row r="45" spans="1:12" ht="22" customHeight="1" x14ac:dyDescent="0.65">
      <c r="A45" s="65" t="s">
        <v>71</v>
      </c>
      <c r="C45" s="40" t="s">
        <v>163</v>
      </c>
      <c r="D45" s="96">
        <v>14</v>
      </c>
      <c r="E45" s="96"/>
      <c r="F45" s="41">
        <v>123</v>
      </c>
      <c r="G45"/>
      <c r="H45" s="41">
        <v>123</v>
      </c>
      <c r="I45"/>
      <c r="J45" s="41">
        <v>123</v>
      </c>
      <c r="K45"/>
      <c r="L45" s="41">
        <v>123</v>
      </c>
    </row>
    <row r="46" spans="1:12" ht="21.75" customHeight="1" x14ac:dyDescent="0.7">
      <c r="A46" s="65" t="s">
        <v>69</v>
      </c>
      <c r="C46" s="13" t="s">
        <v>164</v>
      </c>
      <c r="D46" s="96"/>
      <c r="E46" s="96"/>
      <c r="F46" s="131">
        <v>22222</v>
      </c>
      <c r="G46" s="5"/>
      <c r="H46" s="131">
        <v>22222</v>
      </c>
      <c r="I46" s="5"/>
      <c r="J46" s="131">
        <v>22222</v>
      </c>
      <c r="K46" s="5"/>
      <c r="L46" s="131">
        <v>22222</v>
      </c>
    </row>
    <row r="47" spans="1:12" ht="21.75" customHeight="1" x14ac:dyDescent="0.65">
      <c r="A47" s="66" t="s">
        <v>165</v>
      </c>
      <c r="C47" s="40" t="s">
        <v>166</v>
      </c>
      <c r="D47" s="96">
        <v>12</v>
      </c>
      <c r="E47" s="96"/>
      <c r="F47" s="134" t="s">
        <v>11</v>
      </c>
      <c r="G47"/>
      <c r="H47" s="41">
        <v>-123</v>
      </c>
      <c r="I47"/>
      <c r="J47" s="134" t="s">
        <v>11</v>
      </c>
      <c r="K47"/>
      <c r="L47" s="42">
        <v>-123</v>
      </c>
    </row>
    <row r="48" spans="1:12" ht="21.75" customHeight="1" x14ac:dyDescent="0.7">
      <c r="A48" s="65" t="s">
        <v>72</v>
      </c>
      <c r="C48" s="13" t="s">
        <v>167</v>
      </c>
      <c r="D48" s="96"/>
      <c r="E48" s="96"/>
      <c r="F48" s="27">
        <v>22222</v>
      </c>
      <c r="G48" s="5"/>
      <c r="H48" s="27">
        <v>22222</v>
      </c>
      <c r="I48" s="5"/>
      <c r="J48" s="27">
        <v>22222</v>
      </c>
      <c r="K48" s="5"/>
      <c r="L48" s="27">
        <v>22222</v>
      </c>
    </row>
    <row r="49" spans="1:23" ht="15" customHeight="1" thickBot="1" x14ac:dyDescent="0.75">
      <c r="C49" s="13"/>
      <c r="D49" s="96"/>
      <c r="E49" s="96"/>
      <c r="F49" s="4"/>
      <c r="G49" s="5"/>
      <c r="H49" s="4"/>
      <c r="I49" s="5"/>
      <c r="J49" s="4"/>
      <c r="K49" s="5"/>
      <c r="L49" s="4"/>
    </row>
    <row r="50" spans="1:23" ht="19.5" customHeight="1" x14ac:dyDescent="0.7">
      <c r="A50" s="84"/>
      <c r="B50" s="110" t="s">
        <v>168</v>
      </c>
      <c r="C50" s="92"/>
      <c r="D50" s="99"/>
      <c r="E50" s="99"/>
      <c r="F50" s="100"/>
      <c r="G50" s="101"/>
      <c r="H50" s="100"/>
      <c r="I50" s="101"/>
      <c r="J50" s="100"/>
      <c r="K50" s="101"/>
      <c r="L50" s="102"/>
    </row>
    <row r="51" spans="1:23" ht="19.5" customHeight="1" x14ac:dyDescent="0.7">
      <c r="A51" s="97"/>
      <c r="B51" s="114" t="s">
        <v>169</v>
      </c>
      <c r="C51" s="109"/>
      <c r="D51" s="96"/>
      <c r="E51" s="96"/>
      <c r="F51" s="4"/>
      <c r="G51" s="5"/>
      <c r="H51" s="4"/>
      <c r="I51" s="5"/>
      <c r="J51" s="4"/>
      <c r="K51" s="5"/>
      <c r="L51" s="103"/>
      <c r="P51" s="18"/>
      <c r="Q51" s="18"/>
      <c r="R51" s="18"/>
      <c r="S51" s="18"/>
      <c r="T51" s="18"/>
      <c r="U51" s="18"/>
      <c r="V51" s="18"/>
      <c r="W51" s="18"/>
    </row>
    <row r="52" spans="1:23" ht="19.5" customHeight="1" thickBot="1" x14ac:dyDescent="0.75">
      <c r="A52" s="98"/>
      <c r="B52" s="115" t="s">
        <v>170</v>
      </c>
      <c r="C52" s="94"/>
      <c r="D52" s="88"/>
      <c r="E52" s="88"/>
      <c r="F52" s="89"/>
      <c r="G52" s="90"/>
      <c r="H52" s="89"/>
      <c r="I52" s="90"/>
      <c r="J52" s="89"/>
      <c r="K52" s="90"/>
      <c r="L52" s="91"/>
      <c r="O52" s="76"/>
      <c r="P52" s="76"/>
      <c r="Q52" s="76"/>
      <c r="R52" s="76"/>
      <c r="S52" s="76"/>
      <c r="T52" s="76"/>
      <c r="U52" s="76"/>
      <c r="V52" s="76"/>
      <c r="W52" s="76"/>
    </row>
    <row r="53" spans="1:23" ht="23.25" customHeight="1" x14ac:dyDescent="0.7">
      <c r="C53" s="13" t="str">
        <f>SFP!$B$1</f>
        <v>บริษัท เมืองไทย แคปปิตอล จำกัด (มหาชน) และบริษัทย่อย</v>
      </c>
      <c r="D53" s="96"/>
      <c r="E53" s="96"/>
      <c r="F53" s="1"/>
      <c r="G53" s="1"/>
      <c r="H53" s="1"/>
      <c r="I53" s="1"/>
      <c r="J53" s="1"/>
      <c r="K53" s="1"/>
      <c r="L53" s="1"/>
      <c r="P53" s="96"/>
      <c r="Q53" s="96"/>
      <c r="R53" s="4"/>
      <c r="S53" s="5"/>
      <c r="T53" s="4"/>
      <c r="U53" s="5"/>
      <c r="V53" s="4"/>
      <c r="W53" s="5"/>
    </row>
    <row r="54" spans="1:23" ht="23.25" customHeight="1" x14ac:dyDescent="0.7">
      <c r="C54" s="13" t="s">
        <v>171</v>
      </c>
      <c r="D54" s="2"/>
      <c r="E54" s="2"/>
      <c r="F54" s="157"/>
      <c r="G54" s="157"/>
      <c r="H54" s="157"/>
      <c r="I54" s="157"/>
      <c r="J54" s="157"/>
      <c r="K54" s="157"/>
      <c r="L54" s="157"/>
    </row>
    <row r="55" spans="1:23" ht="22.5" customHeight="1" x14ac:dyDescent="0.7">
      <c r="C55" s="77" t="s">
        <v>123</v>
      </c>
      <c r="D55" s="82"/>
      <c r="E55" s="82"/>
      <c r="F55" s="82"/>
      <c r="G55" s="6"/>
      <c r="H55" s="6"/>
      <c r="I55" s="157"/>
      <c r="J55" s="157"/>
      <c r="K55" s="157"/>
      <c r="L55" s="157"/>
    </row>
    <row r="56" spans="1:23" ht="18.75" customHeight="1" x14ac:dyDescent="0.7">
      <c r="D56" s="2"/>
      <c r="E56" s="2"/>
      <c r="F56" s="292" t="s">
        <v>124</v>
      </c>
      <c r="G56" s="292"/>
      <c r="H56" s="292"/>
      <c r="I56" s="157"/>
      <c r="J56" s="292" t="s">
        <v>125</v>
      </c>
      <c r="K56" s="292"/>
      <c r="L56" s="292"/>
    </row>
    <row r="57" spans="1:23" ht="21.75" customHeight="1" x14ac:dyDescent="0.7">
      <c r="D57" s="2"/>
      <c r="E57" s="2"/>
      <c r="F57" s="290" t="s">
        <v>126</v>
      </c>
      <c r="G57" s="291"/>
      <c r="H57" s="291"/>
      <c r="I57" s="157"/>
      <c r="J57" s="290" t="s">
        <v>126</v>
      </c>
      <c r="K57" s="291"/>
      <c r="L57" s="291"/>
    </row>
    <row r="58" spans="1:23" ht="22" x14ac:dyDescent="0.7">
      <c r="D58" s="2"/>
      <c r="E58" s="2"/>
      <c r="F58" s="290" t="s">
        <v>127</v>
      </c>
      <c r="G58" s="290"/>
      <c r="H58" s="290"/>
      <c r="I58" s="157"/>
      <c r="J58" s="290" t="s">
        <v>127</v>
      </c>
      <c r="K58" s="290"/>
      <c r="L58" s="290"/>
    </row>
    <row r="59" spans="1:23" ht="23.25" customHeight="1" x14ac:dyDescent="0.65">
      <c r="A59" s="60" t="s">
        <v>52</v>
      </c>
      <c r="D59" s="96" t="s">
        <v>6</v>
      </c>
      <c r="E59" s="96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96"/>
      <c r="F60" s="2"/>
      <c r="G60" s="2"/>
      <c r="H60" s="16" t="s">
        <v>128</v>
      </c>
      <c r="I60" s="2"/>
      <c r="J60" s="2"/>
      <c r="K60" s="2"/>
      <c r="L60" s="16" t="s">
        <v>128</v>
      </c>
    </row>
    <row r="61" spans="1:23" ht="23.25" customHeight="1" x14ac:dyDescent="0.65">
      <c r="D61" s="96"/>
      <c r="E61" s="96"/>
      <c r="F61" s="289" t="s">
        <v>8</v>
      </c>
      <c r="G61" s="289"/>
      <c r="H61" s="289"/>
      <c r="I61" s="289"/>
      <c r="J61" s="289"/>
      <c r="K61" s="289"/>
      <c r="L61" s="289"/>
    </row>
    <row r="62" spans="1:23" ht="18.75" customHeight="1" x14ac:dyDescent="0.7">
      <c r="A62" s="65" t="s">
        <v>74</v>
      </c>
      <c r="C62" s="143" t="s">
        <v>172</v>
      </c>
      <c r="D62" s="96"/>
      <c r="E62" s="96"/>
      <c r="F62" s="4"/>
      <c r="G62" s="5"/>
      <c r="H62" s="4"/>
      <c r="I62" s="5"/>
      <c r="J62" s="4"/>
      <c r="K62" s="5"/>
      <c r="L62" s="4"/>
    </row>
    <row r="63" spans="1:23" ht="21" customHeight="1" x14ac:dyDescent="0.7">
      <c r="A63" s="65" t="s">
        <v>75</v>
      </c>
      <c r="C63" s="12" t="s">
        <v>76</v>
      </c>
      <c r="D63" s="96"/>
      <c r="E63" s="96"/>
      <c r="F63" s="25"/>
      <c r="H63" s="25"/>
      <c r="J63" s="25"/>
      <c r="L63" s="25"/>
    </row>
    <row r="64" spans="1:23" ht="21" customHeight="1" x14ac:dyDescent="0.65">
      <c r="A64" s="65" t="s">
        <v>173</v>
      </c>
      <c r="C64" s="40" t="s">
        <v>174</v>
      </c>
      <c r="D64" s="96"/>
      <c r="E64" s="96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65" t="s">
        <v>77</v>
      </c>
      <c r="C65" s="73" t="s">
        <v>175</v>
      </c>
      <c r="D65" s="96"/>
      <c r="E65" s="96"/>
      <c r="F65" s="25">
        <v>22222</v>
      </c>
      <c r="H65" s="25">
        <v>22222</v>
      </c>
      <c r="J65" s="25">
        <v>22222</v>
      </c>
      <c r="L65" s="25">
        <v>22222</v>
      </c>
    </row>
    <row r="66" spans="1:12" ht="21" customHeight="1" x14ac:dyDescent="0.65">
      <c r="A66" s="295" t="s">
        <v>176</v>
      </c>
      <c r="C66" s="73" t="s">
        <v>177</v>
      </c>
      <c r="D66" s="96"/>
      <c r="E66" s="96"/>
      <c r="F66" s="75"/>
      <c r="H66" s="75"/>
      <c r="J66" s="75"/>
      <c r="L66" s="75"/>
    </row>
    <row r="67" spans="1:12" ht="21" customHeight="1" x14ac:dyDescent="0.65">
      <c r="A67" s="295"/>
      <c r="C67" s="73" t="s">
        <v>178</v>
      </c>
      <c r="D67" s="96"/>
      <c r="E67" s="96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35" t="s">
        <v>179</v>
      </c>
      <c r="C68" s="73" t="s">
        <v>180</v>
      </c>
      <c r="D68" s="96"/>
      <c r="E68" s="96"/>
      <c r="F68" s="25">
        <v>22222</v>
      </c>
      <c r="H68" s="25">
        <v>22222</v>
      </c>
      <c r="J68" s="25">
        <v>22222</v>
      </c>
      <c r="L68" s="25">
        <v>22222</v>
      </c>
    </row>
    <row r="69" spans="1:12" ht="21.65" customHeight="1" x14ac:dyDescent="0.65">
      <c r="A69" s="65" t="s">
        <v>152</v>
      </c>
      <c r="C69" s="73" t="s">
        <v>181</v>
      </c>
      <c r="E69" s="96"/>
      <c r="F69" s="25"/>
      <c r="H69" s="25"/>
      <c r="J69" s="69"/>
      <c r="L69" s="69"/>
    </row>
    <row r="70" spans="1:12" ht="21.65" customHeight="1" x14ac:dyDescent="0.65">
      <c r="A70" s="65"/>
      <c r="C70" s="120" t="s">
        <v>182</v>
      </c>
      <c r="D70" s="96" t="s">
        <v>155</v>
      </c>
      <c r="E70" s="96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65"/>
      <c r="C71" s="111" t="s">
        <v>183</v>
      </c>
      <c r="D71" s="96"/>
      <c r="E71" s="96"/>
      <c r="F71" s="25">
        <v>22222</v>
      </c>
      <c r="H71" s="25">
        <v>22222</v>
      </c>
      <c r="J71" s="25">
        <v>22222</v>
      </c>
      <c r="L71" s="25">
        <v>22222</v>
      </c>
    </row>
    <row r="72" spans="1:12" ht="21" customHeight="1" x14ac:dyDescent="0.7">
      <c r="A72" s="65" t="s">
        <v>78</v>
      </c>
      <c r="C72" s="40" t="s">
        <v>184</v>
      </c>
      <c r="D72" s="96"/>
      <c r="E72" s="96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67"/>
      <c r="C73" s="13" t="s">
        <v>79</v>
      </c>
      <c r="D73" s="96"/>
      <c r="E73" s="96"/>
      <c r="F73" s="27">
        <v>22222</v>
      </c>
      <c r="G73" s="5"/>
      <c r="H73" s="27">
        <v>22222</v>
      </c>
      <c r="I73" s="5"/>
      <c r="J73" s="27">
        <v>22222</v>
      </c>
      <c r="K73" s="5"/>
      <c r="L73" s="27">
        <v>22222</v>
      </c>
    </row>
    <row r="74" spans="1:12" ht="3" customHeight="1" x14ac:dyDescent="0.7">
      <c r="A74" s="67"/>
      <c r="C74" s="13"/>
      <c r="D74" s="96"/>
      <c r="E74" s="96"/>
      <c r="F74" s="4"/>
      <c r="G74" s="5"/>
      <c r="H74" s="4"/>
      <c r="I74" s="5"/>
      <c r="J74" s="4"/>
      <c r="K74" s="5"/>
      <c r="L74" s="4"/>
    </row>
    <row r="75" spans="1:12" ht="22" x14ac:dyDescent="0.7">
      <c r="A75" s="65" t="s">
        <v>80</v>
      </c>
      <c r="C75" s="12" t="s">
        <v>81</v>
      </c>
      <c r="D75" s="96"/>
      <c r="E75" s="96"/>
      <c r="F75" s="4"/>
      <c r="G75" s="5"/>
      <c r="H75" s="4"/>
      <c r="I75" s="5"/>
      <c r="J75" s="4"/>
      <c r="K75" s="5"/>
      <c r="L75" s="4"/>
    </row>
    <row r="76" spans="1:12" ht="22" x14ac:dyDescent="0.7">
      <c r="A76" s="65"/>
      <c r="C76" s="111" t="s">
        <v>185</v>
      </c>
      <c r="D76" s="96"/>
      <c r="E76" s="96"/>
      <c r="F76" s="4"/>
      <c r="G76" s="5"/>
      <c r="H76" s="4"/>
      <c r="I76" s="5"/>
      <c r="J76" s="4"/>
      <c r="K76" s="5"/>
      <c r="L76" s="4"/>
    </row>
    <row r="77" spans="1:12" ht="21.5" x14ac:dyDescent="0.65">
      <c r="A77" s="65"/>
      <c r="C77" s="111" t="s">
        <v>186</v>
      </c>
      <c r="D77" s="96"/>
      <c r="E77" s="96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67" t="s">
        <v>69</v>
      </c>
      <c r="C78" s="73" t="s">
        <v>187</v>
      </c>
      <c r="D78" s="96">
        <v>10</v>
      </c>
      <c r="E78" s="96"/>
      <c r="F78" s="25">
        <v>22222</v>
      </c>
      <c r="H78" s="25">
        <v>22222</v>
      </c>
      <c r="J78" s="25">
        <v>22222</v>
      </c>
      <c r="L78" s="25">
        <v>22222</v>
      </c>
    </row>
    <row r="79" spans="1:12" ht="21" customHeight="1" x14ac:dyDescent="0.65">
      <c r="A79" s="67" t="s">
        <v>69</v>
      </c>
      <c r="C79" s="40" t="s">
        <v>82</v>
      </c>
      <c r="D79" s="96"/>
      <c r="E79" s="96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67" t="s">
        <v>188</v>
      </c>
      <c r="C80" s="111" t="s">
        <v>189</v>
      </c>
      <c r="D80" s="96"/>
      <c r="E80" s="96"/>
    </row>
    <row r="81" spans="1:12" ht="21" customHeight="1" x14ac:dyDescent="0.65">
      <c r="A81" s="67"/>
      <c r="C81" s="111" t="s">
        <v>190</v>
      </c>
      <c r="D81" s="96"/>
      <c r="E81" s="96"/>
      <c r="F81" s="25">
        <v>22222</v>
      </c>
      <c r="H81" s="25">
        <v>22222</v>
      </c>
      <c r="J81" s="25">
        <v>22222</v>
      </c>
      <c r="L81" s="25">
        <v>22222</v>
      </c>
    </row>
    <row r="82" spans="1:12" ht="21" customHeight="1" x14ac:dyDescent="0.65">
      <c r="A82" s="67" t="s">
        <v>188</v>
      </c>
      <c r="C82" s="111" t="s">
        <v>191</v>
      </c>
      <c r="D82" s="96"/>
      <c r="E82" s="96"/>
      <c r="F82" s="25"/>
      <c r="H82" s="25"/>
      <c r="J82" s="25"/>
      <c r="L82" s="25"/>
    </row>
    <row r="83" spans="1:12" ht="21" customHeight="1" x14ac:dyDescent="0.65">
      <c r="A83" s="67"/>
      <c r="C83" s="111" t="s">
        <v>192</v>
      </c>
      <c r="D83" s="96"/>
      <c r="E83" s="96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67" t="s">
        <v>152</v>
      </c>
      <c r="C84" s="73" t="s">
        <v>181</v>
      </c>
      <c r="D84" s="96"/>
      <c r="E84" s="96"/>
      <c r="F84" s="25"/>
      <c r="H84" s="25"/>
      <c r="J84" s="69"/>
      <c r="L84" s="69"/>
    </row>
    <row r="85" spans="1:12" ht="21" customHeight="1" x14ac:dyDescent="0.65">
      <c r="A85" s="67"/>
      <c r="C85" s="120" t="s">
        <v>182</v>
      </c>
      <c r="D85" s="96" t="s">
        <v>155</v>
      </c>
      <c r="E85" s="96"/>
      <c r="F85" s="25">
        <v>22222</v>
      </c>
      <c r="H85" s="25">
        <v>22222</v>
      </c>
      <c r="J85" s="25">
        <v>22222</v>
      </c>
      <c r="L85" s="25">
        <v>22222</v>
      </c>
    </row>
    <row r="86" spans="1:12" ht="21" customHeight="1" x14ac:dyDescent="0.65">
      <c r="A86" s="67"/>
      <c r="C86" s="111" t="s">
        <v>183</v>
      </c>
      <c r="D86" s="96"/>
      <c r="E86" s="96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67" t="s">
        <v>78</v>
      </c>
      <c r="C87" s="40" t="s">
        <v>193</v>
      </c>
      <c r="D87" s="96"/>
      <c r="E87" s="96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67"/>
      <c r="C88" s="13" t="s">
        <v>83</v>
      </c>
      <c r="D88" s="96"/>
      <c r="E88" s="96"/>
      <c r="F88" s="27">
        <v>22222</v>
      </c>
      <c r="G88" s="5"/>
      <c r="H88" s="27">
        <v>22222</v>
      </c>
      <c r="I88" s="5"/>
      <c r="J88" s="27">
        <v>22222</v>
      </c>
      <c r="K88" s="5"/>
      <c r="L88" s="27">
        <v>22222</v>
      </c>
    </row>
    <row r="89" spans="1:12" s="5" customFormat="1" ht="21" customHeight="1" x14ac:dyDescent="0.7">
      <c r="A89" s="70" t="s">
        <v>84</v>
      </c>
      <c r="C89" s="13" t="s">
        <v>85</v>
      </c>
      <c r="D89" s="43"/>
      <c r="E89" s="43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 x14ac:dyDescent="0.75">
      <c r="A90" s="71" t="s">
        <v>86</v>
      </c>
      <c r="C90" s="13" t="s">
        <v>194</v>
      </c>
      <c r="D90" s="96"/>
      <c r="E90" s="96"/>
      <c r="F90" s="56">
        <v>22222</v>
      </c>
      <c r="G90" s="5"/>
      <c r="H90" s="56">
        <v>22222</v>
      </c>
      <c r="I90" s="5"/>
      <c r="J90" s="56">
        <v>22222</v>
      </c>
      <c r="K90" s="5"/>
      <c r="L90" s="56">
        <v>22222</v>
      </c>
    </row>
    <row r="91" spans="1:12" ht="9" customHeight="1" thickTop="1" x14ac:dyDescent="0.7">
      <c r="C91" s="13"/>
      <c r="D91" s="96"/>
      <c r="E91" s="96"/>
      <c r="F91" s="54"/>
      <c r="G91" s="22"/>
      <c r="H91" s="54"/>
      <c r="I91" s="22"/>
      <c r="J91" s="22"/>
      <c r="K91" s="22"/>
      <c r="L91" s="22"/>
    </row>
    <row r="92" spans="1:12" ht="21.65" customHeight="1" x14ac:dyDescent="0.7">
      <c r="A92" s="70" t="s">
        <v>72</v>
      </c>
      <c r="C92" s="13" t="s">
        <v>195</v>
      </c>
      <c r="D92" s="96"/>
      <c r="E92" s="96"/>
    </row>
    <row r="93" spans="1:12" ht="21.65" customHeight="1" x14ac:dyDescent="0.65">
      <c r="A93" s="70" t="s">
        <v>87</v>
      </c>
      <c r="C93" s="40" t="s">
        <v>88</v>
      </c>
      <c r="D93" s="96"/>
      <c r="E93" s="96"/>
      <c r="F93" s="55">
        <v>22222</v>
      </c>
      <c r="G93" s="19"/>
      <c r="H93" s="55">
        <v>22222</v>
      </c>
      <c r="I93" s="19"/>
      <c r="J93" s="19">
        <v>123</v>
      </c>
      <c r="K93" s="19"/>
      <c r="L93" s="19">
        <v>123</v>
      </c>
    </row>
    <row r="94" spans="1:12" ht="21.65" customHeight="1" x14ac:dyDescent="0.65">
      <c r="A94" s="70" t="s">
        <v>89</v>
      </c>
      <c r="C94" s="40" t="s">
        <v>90</v>
      </c>
      <c r="D94" s="96"/>
      <c r="E94" s="96"/>
      <c r="F94" s="122">
        <v>123</v>
      </c>
      <c r="G94" s="19"/>
      <c r="H94" s="122">
        <v>123</v>
      </c>
      <c r="I94" s="20"/>
      <c r="J94" s="26">
        <v>0</v>
      </c>
      <c r="L94" s="26">
        <v>0</v>
      </c>
    </row>
    <row r="95" spans="1:12" ht="21.65" customHeight="1" thickBot="1" x14ac:dyDescent="0.75">
      <c r="A95" s="70"/>
      <c r="C95" s="13"/>
      <c r="D95" s="96"/>
      <c r="E95" s="96"/>
      <c r="F95" s="21">
        <v>22222</v>
      </c>
      <c r="G95" s="22"/>
      <c r="H95" s="21">
        <v>22222</v>
      </c>
      <c r="I95" s="22"/>
      <c r="J95" s="23">
        <v>123</v>
      </c>
      <c r="K95" s="22"/>
      <c r="L95" s="23">
        <v>123</v>
      </c>
    </row>
    <row r="96" spans="1:12" ht="7.5" customHeight="1" thickTop="1" x14ac:dyDescent="0.7">
      <c r="A96" s="67"/>
      <c r="C96" s="13"/>
      <c r="D96" s="96"/>
      <c r="E96" s="96"/>
      <c r="F96" s="54"/>
      <c r="G96" s="22"/>
      <c r="H96" s="54"/>
      <c r="I96" s="22"/>
      <c r="J96" s="22"/>
      <c r="K96" s="22"/>
      <c r="L96" s="22"/>
    </row>
    <row r="97" spans="1:23" ht="21.65" customHeight="1" x14ac:dyDescent="0.7">
      <c r="A97" s="71" t="s">
        <v>86</v>
      </c>
      <c r="C97" s="13" t="s">
        <v>196</v>
      </c>
      <c r="D97" s="96"/>
      <c r="E97" s="96"/>
      <c r="F97" s="54"/>
      <c r="G97" s="22"/>
      <c r="H97" s="54"/>
      <c r="I97" s="22"/>
      <c r="J97" s="22"/>
      <c r="K97" s="22"/>
      <c r="L97" s="22"/>
    </row>
    <row r="98" spans="1:23" ht="21.65" customHeight="1" x14ac:dyDescent="0.65">
      <c r="A98" s="70" t="s">
        <v>91</v>
      </c>
      <c r="C98" s="40" t="s">
        <v>88</v>
      </c>
      <c r="D98" s="96"/>
      <c r="E98" s="96"/>
      <c r="F98" s="55">
        <v>22222</v>
      </c>
      <c r="G98" s="19"/>
      <c r="H98" s="55">
        <v>22222</v>
      </c>
      <c r="I98" s="19"/>
      <c r="J98" s="19">
        <v>123</v>
      </c>
      <c r="K98" s="19"/>
      <c r="L98" s="19">
        <v>123</v>
      </c>
    </row>
    <row r="99" spans="1:23" ht="21.65" customHeight="1" x14ac:dyDescent="0.65">
      <c r="A99" s="70" t="s">
        <v>92</v>
      </c>
      <c r="C99" s="40" t="s">
        <v>90</v>
      </c>
      <c r="D99" s="96"/>
      <c r="E99" s="96"/>
      <c r="F99" s="122">
        <v>123</v>
      </c>
      <c r="G99" s="19"/>
      <c r="H99" s="122">
        <v>123</v>
      </c>
      <c r="I99" s="20"/>
      <c r="J99" s="26">
        <v>0</v>
      </c>
      <c r="L99" s="26">
        <v>0</v>
      </c>
    </row>
    <row r="100" spans="1:23" ht="21.65" customHeight="1" thickBot="1" x14ac:dyDescent="0.75">
      <c r="A100" s="72"/>
      <c r="C100" s="13"/>
      <c r="D100" s="96"/>
      <c r="E100" s="96"/>
      <c r="F100" s="21">
        <v>22222</v>
      </c>
      <c r="G100" s="22"/>
      <c r="H100" s="21">
        <v>22222</v>
      </c>
      <c r="I100" s="22"/>
      <c r="J100" s="23">
        <v>123</v>
      </c>
      <c r="K100" s="22"/>
      <c r="L100" s="23">
        <v>123</v>
      </c>
    </row>
    <row r="101" spans="1:23" ht="9.75" customHeight="1" thickTop="1" thickBot="1" x14ac:dyDescent="0.75">
      <c r="D101" s="96"/>
      <c r="E101" s="96"/>
      <c r="F101" s="54"/>
      <c r="G101" s="22"/>
      <c r="H101" s="54"/>
      <c r="I101" s="22"/>
      <c r="J101" s="22"/>
      <c r="K101" s="22"/>
      <c r="L101" s="22"/>
    </row>
    <row r="102" spans="1:23" ht="21.75" customHeight="1" x14ac:dyDescent="0.65">
      <c r="A102" s="84"/>
      <c r="B102" s="85"/>
      <c r="C102" s="293" t="s">
        <v>197</v>
      </c>
      <c r="D102" s="293"/>
      <c r="E102" s="293"/>
      <c r="F102" s="293"/>
      <c r="G102" s="293"/>
      <c r="H102" s="293"/>
      <c r="I102" s="293"/>
      <c r="J102" s="293"/>
      <c r="K102" s="293"/>
      <c r="L102" s="294"/>
    </row>
    <row r="103" spans="1:23" ht="18" customHeight="1" thickBot="1" x14ac:dyDescent="0.7">
      <c r="A103" s="98"/>
      <c r="B103" s="87"/>
      <c r="C103" s="115" t="s">
        <v>198</v>
      </c>
      <c r="D103" s="116"/>
      <c r="E103" s="116"/>
      <c r="F103" s="116"/>
      <c r="G103" s="116"/>
      <c r="H103" s="116"/>
      <c r="I103" s="116"/>
      <c r="J103" s="116"/>
      <c r="K103" s="116"/>
      <c r="L103" s="119"/>
    </row>
    <row r="104" spans="1:23" ht="23.25" customHeight="1" x14ac:dyDescent="0.7">
      <c r="C104" s="13" t="str">
        <f>SFP!$B$1</f>
        <v>บริษัท เมืองไทย แคปปิตอล จำกัด (มหาชน) และบริษัทย่อย</v>
      </c>
      <c r="D104" s="96"/>
      <c r="E104" s="96"/>
      <c r="F104" s="1"/>
      <c r="G104" s="1"/>
      <c r="H104" s="1"/>
      <c r="I104" s="1"/>
      <c r="J104" s="1"/>
      <c r="K104" s="1"/>
      <c r="L104" s="1"/>
      <c r="P104" s="96"/>
      <c r="Q104" s="96"/>
      <c r="R104" s="4"/>
      <c r="S104" s="5"/>
      <c r="T104" s="4"/>
      <c r="U104" s="5"/>
      <c r="V104" s="4"/>
      <c r="W104" s="5"/>
    </row>
    <row r="105" spans="1:23" ht="23.25" customHeight="1" x14ac:dyDescent="0.7">
      <c r="C105" s="13" t="s">
        <v>171</v>
      </c>
      <c r="D105" s="2"/>
      <c r="E105" s="2"/>
      <c r="F105" s="157"/>
      <c r="G105" s="157"/>
      <c r="H105" s="157"/>
      <c r="I105" s="157"/>
      <c r="J105" s="157"/>
      <c r="K105" s="157"/>
      <c r="L105" s="157"/>
    </row>
    <row r="106" spans="1:23" ht="22.5" customHeight="1" x14ac:dyDescent="0.7">
      <c r="C106" s="77" t="s">
        <v>123</v>
      </c>
      <c r="D106" s="82"/>
      <c r="E106" s="82"/>
      <c r="F106" s="82"/>
      <c r="G106" s="6"/>
      <c r="H106" s="6"/>
      <c r="I106" s="157"/>
      <c r="J106" s="157"/>
      <c r="K106" s="157"/>
      <c r="L106" s="157"/>
    </row>
    <row r="107" spans="1:23" ht="18.75" customHeight="1" x14ac:dyDescent="0.7">
      <c r="D107" s="2"/>
      <c r="E107" s="2"/>
      <c r="F107" s="292" t="s">
        <v>124</v>
      </c>
      <c r="G107" s="292"/>
      <c r="H107" s="292"/>
      <c r="I107" s="157"/>
      <c r="J107" s="292" t="s">
        <v>125</v>
      </c>
      <c r="K107" s="292"/>
      <c r="L107" s="292"/>
    </row>
    <row r="108" spans="1:23" ht="21.75" customHeight="1" x14ac:dyDescent="0.7">
      <c r="D108" s="2"/>
      <c r="E108" s="2"/>
      <c r="F108" s="290" t="s">
        <v>126</v>
      </c>
      <c r="G108" s="291"/>
      <c r="H108" s="291"/>
      <c r="I108" s="157"/>
      <c r="J108" s="290" t="s">
        <v>126</v>
      </c>
      <c r="K108" s="291"/>
      <c r="L108" s="291"/>
    </row>
    <row r="109" spans="1:23" ht="22" x14ac:dyDescent="0.7">
      <c r="D109" s="2"/>
      <c r="E109" s="2"/>
      <c r="F109" s="290" t="s">
        <v>127</v>
      </c>
      <c r="G109" s="290"/>
      <c r="H109" s="290"/>
      <c r="I109" s="157"/>
      <c r="J109" s="290" t="s">
        <v>127</v>
      </c>
      <c r="K109" s="290"/>
      <c r="L109" s="290"/>
    </row>
    <row r="110" spans="1:23" ht="23.25" customHeight="1" x14ac:dyDescent="0.65">
      <c r="A110" s="60" t="s">
        <v>52</v>
      </c>
      <c r="D110" s="96" t="s">
        <v>6</v>
      </c>
      <c r="E110" s="96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96"/>
      <c r="F111" s="2"/>
      <c r="G111" s="2"/>
      <c r="H111" s="16" t="s">
        <v>128</v>
      </c>
      <c r="I111" s="2"/>
      <c r="J111" s="2"/>
      <c r="K111" s="2"/>
      <c r="L111" s="16" t="s">
        <v>128</v>
      </c>
    </row>
    <row r="112" spans="1:23" ht="23.25" customHeight="1" x14ac:dyDescent="0.65">
      <c r="D112" s="96"/>
      <c r="E112" s="96"/>
      <c r="F112" s="289" t="s">
        <v>8</v>
      </c>
      <c r="G112" s="289"/>
      <c r="H112" s="289"/>
      <c r="I112" s="289"/>
      <c r="J112" s="289"/>
      <c r="K112" s="289"/>
      <c r="L112" s="289"/>
    </row>
    <row r="113" spans="1:12" ht="21.65" customHeight="1" x14ac:dyDescent="0.7">
      <c r="A113" s="67" t="s">
        <v>93</v>
      </c>
      <c r="C113" s="13" t="s">
        <v>199</v>
      </c>
      <c r="D113" s="96"/>
      <c r="E113" s="96"/>
      <c r="F113" s="54"/>
      <c r="G113" s="22"/>
      <c r="H113" s="54"/>
      <c r="I113" s="22"/>
      <c r="J113" s="22"/>
      <c r="K113" s="22"/>
      <c r="L113" s="22"/>
    </row>
    <row r="114" spans="1:12" ht="21.65" customHeight="1" thickBot="1" x14ac:dyDescent="0.7">
      <c r="A114" s="67" t="s">
        <v>200</v>
      </c>
      <c r="C114" s="40" t="s">
        <v>201</v>
      </c>
      <c r="E114" s="96"/>
      <c r="F114" s="49">
        <v>4.4400000000000004</v>
      </c>
      <c r="G114"/>
      <c r="H114" s="49">
        <v>4.4400000000000004</v>
      </c>
      <c r="I114"/>
      <c r="J114" s="49">
        <v>4.4400000000000004</v>
      </c>
      <c r="K114"/>
      <c r="L114" s="49">
        <v>4.4400000000000004</v>
      </c>
    </row>
    <row r="115" spans="1:12" ht="21.65" customHeight="1" thickTop="1" thickBot="1" x14ac:dyDescent="0.7">
      <c r="A115" s="67" t="s">
        <v>202</v>
      </c>
      <c r="C115" s="40" t="s">
        <v>203</v>
      </c>
      <c r="D115" s="96"/>
      <c r="E115" s="96"/>
      <c r="F115" s="49">
        <v>2.2200000000000002</v>
      </c>
      <c r="G115"/>
      <c r="H115" s="49">
        <v>2.2200000000000002</v>
      </c>
      <c r="I115"/>
      <c r="J115" s="49">
        <v>2.2200000000000002</v>
      </c>
      <c r="K115"/>
      <c r="L115" s="49">
        <v>2.2200000000000002</v>
      </c>
    </row>
    <row r="116" spans="1:12" ht="12.75" customHeight="1" thickTop="1" x14ac:dyDescent="0.65">
      <c r="A116" s="67"/>
      <c r="C116" s="18"/>
      <c r="D116" s="96"/>
      <c r="E116" s="96"/>
    </row>
    <row r="117" spans="1:12" ht="21.65" customHeight="1" x14ac:dyDescent="0.7">
      <c r="A117" s="67" t="s">
        <v>93</v>
      </c>
      <c r="C117" s="13" t="s">
        <v>204</v>
      </c>
      <c r="D117" s="96"/>
      <c r="E117" s="96"/>
      <c r="F117" s="4"/>
      <c r="G117" s="5"/>
      <c r="H117" s="4"/>
      <c r="I117" s="5"/>
      <c r="J117" s="4"/>
      <c r="K117" s="5"/>
      <c r="L117" s="4"/>
    </row>
    <row r="118" spans="1:12" ht="21.65" customHeight="1" thickBot="1" x14ac:dyDescent="0.7">
      <c r="A118" s="67" t="s">
        <v>200</v>
      </c>
      <c r="C118" s="40" t="s">
        <v>201</v>
      </c>
      <c r="E118" s="96"/>
      <c r="F118" s="49">
        <v>4.4400000000000004</v>
      </c>
      <c r="G118"/>
      <c r="H118" s="49">
        <v>4.4400000000000004</v>
      </c>
      <c r="I118"/>
      <c r="J118" s="49">
        <v>4.4400000000000004</v>
      </c>
      <c r="K118"/>
      <c r="L118" s="49">
        <v>4.4400000000000004</v>
      </c>
    </row>
    <row r="119" spans="1:12" ht="21.65" customHeight="1" thickTop="1" thickBot="1" x14ac:dyDescent="0.7">
      <c r="A119" s="67" t="s">
        <v>202</v>
      </c>
      <c r="C119" s="40" t="s">
        <v>203</v>
      </c>
      <c r="D119" s="96"/>
      <c r="E119" s="96"/>
      <c r="F119" s="49">
        <v>2.2200000000000002</v>
      </c>
      <c r="G119"/>
      <c r="H119" s="49">
        <v>2.2200000000000002</v>
      </c>
      <c r="I119"/>
      <c r="J119" s="49">
        <v>2.2200000000000002</v>
      </c>
      <c r="K119"/>
      <c r="L119" s="49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37"/>
      <c r="B121" s="83"/>
      <c r="C121" s="138" t="s">
        <v>205</v>
      </c>
      <c r="D121" s="139"/>
      <c r="E121" s="139"/>
      <c r="F121" s="139"/>
      <c r="G121" s="139"/>
      <c r="H121" s="139"/>
      <c r="I121" s="139"/>
      <c r="J121" s="139"/>
      <c r="K121" s="139"/>
      <c r="L121" s="140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7" customFormat="1" ht="23.25" customHeight="1" x14ac:dyDescent="0.65">
      <c r="A192" s="60"/>
      <c r="B192" s="3"/>
      <c r="C192" s="40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61"/>
      <c r="B195" s="17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0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60" customWidth="1"/>
    <col min="2" max="2" width="1.8984375" style="3" customWidth="1"/>
    <col min="3" max="3" width="69.59765625" style="40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6"/>
      <c r="E1" s="96"/>
      <c r="F1" s="1"/>
      <c r="G1" s="1"/>
      <c r="H1" s="1"/>
      <c r="I1" s="1"/>
      <c r="J1" s="1"/>
      <c r="K1" s="1"/>
      <c r="L1" s="15" t="s">
        <v>206</v>
      </c>
    </row>
    <row r="2" spans="1:12" ht="23.25" customHeight="1" x14ac:dyDescent="0.7">
      <c r="C2" s="13" t="s">
        <v>207</v>
      </c>
      <c r="D2" s="2"/>
      <c r="E2" s="2"/>
      <c r="F2" s="157"/>
      <c r="G2" s="157"/>
      <c r="H2" s="157"/>
      <c r="I2" s="157"/>
      <c r="J2" s="157"/>
      <c r="K2" s="157"/>
      <c r="L2" s="50" t="s">
        <v>208</v>
      </c>
    </row>
    <row r="3" spans="1:12" ht="20.25" customHeight="1" x14ac:dyDescent="0.7">
      <c r="C3" s="77" t="s">
        <v>209</v>
      </c>
      <c r="D3" s="78"/>
      <c r="E3" s="78"/>
      <c r="F3" s="78"/>
      <c r="G3" s="79"/>
      <c r="H3" s="79"/>
      <c r="I3" s="80"/>
      <c r="J3" s="80"/>
      <c r="K3" s="80"/>
      <c r="L3" s="80"/>
    </row>
    <row r="4" spans="1:12" ht="23.25" customHeight="1" x14ac:dyDescent="0.7">
      <c r="D4" s="2"/>
      <c r="E4" s="2"/>
      <c r="F4" s="292" t="s">
        <v>124</v>
      </c>
      <c r="G4" s="292"/>
      <c r="H4" s="292"/>
      <c r="I4" s="157"/>
      <c r="J4" s="292" t="s">
        <v>125</v>
      </c>
      <c r="K4" s="292"/>
      <c r="L4" s="292"/>
    </row>
    <row r="5" spans="1:12" ht="21.75" customHeight="1" x14ac:dyDescent="0.7">
      <c r="D5" s="2"/>
      <c r="E5" s="2"/>
      <c r="F5" s="290" t="s">
        <v>126</v>
      </c>
      <c r="G5" s="291"/>
      <c r="H5" s="291"/>
      <c r="I5" s="157"/>
      <c r="J5" s="290" t="s">
        <v>126</v>
      </c>
      <c r="K5" s="291"/>
      <c r="L5" s="291"/>
    </row>
    <row r="6" spans="1:12" ht="22" x14ac:dyDescent="0.7">
      <c r="D6" s="2"/>
      <c r="E6" s="2"/>
      <c r="F6" s="290" t="s">
        <v>127</v>
      </c>
      <c r="G6" s="290"/>
      <c r="H6" s="290"/>
      <c r="I6" s="157"/>
      <c r="J6" s="290" t="s">
        <v>127</v>
      </c>
      <c r="K6" s="290"/>
      <c r="L6" s="290"/>
    </row>
    <row r="7" spans="1:12" ht="23.25" customHeight="1" x14ac:dyDescent="0.65">
      <c r="A7" s="60" t="s">
        <v>52</v>
      </c>
      <c r="D7" s="96" t="s">
        <v>6</v>
      </c>
      <c r="E7" s="96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96"/>
      <c r="F8" s="57"/>
      <c r="G8" s="57"/>
      <c r="H8" s="16" t="s">
        <v>128</v>
      </c>
      <c r="I8" s="158"/>
      <c r="J8" s="158"/>
      <c r="K8" s="158"/>
      <c r="L8" s="16" t="s">
        <v>128</v>
      </c>
    </row>
    <row r="9" spans="1:12" ht="23.25" customHeight="1" x14ac:dyDescent="0.65">
      <c r="A9" s="62"/>
      <c r="C9" s="3"/>
      <c r="D9" s="96"/>
      <c r="E9" s="96"/>
      <c r="F9" s="289" t="s">
        <v>8</v>
      </c>
      <c r="G9" s="289"/>
      <c r="H9" s="289"/>
      <c r="I9" s="289"/>
      <c r="J9" s="289"/>
      <c r="K9" s="289"/>
      <c r="L9" s="289"/>
    </row>
    <row r="10" spans="1:12" ht="22" x14ac:dyDescent="0.7">
      <c r="A10" s="62"/>
      <c r="C10" s="12" t="s">
        <v>53</v>
      </c>
      <c r="D10" s="96"/>
      <c r="E10" s="96"/>
      <c r="F10" s="96"/>
      <c r="G10" s="96"/>
      <c r="H10" s="96"/>
      <c r="I10" s="96"/>
      <c r="J10" s="96"/>
      <c r="K10" s="96"/>
      <c r="L10" s="96"/>
    </row>
    <row r="11" spans="1:12" ht="23.25" customHeight="1" x14ac:dyDescent="0.65">
      <c r="C11" s="40" t="s">
        <v>129</v>
      </c>
      <c r="D11" s="96">
        <v>11</v>
      </c>
      <c r="E11" s="96"/>
      <c r="F11" s="125">
        <v>22222</v>
      </c>
      <c r="G11"/>
      <c r="H11" s="125">
        <v>22222</v>
      </c>
      <c r="I11"/>
      <c r="J11" s="125">
        <v>22222</v>
      </c>
      <c r="K11"/>
      <c r="L11" s="125">
        <v>22222</v>
      </c>
    </row>
    <row r="12" spans="1:12" ht="21.75" customHeight="1" x14ac:dyDescent="0.65">
      <c r="C12" s="40" t="s">
        <v>130</v>
      </c>
      <c r="D12" s="96">
        <v>11</v>
      </c>
      <c r="E12" s="96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C13" s="73" t="s">
        <v>131</v>
      </c>
      <c r="D13" s="96"/>
      <c r="E13" s="96"/>
      <c r="F13" s="125">
        <v>123</v>
      </c>
      <c r="G13"/>
      <c r="H13" s="125">
        <v>123</v>
      </c>
      <c r="I13"/>
      <c r="J13" s="125">
        <v>123</v>
      </c>
      <c r="K13"/>
      <c r="L13" s="125">
        <v>123</v>
      </c>
    </row>
    <row r="14" spans="1:12" ht="21.75" customHeight="1" x14ac:dyDescent="0.65">
      <c r="C14" s="58" t="s">
        <v>136</v>
      </c>
      <c r="D14" s="96"/>
      <c r="E14" s="96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 x14ac:dyDescent="0.65">
      <c r="C15" t="s">
        <v>55</v>
      </c>
      <c r="D15" s="96"/>
      <c r="E15" s="96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 x14ac:dyDescent="0.7">
      <c r="A16" s="67" t="s">
        <v>56</v>
      </c>
      <c r="C16" s="13" t="s">
        <v>57</v>
      </c>
      <c r="D16" s="96"/>
      <c r="E16" s="96"/>
      <c r="F16" s="131">
        <v>22222</v>
      </c>
      <c r="G16" s="5"/>
      <c r="H16" s="131">
        <v>22222</v>
      </c>
      <c r="I16" s="5"/>
      <c r="J16" s="131">
        <v>22222</v>
      </c>
      <c r="K16" s="5"/>
      <c r="L16" s="131">
        <v>22222</v>
      </c>
    </row>
    <row r="17" spans="1:12" ht="7.5" customHeight="1" x14ac:dyDescent="0.7">
      <c r="D17" s="96"/>
      <c r="E17" s="96"/>
      <c r="F17" s="4"/>
      <c r="G17" s="5"/>
      <c r="H17" s="4"/>
      <c r="I17" s="5"/>
      <c r="J17" s="4"/>
      <c r="K17" s="5"/>
      <c r="L17" s="4"/>
    </row>
    <row r="18" spans="1:12" ht="21.75" customHeight="1" x14ac:dyDescent="0.7">
      <c r="C18" s="12" t="s">
        <v>210</v>
      </c>
      <c r="D18" s="96"/>
      <c r="E18" s="96"/>
      <c r="F18"/>
      <c r="G18"/>
      <c r="H18"/>
      <c r="I18"/>
      <c r="J18"/>
      <c r="K18"/>
      <c r="L18"/>
    </row>
    <row r="19" spans="1:12" ht="21.75" customHeight="1" x14ac:dyDescent="0.65">
      <c r="C19" s="40" t="s">
        <v>133</v>
      </c>
      <c r="D19" s="96"/>
      <c r="E19" s="96"/>
      <c r="F19" s="125">
        <v>22222</v>
      </c>
      <c r="G19"/>
      <c r="H19" s="125">
        <v>22222</v>
      </c>
      <c r="I19"/>
      <c r="J19" s="125">
        <v>22222</v>
      </c>
      <c r="K19"/>
      <c r="L19" s="125">
        <v>22222</v>
      </c>
    </row>
    <row r="20" spans="1:12" ht="21.75" customHeight="1" x14ac:dyDescent="0.65">
      <c r="A20" s="62"/>
      <c r="C20" s="40" t="s">
        <v>134</v>
      </c>
      <c r="D20" s="96"/>
      <c r="E20" s="96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 x14ac:dyDescent="0.65">
      <c r="A21" s="62"/>
      <c r="C21" s="40" t="s">
        <v>138</v>
      </c>
      <c r="D21" s="96"/>
      <c r="E21" s="96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 x14ac:dyDescent="0.65">
      <c r="A22" s="63"/>
      <c r="C22" s="40" t="s">
        <v>139</v>
      </c>
      <c r="D22" s="96"/>
      <c r="E22" s="96"/>
      <c r="F22" s="125">
        <v>22222</v>
      </c>
      <c r="G22"/>
      <c r="H22" s="125">
        <v>22222</v>
      </c>
      <c r="I22"/>
      <c r="J22" s="125">
        <v>22222</v>
      </c>
      <c r="K22"/>
      <c r="L22" s="125">
        <v>22222</v>
      </c>
    </row>
    <row r="23" spans="1:12" ht="21.75" customHeight="1" x14ac:dyDescent="0.65">
      <c r="C23" s="58" t="s">
        <v>211</v>
      </c>
      <c r="D23" s="96"/>
      <c r="E23" s="96"/>
      <c r="F23" s="125">
        <v>123</v>
      </c>
      <c r="G23"/>
      <c r="H23" s="125">
        <v>123</v>
      </c>
      <c r="I23"/>
      <c r="J23" s="125">
        <v>123</v>
      </c>
      <c r="K23"/>
      <c r="L23" s="125">
        <v>123</v>
      </c>
    </row>
    <row r="24" spans="1:12" ht="22" customHeight="1" x14ac:dyDescent="0.65">
      <c r="A24" s="62"/>
      <c r="C24" s="40" t="s">
        <v>212</v>
      </c>
      <c r="D24" s="96"/>
      <c r="E24" s="96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 x14ac:dyDescent="0.65">
      <c r="A25" s="62"/>
      <c r="C25" s="73" t="s">
        <v>141</v>
      </c>
      <c r="D25" s="96"/>
      <c r="E25" s="96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 x14ac:dyDescent="0.7">
      <c r="C26" s="13" t="s">
        <v>60</v>
      </c>
      <c r="D26" s="96"/>
      <c r="E26" s="96"/>
      <c r="F26" s="46">
        <v>22222</v>
      </c>
      <c r="G26" s="47"/>
      <c r="H26" s="46">
        <v>22222</v>
      </c>
      <c r="I26" s="47"/>
      <c r="J26" s="46">
        <v>22222</v>
      </c>
      <c r="K26" s="47"/>
      <c r="L26" s="46">
        <v>22222</v>
      </c>
    </row>
    <row r="27" spans="1:12" ht="9" customHeight="1" x14ac:dyDescent="0.7">
      <c r="C27" s="13"/>
      <c r="D27" s="96"/>
      <c r="E27" s="96"/>
      <c r="F27" s="47"/>
      <c r="G27" s="47"/>
      <c r="H27" s="47"/>
      <c r="I27" s="47"/>
      <c r="J27" s="47"/>
      <c r="K27" s="47"/>
      <c r="L27" s="47"/>
    </row>
    <row r="28" spans="1:12" ht="22" customHeight="1" x14ac:dyDescent="0.7">
      <c r="C28" s="121" t="s">
        <v>61</v>
      </c>
      <c r="D28" s="96"/>
      <c r="E28" s="96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 x14ac:dyDescent="0.65">
      <c r="A29" s="67" t="s">
        <v>142</v>
      </c>
      <c r="C29" s="73" t="s">
        <v>213</v>
      </c>
      <c r="D29" s="96"/>
      <c r="E29" s="96"/>
      <c r="F29" s="107"/>
      <c r="G29" s="107"/>
      <c r="H29" s="107"/>
      <c r="I29" s="107"/>
      <c r="J29" s="107"/>
      <c r="K29" s="107"/>
      <c r="L29" s="107"/>
    </row>
    <row r="30" spans="1:12" ht="23.25" customHeight="1" x14ac:dyDescent="0.65">
      <c r="A30" s="67"/>
      <c r="C30" s="73" t="s">
        <v>214</v>
      </c>
      <c r="D30" s="96"/>
      <c r="E30" s="96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67" t="s">
        <v>145</v>
      </c>
      <c r="C31" s="73" t="s">
        <v>146</v>
      </c>
      <c r="D31" s="96"/>
      <c r="E31" s="96"/>
      <c r="F31" s="125">
        <v>22222</v>
      </c>
      <c r="G31"/>
      <c r="H31" s="125">
        <v>22222</v>
      </c>
      <c r="I31"/>
      <c r="J31" s="125">
        <v>22222</v>
      </c>
      <c r="K31"/>
      <c r="L31" s="125">
        <v>22222</v>
      </c>
    </row>
    <row r="32" spans="1:12" ht="23.25" customHeight="1" x14ac:dyDescent="0.65">
      <c r="A32" s="67" t="s">
        <v>62</v>
      </c>
      <c r="C32" s="73" t="s">
        <v>147</v>
      </c>
      <c r="D32" s="96"/>
      <c r="E32" s="96"/>
      <c r="F32" s="48"/>
      <c r="G32"/>
      <c r="H32" s="48"/>
      <c r="I32"/>
      <c r="J32" s="48"/>
      <c r="K32"/>
      <c r="L32" s="48"/>
    </row>
    <row r="33" spans="1:12" ht="23.25" customHeight="1" x14ac:dyDescent="0.65">
      <c r="A33" s="67"/>
      <c r="C33" s="73" t="s">
        <v>148</v>
      </c>
      <c r="D33" s="96"/>
      <c r="E33" s="96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 x14ac:dyDescent="0.7">
      <c r="A34" s="67"/>
      <c r="C34" s="73" t="s">
        <v>149</v>
      </c>
      <c r="D34" s="96"/>
      <c r="E34" s="96"/>
      <c r="F34" s="125">
        <v>22222</v>
      </c>
      <c r="G34"/>
      <c r="H34" s="125">
        <v>22222</v>
      </c>
      <c r="I34"/>
      <c r="J34" s="125">
        <v>22222</v>
      </c>
      <c r="K34"/>
      <c r="L34" s="125">
        <v>22222</v>
      </c>
    </row>
    <row r="35" spans="1:12" ht="23.25" customHeight="1" x14ac:dyDescent="0.65">
      <c r="A35" s="67" t="s">
        <v>63</v>
      </c>
      <c r="C35" s="40" t="s">
        <v>64</v>
      </c>
      <c r="D35" s="96"/>
      <c r="E35" s="96"/>
      <c r="F35" s="132">
        <v>-123</v>
      </c>
      <c r="G35"/>
      <c r="H35" s="132">
        <v>-123</v>
      </c>
      <c r="I35"/>
      <c r="J35" s="132">
        <v>-123</v>
      </c>
      <c r="K35"/>
      <c r="L35" s="132">
        <v>-123</v>
      </c>
    </row>
    <row r="36" spans="1:12" ht="23.25" customHeight="1" x14ac:dyDescent="0.65">
      <c r="A36" s="67" t="s">
        <v>65</v>
      </c>
      <c r="C36" s="73" t="s">
        <v>150</v>
      </c>
      <c r="D36" s="96"/>
      <c r="E36" s="96"/>
      <c r="F36" s="48"/>
      <c r="G36"/>
      <c r="H36" s="48"/>
      <c r="I36"/>
      <c r="J36" s="48"/>
      <c r="K36"/>
      <c r="L36" s="48"/>
    </row>
    <row r="37" spans="1:12" ht="23.25" customHeight="1" x14ac:dyDescent="0.65">
      <c r="A37" s="67"/>
      <c r="C37" s="73" t="s">
        <v>151</v>
      </c>
      <c r="D37" s="96"/>
      <c r="E37" s="96"/>
      <c r="F37" s="125">
        <v>22222</v>
      </c>
      <c r="G37"/>
      <c r="H37" s="125">
        <v>22222</v>
      </c>
      <c r="I37"/>
      <c r="J37" s="125">
        <v>22222</v>
      </c>
      <c r="K37"/>
      <c r="L37" s="125">
        <v>22222</v>
      </c>
    </row>
    <row r="38" spans="1:12" ht="22" customHeight="1" x14ac:dyDescent="0.65">
      <c r="A38" s="67" t="s">
        <v>152</v>
      </c>
      <c r="C38" s="73" t="s">
        <v>153</v>
      </c>
      <c r="E38" s="96"/>
      <c r="F38" s="125"/>
      <c r="G38"/>
      <c r="H38" s="125"/>
      <c r="I38"/>
      <c r="J38" s="126"/>
      <c r="K38"/>
      <c r="L38" s="126"/>
    </row>
    <row r="39" spans="1:12" ht="22" customHeight="1" x14ac:dyDescent="0.65">
      <c r="A39" s="67"/>
      <c r="C39" s="120" t="s">
        <v>154</v>
      </c>
      <c r="D39" s="96" t="s">
        <v>155</v>
      </c>
      <c r="E39" s="96"/>
      <c r="F39" s="125">
        <v>123</v>
      </c>
      <c r="G39"/>
      <c r="H39" s="125">
        <v>123</v>
      </c>
      <c r="I39"/>
      <c r="J39" s="125">
        <v>123</v>
      </c>
      <c r="K39"/>
      <c r="L39" s="125">
        <v>123</v>
      </c>
    </row>
    <row r="40" spans="1:12" ht="22" customHeight="1" x14ac:dyDescent="0.65">
      <c r="C40" s="73" t="s">
        <v>156</v>
      </c>
      <c r="D40" s="96"/>
      <c r="E40" s="96"/>
      <c r="F40" s="125">
        <v>22222</v>
      </c>
      <c r="G40"/>
      <c r="H40" s="125">
        <v>22222</v>
      </c>
      <c r="I40"/>
      <c r="J40" s="125">
        <v>22222</v>
      </c>
      <c r="K40"/>
      <c r="L40" s="125">
        <v>22222</v>
      </c>
    </row>
    <row r="41" spans="1:12" ht="23.25" customHeight="1" x14ac:dyDescent="0.65">
      <c r="A41" s="67" t="s">
        <v>66</v>
      </c>
      <c r="C41" s="73" t="s">
        <v>157</v>
      </c>
      <c r="D41" s="96"/>
      <c r="E41" s="96"/>
      <c r="F41"/>
      <c r="G41"/>
      <c r="H41"/>
      <c r="I41"/>
      <c r="J41"/>
      <c r="K41"/>
      <c r="L41"/>
    </row>
    <row r="42" spans="1:12" ht="23.25" customHeight="1" x14ac:dyDescent="0.65">
      <c r="A42" s="67"/>
      <c r="C42" s="73" t="s">
        <v>158</v>
      </c>
      <c r="D42" s="96"/>
      <c r="E42" s="96"/>
      <c r="F42" s="125">
        <v>123</v>
      </c>
      <c r="G42"/>
      <c r="H42" s="125">
        <v>123</v>
      </c>
      <c r="I42"/>
      <c r="J42" s="125">
        <v>123</v>
      </c>
      <c r="K42"/>
      <c r="L42" s="125">
        <v>123</v>
      </c>
    </row>
    <row r="43" spans="1:12" ht="23.25" customHeight="1" x14ac:dyDescent="0.65">
      <c r="A43" s="67" t="s">
        <v>67</v>
      </c>
      <c r="C43" s="73" t="s">
        <v>159</v>
      </c>
      <c r="D43" s="96"/>
      <c r="E43" s="96"/>
      <c r="F43" s="48"/>
      <c r="G43"/>
      <c r="H43" s="48"/>
      <c r="I43"/>
      <c r="J43" s="48"/>
      <c r="K43"/>
      <c r="L43" s="48"/>
    </row>
    <row r="44" spans="1:12" ht="23.25" customHeight="1" x14ac:dyDescent="0.65">
      <c r="A44" s="67"/>
      <c r="C44" s="73" t="s">
        <v>160</v>
      </c>
      <c r="D44" s="96"/>
      <c r="E44" s="96"/>
      <c r="F44" s="125">
        <v>22222</v>
      </c>
      <c r="G44"/>
      <c r="H44" s="125">
        <v>22222</v>
      </c>
      <c r="I44"/>
      <c r="J44" s="125">
        <v>22222</v>
      </c>
      <c r="K44"/>
      <c r="L44" s="125">
        <v>22222</v>
      </c>
    </row>
    <row r="45" spans="1:12" ht="23.25" customHeight="1" x14ac:dyDescent="0.65">
      <c r="A45" s="66" t="s">
        <v>68</v>
      </c>
      <c r="C45" s="73" t="s">
        <v>161</v>
      </c>
      <c r="D45" s="96"/>
      <c r="E45" s="96"/>
      <c r="F45" s="42">
        <v>123</v>
      </c>
      <c r="G45"/>
      <c r="H45" s="42">
        <v>123</v>
      </c>
      <c r="I45"/>
      <c r="J45" s="42">
        <v>123</v>
      </c>
      <c r="K45"/>
      <c r="L45" s="42">
        <v>123</v>
      </c>
    </row>
    <row r="46" spans="1:12" ht="22" customHeight="1" x14ac:dyDescent="0.7">
      <c r="A46" s="65" t="s">
        <v>69</v>
      </c>
      <c r="C46" s="13" t="s">
        <v>162</v>
      </c>
      <c r="D46" s="96"/>
      <c r="E46" s="96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2" ht="21.75" customHeight="1" x14ac:dyDescent="0.65">
      <c r="A47" s="65" t="s">
        <v>71</v>
      </c>
      <c r="C47" s="40" t="s">
        <v>163</v>
      </c>
      <c r="D47" s="96">
        <v>14</v>
      </c>
      <c r="E47" s="96"/>
      <c r="F47" s="41">
        <v>123</v>
      </c>
      <c r="G47"/>
      <c r="H47" s="41">
        <v>123</v>
      </c>
      <c r="I47"/>
      <c r="J47" s="41">
        <v>123</v>
      </c>
      <c r="K47"/>
      <c r="L47" s="41">
        <v>123</v>
      </c>
    </row>
    <row r="48" spans="1:12" ht="21.75" customHeight="1" x14ac:dyDescent="0.7">
      <c r="A48" s="65" t="s">
        <v>69</v>
      </c>
      <c r="C48" s="13" t="s">
        <v>164</v>
      </c>
      <c r="D48" s="96"/>
      <c r="E48" s="96"/>
      <c r="F48" s="131">
        <v>22222</v>
      </c>
      <c r="G48" s="5"/>
      <c r="H48" s="131">
        <v>22222</v>
      </c>
      <c r="I48" s="5"/>
      <c r="J48" s="131">
        <v>22222</v>
      </c>
      <c r="K48" s="5"/>
      <c r="L48" s="131">
        <v>22222</v>
      </c>
    </row>
    <row r="49" spans="1:13" ht="21.75" customHeight="1" x14ac:dyDescent="0.65">
      <c r="A49" s="66" t="s">
        <v>215</v>
      </c>
      <c r="C49" s="40" t="s">
        <v>166</v>
      </c>
      <c r="D49" s="96">
        <v>12</v>
      </c>
      <c r="E49" s="96"/>
      <c r="F49" s="130">
        <v>0</v>
      </c>
      <c r="G49"/>
      <c r="H49" s="41">
        <v>-123</v>
      </c>
      <c r="I49"/>
      <c r="J49" s="130">
        <v>0</v>
      </c>
      <c r="K49"/>
      <c r="L49" s="42">
        <v>-123</v>
      </c>
    </row>
    <row r="50" spans="1:13" ht="21.75" customHeight="1" x14ac:dyDescent="0.7">
      <c r="A50" s="65" t="s">
        <v>72</v>
      </c>
      <c r="C50" s="13" t="s">
        <v>216</v>
      </c>
      <c r="D50" s="96"/>
      <c r="E50" s="96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13" ht="4.5" customHeight="1" x14ac:dyDescent="0.7">
      <c r="C51" s="13"/>
      <c r="D51" s="96"/>
      <c r="E51" s="96"/>
      <c r="F51" s="4"/>
      <c r="G51" s="5"/>
      <c r="H51" s="4"/>
      <c r="I51" s="5"/>
      <c r="J51" s="4"/>
      <c r="K51" s="5"/>
      <c r="L51" s="4"/>
    </row>
    <row r="52" spans="1:13" ht="9.65" customHeight="1" thickBot="1" x14ac:dyDescent="0.75">
      <c r="C52" s="13"/>
      <c r="D52" s="96"/>
      <c r="E52" s="96"/>
      <c r="F52" s="4"/>
      <c r="G52" s="5"/>
      <c r="H52" s="4"/>
      <c r="I52" s="5"/>
      <c r="J52" s="4"/>
      <c r="K52" s="5"/>
      <c r="L52" s="4"/>
    </row>
    <row r="53" spans="1:13" ht="21.5" x14ac:dyDescent="0.65">
      <c r="A53" s="84"/>
      <c r="B53" s="85"/>
      <c r="C53" s="296" t="s">
        <v>217</v>
      </c>
      <c r="D53" s="296"/>
      <c r="E53" s="296"/>
      <c r="F53" s="296"/>
      <c r="G53" s="296"/>
      <c r="H53" s="296"/>
      <c r="I53" s="296"/>
      <c r="J53" s="296"/>
      <c r="K53" s="296"/>
      <c r="L53" s="297"/>
      <c r="M53" s="59"/>
    </row>
    <row r="54" spans="1:13" ht="21.5" x14ac:dyDescent="0.65">
      <c r="A54" s="141"/>
      <c r="C54" s="298" t="s">
        <v>218</v>
      </c>
      <c r="D54" s="298"/>
      <c r="E54" s="298"/>
      <c r="F54" s="298"/>
      <c r="G54" s="298"/>
      <c r="H54" s="298"/>
      <c r="I54" s="298"/>
      <c r="J54" s="298"/>
      <c r="K54" s="298"/>
      <c r="L54" s="299"/>
      <c r="M54" s="59"/>
    </row>
    <row r="55" spans="1:13" ht="22.5" customHeight="1" thickBot="1" x14ac:dyDescent="0.7">
      <c r="A55" s="142"/>
      <c r="B55" s="87"/>
      <c r="C55" s="115" t="s">
        <v>170</v>
      </c>
      <c r="D55" s="105"/>
      <c r="E55" s="105"/>
      <c r="F55" s="105"/>
      <c r="G55" s="105"/>
      <c r="H55" s="105"/>
      <c r="I55" s="105"/>
      <c r="J55" s="105"/>
      <c r="K55" s="105"/>
      <c r="L55" s="106"/>
    </row>
    <row r="56" spans="1:13" ht="23.25" customHeight="1" x14ac:dyDescent="0.7">
      <c r="A56" s="70"/>
      <c r="C56" s="13" t="str">
        <f>SFP!$B$1</f>
        <v>บริษัท เมืองไทย แคปปิตอล จำกัด (มหาชน) และบริษัทย่อย</v>
      </c>
      <c r="D56" s="96"/>
      <c r="E56" s="96"/>
      <c r="F56" s="1"/>
      <c r="G56" s="1"/>
      <c r="H56" s="1"/>
      <c r="I56" s="1"/>
      <c r="J56" s="1"/>
      <c r="K56" s="1"/>
      <c r="L56" s="15"/>
    </row>
    <row r="57" spans="1:13" ht="23.25" customHeight="1" x14ac:dyDescent="0.7">
      <c r="A57" s="70"/>
      <c r="C57" s="13" t="s">
        <v>207</v>
      </c>
      <c r="D57" s="2"/>
      <c r="E57" s="2"/>
      <c r="F57" s="157"/>
      <c r="G57" s="157"/>
      <c r="H57" s="157"/>
      <c r="I57" s="157"/>
      <c r="J57" s="157"/>
      <c r="K57" s="157"/>
      <c r="L57" s="50"/>
    </row>
    <row r="58" spans="1:13" ht="20.25" customHeight="1" x14ac:dyDescent="0.7">
      <c r="A58" s="67"/>
      <c r="C58" s="77" t="s">
        <v>209</v>
      </c>
      <c r="D58" s="78"/>
      <c r="E58" s="78"/>
      <c r="F58" s="78"/>
      <c r="G58" s="79"/>
      <c r="H58" s="79"/>
      <c r="I58" s="80"/>
      <c r="J58" s="80"/>
      <c r="K58" s="80"/>
      <c r="L58" s="80"/>
    </row>
    <row r="59" spans="1:13" ht="23.25" customHeight="1" x14ac:dyDescent="0.7">
      <c r="A59" s="71"/>
      <c r="D59" s="2"/>
      <c r="E59" s="2"/>
      <c r="F59" s="292" t="s">
        <v>124</v>
      </c>
      <c r="G59" s="292"/>
      <c r="H59" s="292"/>
      <c r="I59" s="157"/>
      <c r="J59" s="292" t="s">
        <v>125</v>
      </c>
      <c r="K59" s="292"/>
      <c r="L59" s="292"/>
    </row>
    <row r="60" spans="1:13" ht="21.75" customHeight="1" x14ac:dyDescent="0.7">
      <c r="A60" s="70"/>
      <c r="D60" s="2"/>
      <c r="E60" s="2"/>
      <c r="F60" s="290" t="s">
        <v>126</v>
      </c>
      <c r="G60" s="291"/>
      <c r="H60" s="291"/>
      <c r="I60" s="157"/>
      <c r="J60" s="290" t="s">
        <v>126</v>
      </c>
      <c r="K60" s="291"/>
      <c r="L60" s="291"/>
    </row>
    <row r="61" spans="1:13" ht="22" x14ac:dyDescent="0.7">
      <c r="A61" s="70"/>
      <c r="D61" s="2"/>
      <c r="E61" s="2"/>
      <c r="F61" s="290" t="s">
        <v>127</v>
      </c>
      <c r="G61" s="290"/>
      <c r="H61" s="290"/>
      <c r="I61" s="157"/>
      <c r="J61" s="290" t="s">
        <v>127</v>
      </c>
      <c r="K61" s="290"/>
      <c r="L61" s="290"/>
    </row>
    <row r="62" spans="1:13" ht="23.25" customHeight="1" x14ac:dyDescent="0.65">
      <c r="A62" s="65" t="s">
        <v>52</v>
      </c>
      <c r="D62" s="96" t="s">
        <v>6</v>
      </c>
      <c r="E62" s="96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96"/>
      <c r="F63" s="57"/>
      <c r="G63" s="57"/>
      <c r="H63" s="16" t="s">
        <v>128</v>
      </c>
      <c r="I63" s="158"/>
      <c r="J63" s="158"/>
      <c r="K63" s="158"/>
      <c r="L63" s="16" t="s">
        <v>128</v>
      </c>
    </row>
    <row r="64" spans="1:13" ht="23.25" customHeight="1" x14ac:dyDescent="0.65">
      <c r="A64" s="62"/>
      <c r="C64" s="3"/>
      <c r="D64" s="96"/>
      <c r="E64" s="96"/>
      <c r="F64" s="289" t="s">
        <v>8</v>
      </c>
      <c r="G64" s="289"/>
      <c r="H64" s="289"/>
      <c r="I64" s="289"/>
      <c r="J64" s="289"/>
      <c r="K64" s="289"/>
      <c r="L64" s="289"/>
    </row>
    <row r="65" spans="1:13" ht="21.75" customHeight="1" x14ac:dyDescent="0.7">
      <c r="A65" s="70" t="s">
        <v>72</v>
      </c>
      <c r="C65" s="13" t="s">
        <v>195</v>
      </c>
      <c r="D65" s="96"/>
      <c r="E65" s="96"/>
      <c r="F65"/>
      <c r="G65"/>
      <c r="H65"/>
      <c r="I65"/>
      <c r="J65"/>
      <c r="K65"/>
      <c r="L65"/>
    </row>
    <row r="66" spans="1:13" ht="21.75" customHeight="1" x14ac:dyDescent="0.65">
      <c r="A66" s="70" t="s">
        <v>87</v>
      </c>
      <c r="C66" s="40" t="s">
        <v>88</v>
      </c>
      <c r="D66" s="96"/>
      <c r="E66" s="96"/>
      <c r="F66" s="127">
        <v>22222</v>
      </c>
      <c r="G66" s="76"/>
      <c r="H66" s="127">
        <v>22222</v>
      </c>
      <c r="I66" s="76"/>
      <c r="J66" s="76">
        <v>123</v>
      </c>
      <c r="K66" s="76"/>
      <c r="L66" s="76">
        <v>123</v>
      </c>
    </row>
    <row r="67" spans="1:13" ht="21.75" customHeight="1" x14ac:dyDescent="0.65">
      <c r="A67" s="70" t="s">
        <v>89</v>
      </c>
      <c r="C67" s="40" t="s">
        <v>90</v>
      </c>
      <c r="D67" s="96"/>
      <c r="E67" s="96"/>
      <c r="F67" s="128">
        <v>123</v>
      </c>
      <c r="G67" s="76"/>
      <c r="H67" s="128">
        <v>123</v>
      </c>
      <c r="I67" s="129"/>
      <c r="J67" s="130">
        <v>0</v>
      </c>
      <c r="K67"/>
      <c r="L67" s="130">
        <v>0</v>
      </c>
    </row>
    <row r="68" spans="1:13" ht="21.75" customHeight="1" thickBot="1" x14ac:dyDescent="0.75">
      <c r="A68" s="72"/>
      <c r="C68" s="13"/>
      <c r="D68" s="96"/>
      <c r="E68" s="96"/>
      <c r="F68" s="21">
        <v>22222</v>
      </c>
      <c r="G68" s="22"/>
      <c r="H68" s="21">
        <v>22222</v>
      </c>
      <c r="I68" s="22"/>
      <c r="J68" s="23">
        <v>123</v>
      </c>
      <c r="K68" s="22"/>
      <c r="L68" s="23">
        <v>123</v>
      </c>
    </row>
    <row r="69" spans="1:13" ht="4.5" customHeight="1" thickTop="1" x14ac:dyDescent="0.7">
      <c r="C69" s="13"/>
      <c r="D69" s="96"/>
      <c r="E69" s="96"/>
      <c r="F69" s="54"/>
      <c r="G69" s="22"/>
      <c r="H69" s="54"/>
      <c r="I69" s="22"/>
      <c r="J69" s="22"/>
      <c r="K69" s="22"/>
      <c r="L69" s="22"/>
    </row>
    <row r="70" spans="1:13" ht="20.25" customHeight="1" x14ac:dyDescent="0.7">
      <c r="A70" s="67" t="s">
        <v>93</v>
      </c>
      <c r="C70" s="13" t="s">
        <v>199</v>
      </c>
      <c r="D70" s="96"/>
      <c r="E70" s="96"/>
      <c r="F70" s="54"/>
      <c r="G70" s="22"/>
      <c r="H70" s="54"/>
      <c r="I70" s="22"/>
      <c r="J70" s="22"/>
      <c r="K70" s="22"/>
      <c r="L70" s="22"/>
    </row>
    <row r="71" spans="1:13" ht="22" thickBot="1" x14ac:dyDescent="0.7">
      <c r="A71" s="67" t="s">
        <v>200</v>
      </c>
      <c r="C71" s="40" t="s">
        <v>201</v>
      </c>
      <c r="E71" s="96"/>
      <c r="F71" s="49">
        <v>4.4400000000000004</v>
      </c>
      <c r="G71"/>
      <c r="H71" s="49">
        <v>4.4400000000000004</v>
      </c>
      <c r="I71"/>
      <c r="J71" s="49">
        <v>4.4400000000000004</v>
      </c>
      <c r="K71"/>
      <c r="L71" s="49">
        <v>4.4400000000000004</v>
      </c>
    </row>
    <row r="72" spans="1:13" ht="20.25" customHeight="1" thickTop="1" thickBot="1" x14ac:dyDescent="0.7">
      <c r="A72" s="67" t="s">
        <v>202</v>
      </c>
      <c r="C72" s="40" t="s">
        <v>203</v>
      </c>
      <c r="D72" s="96"/>
      <c r="E72" s="96"/>
      <c r="F72" s="49">
        <v>2.2200000000000002</v>
      </c>
      <c r="G72"/>
      <c r="H72" s="49">
        <v>2.2200000000000002</v>
      </c>
      <c r="I72"/>
      <c r="J72" s="49">
        <v>2.2200000000000002</v>
      </c>
      <c r="K72"/>
      <c r="L72" s="49">
        <v>2.2200000000000002</v>
      </c>
    </row>
    <row r="73" spans="1:13" ht="4.5" customHeight="1" thickTop="1" x14ac:dyDescent="0.65">
      <c r="A73" s="67"/>
      <c r="C73" s="18"/>
      <c r="D73" s="96"/>
      <c r="E73" s="96"/>
      <c r="F73"/>
      <c r="G73"/>
      <c r="H73"/>
      <c r="I73"/>
      <c r="J73"/>
      <c r="K73"/>
      <c r="L73"/>
    </row>
    <row r="74" spans="1:13" ht="22" x14ac:dyDescent="0.7">
      <c r="A74" s="67" t="s">
        <v>93</v>
      </c>
      <c r="C74" s="13" t="s">
        <v>204</v>
      </c>
      <c r="D74" s="96"/>
      <c r="E74" s="96"/>
      <c r="F74" s="4"/>
      <c r="G74" s="5"/>
      <c r="H74" s="4"/>
      <c r="I74" s="5"/>
      <c r="J74" s="4"/>
      <c r="K74" s="5"/>
      <c r="L74" s="4"/>
    </row>
    <row r="75" spans="1:13" ht="22" thickBot="1" x14ac:dyDescent="0.7">
      <c r="A75" s="67" t="s">
        <v>200</v>
      </c>
      <c r="C75" s="40" t="s">
        <v>201</v>
      </c>
      <c r="E75" s="96"/>
      <c r="F75" s="49">
        <v>4.4400000000000004</v>
      </c>
      <c r="G75"/>
      <c r="H75" s="49">
        <v>4.4400000000000004</v>
      </c>
      <c r="I75"/>
      <c r="J75" s="49">
        <v>4.4400000000000004</v>
      </c>
      <c r="K75"/>
      <c r="L75" s="49">
        <v>4.4400000000000004</v>
      </c>
    </row>
    <row r="76" spans="1:13" ht="22.5" thickTop="1" thickBot="1" x14ac:dyDescent="0.7">
      <c r="A76" s="67" t="s">
        <v>202</v>
      </c>
      <c r="C76" s="40" t="s">
        <v>203</v>
      </c>
      <c r="D76" s="96"/>
      <c r="E76" s="96"/>
      <c r="F76" s="49">
        <v>2.2200000000000002</v>
      </c>
      <c r="G76"/>
      <c r="H76" s="49">
        <v>2.2200000000000002</v>
      </c>
      <c r="I76"/>
      <c r="J76" s="49">
        <v>2.2200000000000002</v>
      </c>
      <c r="K76"/>
      <c r="L76" s="49">
        <v>2.2200000000000002</v>
      </c>
    </row>
    <row r="77" spans="1:13" ht="4.5" customHeight="1" thickTop="1" x14ac:dyDescent="0.65">
      <c r="A77" s="67"/>
      <c r="D77" s="96"/>
      <c r="E77" s="96"/>
      <c r="F77"/>
      <c r="G77"/>
      <c r="H77"/>
      <c r="I77"/>
      <c r="J77"/>
      <c r="K77"/>
      <c r="L77"/>
    </row>
    <row r="78" spans="1:13" ht="19.5" customHeight="1" thickBot="1" x14ac:dyDescent="0.7">
      <c r="A78" s="67"/>
      <c r="D78" s="96"/>
      <c r="E78" s="96"/>
      <c r="F78"/>
      <c r="G78"/>
      <c r="H78"/>
      <c r="I78"/>
      <c r="J78"/>
      <c r="K78"/>
      <c r="L78"/>
    </row>
    <row r="79" spans="1:13" ht="21.5" x14ac:dyDescent="0.65">
      <c r="A79" s="84"/>
      <c r="B79" s="85"/>
      <c r="C79" s="296" t="s">
        <v>219</v>
      </c>
      <c r="D79" s="296"/>
      <c r="E79" s="296"/>
      <c r="F79" s="296"/>
      <c r="G79" s="296"/>
      <c r="H79" s="296"/>
      <c r="I79" s="296"/>
      <c r="J79" s="296"/>
      <c r="K79" s="296"/>
      <c r="L79" s="297"/>
      <c r="M79" s="59"/>
    </row>
    <row r="80" spans="1:13" ht="22.5" customHeight="1" thickBot="1" x14ac:dyDescent="0.7">
      <c r="A80" s="104"/>
      <c r="B80" s="87"/>
      <c r="C80" s="115" t="s">
        <v>220</v>
      </c>
      <c r="D80" s="105"/>
      <c r="E80" s="105"/>
      <c r="F80" s="105"/>
      <c r="G80" s="105"/>
      <c r="H80" s="105"/>
      <c r="I80" s="105"/>
      <c r="J80" s="105"/>
      <c r="K80" s="105"/>
      <c r="L80" s="106"/>
    </row>
    <row r="81" spans="1:12" ht="23.25" customHeight="1" x14ac:dyDescent="0.7">
      <c r="C81" s="13" t="str">
        <f>SFP!$B$1</f>
        <v>บริษัท เมืองไทย แคปปิตอล จำกัด (มหาชน) และบริษัทย่อย</v>
      </c>
      <c r="D81" s="96"/>
      <c r="E81" s="96"/>
      <c r="F81" s="1"/>
      <c r="G81" s="1"/>
      <c r="H81" s="1"/>
      <c r="I81" s="1"/>
      <c r="J81" s="1"/>
      <c r="K81" s="1"/>
      <c r="L81" s="15"/>
    </row>
    <row r="82" spans="1:12" ht="23.25" customHeight="1" x14ac:dyDescent="0.7">
      <c r="C82" s="13" t="s">
        <v>171</v>
      </c>
      <c r="D82" s="2"/>
      <c r="E82" s="2"/>
      <c r="F82" s="157"/>
      <c r="G82" s="157"/>
      <c r="H82" s="157"/>
      <c r="I82" s="157"/>
      <c r="J82" s="157"/>
      <c r="K82" s="157"/>
      <c r="L82" s="157"/>
    </row>
    <row r="83" spans="1:12" ht="23" x14ac:dyDescent="0.7">
      <c r="C83" s="77" t="s">
        <v>209</v>
      </c>
      <c r="D83" s="82"/>
      <c r="E83" s="82"/>
      <c r="F83" s="82"/>
      <c r="G83" s="6"/>
      <c r="H83" s="6"/>
      <c r="I83" s="157"/>
      <c r="J83" s="157"/>
      <c r="K83" s="157"/>
      <c r="L83" s="157"/>
    </row>
    <row r="84" spans="1:12" ht="23.25" customHeight="1" x14ac:dyDescent="0.7">
      <c r="D84" s="2"/>
      <c r="E84" s="2"/>
      <c r="F84" s="292" t="s">
        <v>124</v>
      </c>
      <c r="G84" s="292"/>
      <c r="H84" s="292"/>
      <c r="I84" s="157"/>
      <c r="J84" s="292" t="s">
        <v>125</v>
      </c>
      <c r="K84" s="292"/>
      <c r="L84" s="292"/>
    </row>
    <row r="85" spans="1:12" ht="21.75" customHeight="1" x14ac:dyDescent="0.7">
      <c r="D85" s="2"/>
      <c r="E85" s="2"/>
      <c r="F85" s="290" t="s">
        <v>126</v>
      </c>
      <c r="G85" s="291"/>
      <c r="H85" s="291"/>
      <c r="I85" s="157"/>
      <c r="J85" s="290" t="s">
        <v>126</v>
      </c>
      <c r="K85" s="291"/>
      <c r="L85" s="291"/>
    </row>
    <row r="86" spans="1:12" ht="22" x14ac:dyDescent="0.7">
      <c r="D86" s="2"/>
      <c r="E86" s="2"/>
      <c r="F86" s="290" t="s">
        <v>127</v>
      </c>
      <c r="G86" s="290"/>
      <c r="H86" s="290"/>
      <c r="I86" s="157"/>
      <c r="J86" s="290" t="s">
        <v>127</v>
      </c>
      <c r="K86" s="290"/>
      <c r="L86" s="290"/>
    </row>
    <row r="87" spans="1:12" ht="23.25" customHeight="1" x14ac:dyDescent="0.65">
      <c r="A87" s="60" t="s">
        <v>52</v>
      </c>
      <c r="D87" s="96" t="s">
        <v>6</v>
      </c>
      <c r="E87" s="96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96"/>
      <c r="F88" s="2"/>
      <c r="G88" s="2"/>
      <c r="H88" s="16" t="s">
        <v>128</v>
      </c>
      <c r="I88" s="2"/>
      <c r="J88" s="2"/>
      <c r="K88" s="2"/>
      <c r="L88" s="16" t="s">
        <v>128</v>
      </c>
    </row>
    <row r="89" spans="1:12" ht="23.25" customHeight="1" x14ac:dyDescent="0.65">
      <c r="D89" s="96"/>
      <c r="E89" s="96"/>
      <c r="F89" s="289" t="s">
        <v>8</v>
      </c>
      <c r="G89" s="289"/>
      <c r="H89" s="289"/>
      <c r="I89" s="289"/>
      <c r="J89" s="289"/>
      <c r="K89" s="289"/>
      <c r="L89" s="289"/>
    </row>
    <row r="90" spans="1:12" ht="23.25" customHeight="1" x14ac:dyDescent="0.7">
      <c r="A90" s="62"/>
      <c r="C90" s="13" t="s">
        <v>221</v>
      </c>
      <c r="D90" s="96"/>
      <c r="E90" s="96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 x14ac:dyDescent="0.7">
      <c r="A91" s="62"/>
      <c r="C91" s="13"/>
      <c r="D91" s="96"/>
      <c r="E91" s="96"/>
      <c r="F91" s="4"/>
      <c r="G91" s="5"/>
      <c r="H91" s="4"/>
      <c r="I91" s="5"/>
      <c r="J91" s="4"/>
      <c r="K91" s="5"/>
      <c r="L91" s="4"/>
    </row>
    <row r="92" spans="1:12" ht="23.25" customHeight="1" x14ac:dyDescent="0.7">
      <c r="A92" s="65" t="s">
        <v>74</v>
      </c>
      <c r="C92" s="13" t="s">
        <v>222</v>
      </c>
      <c r="D92" s="96"/>
      <c r="E92" s="96"/>
      <c r="F92" s="4"/>
      <c r="G92" s="5"/>
      <c r="H92" s="4"/>
      <c r="I92" s="5"/>
      <c r="J92" s="4"/>
      <c r="K92" s="5"/>
      <c r="L92" s="4"/>
    </row>
    <row r="93" spans="1:12" ht="21" customHeight="1" x14ac:dyDescent="0.7">
      <c r="A93" s="65" t="s">
        <v>75</v>
      </c>
      <c r="C93" s="12" t="s">
        <v>76</v>
      </c>
      <c r="D93" s="96"/>
      <c r="E93" s="96"/>
      <c r="F93" s="25"/>
      <c r="H93" s="25"/>
      <c r="J93" s="25"/>
      <c r="L93" s="25"/>
    </row>
    <row r="94" spans="1:12" ht="21" customHeight="1" x14ac:dyDescent="0.65">
      <c r="A94" s="65" t="s">
        <v>173</v>
      </c>
      <c r="C94" s="40" t="s">
        <v>174</v>
      </c>
      <c r="D94" s="96"/>
      <c r="E94" s="96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 x14ac:dyDescent="0.65">
      <c r="A95" s="65" t="s">
        <v>77</v>
      </c>
      <c r="C95" s="73" t="s">
        <v>175</v>
      </c>
      <c r="D95" s="96"/>
      <c r="E95" s="96"/>
      <c r="F95" s="125">
        <v>22222</v>
      </c>
      <c r="G95"/>
      <c r="H95" s="125">
        <v>22222</v>
      </c>
      <c r="I95"/>
      <c r="J95" s="125">
        <v>22222</v>
      </c>
      <c r="K95"/>
      <c r="L95" s="125">
        <v>22222</v>
      </c>
    </row>
    <row r="96" spans="1:12" ht="21.65" customHeight="1" x14ac:dyDescent="0.65">
      <c r="A96" s="295" t="s">
        <v>176</v>
      </c>
      <c r="C96" s="73" t="s">
        <v>177</v>
      </c>
      <c r="D96" s="96"/>
      <c r="E96" s="96"/>
      <c r="F96" s="75"/>
      <c r="G96"/>
      <c r="H96" s="75"/>
      <c r="I96"/>
      <c r="J96" s="75"/>
      <c r="K96"/>
      <c r="L96" s="75"/>
    </row>
    <row r="97" spans="1:12" ht="21.65" customHeight="1" x14ac:dyDescent="0.65">
      <c r="A97" s="295"/>
      <c r="C97" s="73" t="s">
        <v>178</v>
      </c>
      <c r="D97" s="96"/>
      <c r="E97" s="96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 x14ac:dyDescent="0.65">
      <c r="A98" s="118" t="s">
        <v>179</v>
      </c>
      <c r="C98" s="73" t="s">
        <v>180</v>
      </c>
      <c r="D98" s="96"/>
      <c r="E98" s="96"/>
      <c r="F98" s="125">
        <v>22222</v>
      </c>
      <c r="G98"/>
      <c r="H98" s="125">
        <v>22222</v>
      </c>
      <c r="I98"/>
      <c r="J98" s="125">
        <v>22222</v>
      </c>
      <c r="K98"/>
      <c r="L98" s="125">
        <v>22222</v>
      </c>
    </row>
    <row r="99" spans="1:12" ht="21" customHeight="1" x14ac:dyDescent="0.65">
      <c r="A99" s="65" t="s">
        <v>152</v>
      </c>
      <c r="C99" s="73" t="s">
        <v>181</v>
      </c>
      <c r="E99" s="96"/>
      <c r="F99" s="125"/>
      <c r="G99"/>
      <c r="H99" s="125"/>
      <c r="I99"/>
      <c r="J99" s="126"/>
      <c r="K99"/>
      <c r="L99" s="126"/>
    </row>
    <row r="100" spans="1:12" ht="21" customHeight="1" x14ac:dyDescent="0.65">
      <c r="A100" s="65"/>
      <c r="C100" s="73" t="s">
        <v>182</v>
      </c>
      <c r="D100" s="96" t="s">
        <v>155</v>
      </c>
      <c r="E100" s="96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 x14ac:dyDescent="0.65">
      <c r="A101" s="65"/>
      <c r="C101" s="111" t="s">
        <v>183</v>
      </c>
      <c r="D101" s="96"/>
      <c r="E101" s="96"/>
      <c r="F101" s="125">
        <v>22222</v>
      </c>
      <c r="G101"/>
      <c r="H101" s="125">
        <v>22222</v>
      </c>
      <c r="I101"/>
      <c r="J101" s="125">
        <v>22222</v>
      </c>
      <c r="K101"/>
      <c r="L101" s="125">
        <v>22222</v>
      </c>
    </row>
    <row r="102" spans="1:12" ht="21" customHeight="1" x14ac:dyDescent="0.7">
      <c r="A102" s="65" t="s">
        <v>78</v>
      </c>
      <c r="C102" s="40" t="s">
        <v>223</v>
      </c>
      <c r="D102" s="96"/>
      <c r="E102" s="96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 x14ac:dyDescent="0.7">
      <c r="A103" s="67"/>
      <c r="C103" s="13" t="s">
        <v>79</v>
      </c>
      <c r="D103" s="96"/>
      <c r="E103" s="96"/>
      <c r="F103" s="27">
        <v>22222</v>
      </c>
      <c r="G103" s="5"/>
      <c r="H103" s="27">
        <v>22222</v>
      </c>
      <c r="I103" s="5"/>
      <c r="J103" s="27">
        <v>22222</v>
      </c>
      <c r="K103" s="5"/>
      <c r="L103" s="27">
        <v>22222</v>
      </c>
    </row>
    <row r="104" spans="1:12" ht="21" customHeight="1" x14ac:dyDescent="0.7">
      <c r="A104" s="67"/>
      <c r="C104" s="13"/>
      <c r="D104" s="96"/>
      <c r="E104" s="96"/>
      <c r="F104" s="4"/>
      <c r="G104" s="5"/>
      <c r="H104" s="4"/>
      <c r="I104" s="5"/>
      <c r="J104" s="4"/>
      <c r="K104" s="5"/>
      <c r="L104" s="4"/>
    </row>
    <row r="105" spans="1:12" ht="22" x14ac:dyDescent="0.7">
      <c r="A105" s="65" t="s">
        <v>80</v>
      </c>
      <c r="C105" s="12" t="s">
        <v>81</v>
      </c>
      <c r="D105" s="96"/>
      <c r="E105" s="96"/>
      <c r="F105" s="4"/>
      <c r="G105" s="5"/>
      <c r="H105" s="4"/>
      <c r="I105" s="5"/>
      <c r="J105" s="4"/>
      <c r="K105" s="5"/>
      <c r="L105" s="4"/>
    </row>
    <row r="106" spans="1:12" ht="22" x14ac:dyDescent="0.7">
      <c r="A106" s="65"/>
      <c r="C106" s="111" t="s">
        <v>185</v>
      </c>
      <c r="D106" s="96"/>
      <c r="E106" s="96"/>
      <c r="F106" s="4"/>
      <c r="G106" s="5"/>
      <c r="H106" s="4"/>
      <c r="I106" s="5"/>
      <c r="J106" s="4"/>
      <c r="K106" s="5"/>
      <c r="L106" s="4"/>
    </row>
    <row r="107" spans="1:12" ht="21.5" x14ac:dyDescent="0.65">
      <c r="A107" s="65"/>
      <c r="C107" s="111" t="s">
        <v>186</v>
      </c>
      <c r="D107" s="96"/>
      <c r="E107" s="96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 x14ac:dyDescent="0.65">
      <c r="A108" s="67" t="s">
        <v>69</v>
      </c>
      <c r="C108" s="73" t="s">
        <v>187</v>
      </c>
      <c r="D108" s="96">
        <v>10</v>
      </c>
      <c r="E108" s="96"/>
      <c r="F108" s="125">
        <v>22222</v>
      </c>
      <c r="G108"/>
      <c r="H108" s="125">
        <v>22222</v>
      </c>
      <c r="I108"/>
      <c r="J108" s="125">
        <v>22222</v>
      </c>
      <c r="K108"/>
      <c r="L108" s="125">
        <v>22222</v>
      </c>
    </row>
    <row r="109" spans="1:12" ht="21.5" x14ac:dyDescent="0.65">
      <c r="A109" s="67" t="s">
        <v>69</v>
      </c>
      <c r="C109" s="40" t="s">
        <v>82</v>
      </c>
      <c r="D109" s="96"/>
      <c r="E109" s="96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 x14ac:dyDescent="0.65">
      <c r="A110" s="67" t="s">
        <v>188</v>
      </c>
      <c r="C110" s="111" t="s">
        <v>189</v>
      </c>
      <c r="D110" s="96"/>
      <c r="E110" s="96"/>
      <c r="F110"/>
      <c r="G110"/>
      <c r="H110"/>
      <c r="I110"/>
      <c r="J110"/>
      <c r="K110"/>
      <c r="L110"/>
    </row>
    <row r="111" spans="1:12" ht="21.5" x14ac:dyDescent="0.65">
      <c r="A111" s="67"/>
      <c r="C111" s="111" t="s">
        <v>190</v>
      </c>
      <c r="D111" s="96"/>
      <c r="E111" s="96"/>
      <c r="F111" s="125">
        <v>22222</v>
      </c>
      <c r="G111"/>
      <c r="H111" s="125">
        <v>22222</v>
      </c>
      <c r="I111"/>
      <c r="J111" s="125">
        <v>22222</v>
      </c>
      <c r="K111"/>
      <c r="L111" s="125">
        <v>22222</v>
      </c>
    </row>
    <row r="112" spans="1:12" ht="21.5" x14ac:dyDescent="0.65">
      <c r="A112" s="67" t="s">
        <v>188</v>
      </c>
      <c r="C112" s="111" t="s">
        <v>191</v>
      </c>
      <c r="D112" s="96"/>
      <c r="E112" s="96"/>
      <c r="F112" s="125"/>
      <c r="G112"/>
      <c r="H112" s="125"/>
      <c r="I112"/>
      <c r="J112" s="125"/>
      <c r="K112"/>
      <c r="L112" s="125"/>
    </row>
    <row r="113" spans="1:12" ht="21.5" x14ac:dyDescent="0.65">
      <c r="A113" s="67"/>
      <c r="C113" s="111" t="s">
        <v>192</v>
      </c>
      <c r="D113" s="96"/>
      <c r="E113" s="96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 x14ac:dyDescent="0.65">
      <c r="A114" s="67" t="s">
        <v>152</v>
      </c>
      <c r="C114" s="73" t="s">
        <v>181</v>
      </c>
      <c r="D114" s="96"/>
      <c r="E114" s="96"/>
      <c r="F114" s="125"/>
      <c r="G114"/>
      <c r="H114" s="125"/>
      <c r="I114"/>
      <c r="J114" s="126"/>
      <c r="K114"/>
      <c r="L114" s="126"/>
    </row>
    <row r="115" spans="1:12" ht="21" customHeight="1" x14ac:dyDescent="0.65">
      <c r="A115" s="67"/>
      <c r="C115" s="73" t="s">
        <v>182</v>
      </c>
      <c r="D115" s="96" t="s">
        <v>155</v>
      </c>
      <c r="E115" s="96"/>
      <c r="F115" s="125">
        <v>22222</v>
      </c>
      <c r="G115"/>
      <c r="H115" s="125">
        <v>22222</v>
      </c>
      <c r="I115"/>
      <c r="J115" s="125">
        <v>22222</v>
      </c>
      <c r="K115"/>
      <c r="L115" s="125">
        <v>22222</v>
      </c>
    </row>
    <row r="116" spans="1:12" ht="21" customHeight="1" x14ac:dyDescent="0.65">
      <c r="A116" s="67"/>
      <c r="C116" s="111" t="s">
        <v>183</v>
      </c>
      <c r="D116" s="96"/>
      <c r="E116" s="96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67" t="s">
        <v>78</v>
      </c>
      <c r="C117" s="40" t="s">
        <v>224</v>
      </c>
      <c r="D117" s="96"/>
      <c r="E117" s="96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 x14ac:dyDescent="0.7">
      <c r="A118" s="67"/>
      <c r="C118" s="13" t="s">
        <v>83</v>
      </c>
      <c r="D118" s="96"/>
      <c r="E118" s="96"/>
      <c r="F118" s="27">
        <v>22222</v>
      </c>
      <c r="G118" s="5"/>
      <c r="H118" s="27">
        <v>22222</v>
      </c>
      <c r="I118" s="5"/>
      <c r="J118" s="27">
        <v>22222</v>
      </c>
      <c r="K118" s="5"/>
      <c r="L118" s="27">
        <v>22222</v>
      </c>
    </row>
    <row r="119" spans="1:12" s="5" customFormat="1" ht="21" customHeight="1" x14ac:dyDescent="0.7">
      <c r="A119" s="70" t="s">
        <v>84</v>
      </c>
      <c r="C119" s="13" t="s">
        <v>85</v>
      </c>
      <c r="D119" s="43"/>
      <c r="E119" s="43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 x14ac:dyDescent="0.75">
      <c r="A120" s="71" t="s">
        <v>86</v>
      </c>
      <c r="C120" s="13" t="s">
        <v>194</v>
      </c>
      <c r="D120" s="96"/>
      <c r="E120" s="96"/>
      <c r="F120" s="56">
        <v>22222</v>
      </c>
      <c r="G120" s="5"/>
      <c r="H120" s="56">
        <v>22222</v>
      </c>
      <c r="I120" s="5"/>
      <c r="J120" s="56">
        <v>22222</v>
      </c>
      <c r="K120" s="5"/>
      <c r="L120" s="56">
        <v>22222</v>
      </c>
    </row>
    <row r="121" spans="1:12" ht="21.75" customHeight="1" thickTop="1" x14ac:dyDescent="0.7">
      <c r="C121" s="13"/>
      <c r="D121" s="96"/>
      <c r="E121" s="96"/>
      <c r="F121"/>
      <c r="G121"/>
      <c r="H121"/>
      <c r="I121"/>
      <c r="J121"/>
      <c r="K121"/>
      <c r="L121"/>
    </row>
    <row r="122" spans="1:12" ht="21.75" customHeight="1" x14ac:dyDescent="0.7">
      <c r="A122" s="70" t="s">
        <v>86</v>
      </c>
      <c r="C122" s="13" t="s">
        <v>196</v>
      </c>
      <c r="D122" s="96"/>
      <c r="E122" s="96"/>
      <c r="F122" s="54"/>
      <c r="G122" s="22"/>
      <c r="H122" s="54"/>
      <c r="I122" s="22"/>
      <c r="J122" s="22"/>
      <c r="K122" s="22"/>
      <c r="L122" s="22"/>
    </row>
    <row r="123" spans="1:12" ht="23.25" customHeight="1" x14ac:dyDescent="0.65">
      <c r="A123" s="70" t="s">
        <v>91</v>
      </c>
      <c r="C123" s="40" t="s">
        <v>88</v>
      </c>
      <c r="D123" s="96"/>
      <c r="E123" s="96"/>
      <c r="F123" s="127">
        <v>22222</v>
      </c>
      <c r="G123" s="76"/>
      <c r="H123" s="127">
        <v>22222</v>
      </c>
      <c r="I123" s="76"/>
      <c r="J123" s="76">
        <v>123</v>
      </c>
      <c r="K123" s="76"/>
      <c r="L123" s="76">
        <v>123</v>
      </c>
    </row>
    <row r="124" spans="1:12" ht="23.25" customHeight="1" x14ac:dyDescent="0.65">
      <c r="A124" s="70" t="s">
        <v>92</v>
      </c>
      <c r="C124" s="40" t="s">
        <v>90</v>
      </c>
      <c r="D124" s="96"/>
      <c r="E124" s="96"/>
      <c r="F124" s="128">
        <v>123</v>
      </c>
      <c r="G124" s="76"/>
      <c r="H124" s="128">
        <v>123</v>
      </c>
      <c r="I124" s="129"/>
      <c r="J124" s="130">
        <v>0</v>
      </c>
      <c r="K124"/>
      <c r="L124" s="130">
        <v>0</v>
      </c>
    </row>
    <row r="125" spans="1:12" ht="23.25" customHeight="1" thickBot="1" x14ac:dyDescent="0.75">
      <c r="A125" s="72"/>
      <c r="C125" s="13"/>
      <c r="D125" s="96"/>
      <c r="E125" s="96"/>
      <c r="F125" s="21">
        <v>22222</v>
      </c>
      <c r="G125" s="22"/>
      <c r="H125" s="21">
        <v>22222</v>
      </c>
      <c r="I125" s="22"/>
      <c r="J125" s="23">
        <v>123</v>
      </c>
      <c r="K125" s="22"/>
      <c r="L125" s="23">
        <v>123</v>
      </c>
    </row>
    <row r="126" spans="1:12" ht="23.25" customHeight="1" thickTop="1" thickBot="1" x14ac:dyDescent="0.75">
      <c r="D126" s="96"/>
      <c r="E126" s="96"/>
      <c r="F126" s="54"/>
      <c r="G126" s="22"/>
      <c r="H126" s="54"/>
      <c r="I126" s="22"/>
      <c r="J126" s="22"/>
      <c r="K126" s="22"/>
      <c r="L126" s="22"/>
    </row>
    <row r="127" spans="1:12" ht="21.75" customHeight="1" x14ac:dyDescent="0.65">
      <c r="A127" s="84"/>
      <c r="B127" s="85"/>
      <c r="C127" s="300" t="s">
        <v>197</v>
      </c>
      <c r="D127" s="300"/>
      <c r="E127" s="300"/>
      <c r="F127" s="300"/>
      <c r="G127" s="300"/>
      <c r="H127" s="300"/>
      <c r="I127" s="300"/>
      <c r="J127" s="300"/>
      <c r="K127" s="300"/>
      <c r="L127" s="301"/>
    </row>
    <row r="128" spans="1:12" ht="18" customHeight="1" thickBot="1" x14ac:dyDescent="0.7">
      <c r="A128" s="98"/>
      <c r="B128" s="87"/>
      <c r="C128" s="93" t="s">
        <v>225</v>
      </c>
      <c r="D128" s="94"/>
      <c r="E128" s="94"/>
      <c r="F128" s="94"/>
      <c r="G128" s="94"/>
      <c r="H128" s="94"/>
      <c r="I128" s="94"/>
      <c r="J128" s="94"/>
      <c r="K128" s="94"/>
      <c r="L128" s="95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7" customFormat="1" ht="23.25" customHeight="1" x14ac:dyDescent="0.65">
      <c r="A224" s="60"/>
      <c r="B224" s="3"/>
      <c r="C224" s="40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61"/>
      <c r="B227" s="17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0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60" customWidth="1"/>
    <col min="2" max="2" width="1.8984375" style="3" customWidth="1"/>
    <col min="3" max="3" width="69.8984375" style="40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6"/>
      <c r="E1" s="96"/>
      <c r="F1" s="1"/>
      <c r="G1" s="1"/>
      <c r="H1" s="1"/>
      <c r="I1" s="1"/>
      <c r="J1" s="1"/>
      <c r="K1" s="1"/>
      <c r="L1" s="15" t="s">
        <v>226</v>
      </c>
    </row>
    <row r="2" spans="1:12" ht="23.25" customHeight="1" x14ac:dyDescent="0.7">
      <c r="C2" s="13" t="s">
        <v>207</v>
      </c>
      <c r="D2" s="2"/>
      <c r="E2" s="2"/>
      <c r="F2" s="157"/>
      <c r="G2" s="157"/>
      <c r="H2" s="157"/>
      <c r="I2" s="157"/>
      <c r="J2" s="157"/>
      <c r="K2" s="157"/>
      <c r="L2" s="50" t="s">
        <v>227</v>
      </c>
    </row>
    <row r="3" spans="1:12" ht="23" x14ac:dyDescent="0.7">
      <c r="C3" s="77" t="s">
        <v>228</v>
      </c>
      <c r="D3" s="82"/>
      <c r="E3" s="82"/>
      <c r="F3" s="82"/>
      <c r="G3" s="6"/>
      <c r="H3" s="6"/>
      <c r="I3" s="157"/>
      <c r="J3" s="157"/>
      <c r="K3" s="157"/>
      <c r="L3" s="157"/>
    </row>
    <row r="4" spans="1:12" ht="23.25" customHeight="1" x14ac:dyDescent="0.7">
      <c r="D4" s="2"/>
      <c r="E4" s="2"/>
      <c r="F4" s="292" t="s">
        <v>124</v>
      </c>
      <c r="G4" s="292"/>
      <c r="H4" s="292"/>
      <c r="I4" s="157"/>
      <c r="J4" s="292" t="s">
        <v>125</v>
      </c>
      <c r="K4" s="292"/>
      <c r="L4" s="292"/>
    </row>
    <row r="5" spans="1:12" ht="21.75" customHeight="1" x14ac:dyDescent="0.7">
      <c r="D5" s="2"/>
      <c r="E5" s="2"/>
      <c r="F5" s="290" t="s">
        <v>126</v>
      </c>
      <c r="G5" s="291"/>
      <c r="H5" s="291"/>
      <c r="I5" s="157"/>
      <c r="J5" s="290" t="s">
        <v>126</v>
      </c>
      <c r="K5" s="291"/>
      <c r="L5" s="291"/>
    </row>
    <row r="6" spans="1:12" ht="22" x14ac:dyDescent="0.7">
      <c r="D6" s="2"/>
      <c r="E6" s="2"/>
      <c r="F6" s="290" t="s">
        <v>127</v>
      </c>
      <c r="G6" s="290"/>
      <c r="H6" s="290"/>
      <c r="I6" s="157"/>
      <c r="J6" s="290" t="s">
        <v>127</v>
      </c>
      <c r="K6" s="290"/>
      <c r="L6" s="290"/>
    </row>
    <row r="7" spans="1:12" ht="23.25" customHeight="1" x14ac:dyDescent="0.65">
      <c r="A7" s="67" t="s">
        <v>52</v>
      </c>
      <c r="D7" s="96" t="s">
        <v>6</v>
      </c>
      <c r="E7" s="96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96"/>
      <c r="F8" s="2"/>
      <c r="G8" s="2"/>
      <c r="H8" s="16" t="s">
        <v>128</v>
      </c>
      <c r="I8" s="2"/>
      <c r="J8" s="2"/>
      <c r="K8" s="2"/>
      <c r="L8" s="16" t="s">
        <v>128</v>
      </c>
    </row>
    <row r="9" spans="1:12" ht="23.25" customHeight="1" x14ac:dyDescent="0.65">
      <c r="C9" s="3"/>
      <c r="D9" s="96"/>
      <c r="E9" s="96"/>
      <c r="F9" s="289" t="s">
        <v>8</v>
      </c>
      <c r="G9" s="289"/>
      <c r="H9" s="289"/>
      <c r="I9" s="289"/>
      <c r="J9" s="289"/>
      <c r="K9" s="289"/>
      <c r="L9" s="289"/>
    </row>
    <row r="10" spans="1:12" ht="23.25" customHeight="1" x14ac:dyDescent="0.7">
      <c r="A10" s="62"/>
      <c r="C10" s="12" t="s">
        <v>53</v>
      </c>
      <c r="D10" s="96"/>
      <c r="E10" s="96"/>
      <c r="F10" s="96"/>
      <c r="G10" s="96"/>
      <c r="H10" s="96"/>
      <c r="I10" s="96"/>
      <c r="J10" s="96"/>
      <c r="K10" s="96"/>
      <c r="L10" s="96"/>
    </row>
    <row r="11" spans="1:12" ht="23.25" customHeight="1" x14ac:dyDescent="0.65">
      <c r="C11" s="40" t="s">
        <v>129</v>
      </c>
      <c r="D11" s="96">
        <v>11</v>
      </c>
      <c r="E11" s="96"/>
      <c r="F11" s="125">
        <v>22222</v>
      </c>
      <c r="G11"/>
      <c r="H11" s="125">
        <v>22222</v>
      </c>
      <c r="I11"/>
      <c r="J11" s="125">
        <v>22222</v>
      </c>
      <c r="K11"/>
      <c r="L11" s="125">
        <v>22222</v>
      </c>
    </row>
    <row r="12" spans="1:12" ht="21.75" customHeight="1" x14ac:dyDescent="0.65">
      <c r="C12" s="40" t="s">
        <v>130</v>
      </c>
      <c r="D12" s="96">
        <v>11</v>
      </c>
      <c r="E12" s="96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67"/>
      <c r="C13" s="73" t="s">
        <v>131</v>
      </c>
      <c r="D13" s="96"/>
      <c r="E13" s="96"/>
      <c r="F13" s="125">
        <v>123</v>
      </c>
      <c r="G13"/>
      <c r="H13" s="125">
        <v>123</v>
      </c>
      <c r="I13"/>
      <c r="J13" s="125">
        <v>123</v>
      </c>
      <c r="K13"/>
      <c r="L13" s="125">
        <v>123</v>
      </c>
    </row>
    <row r="14" spans="1:12" ht="21.75" customHeight="1" x14ac:dyDescent="0.65">
      <c r="A14" s="67"/>
      <c r="C14" s="58" t="s">
        <v>136</v>
      </c>
      <c r="D14" s="96"/>
      <c r="E14" s="96"/>
      <c r="F14" s="125">
        <v>123</v>
      </c>
      <c r="G14"/>
      <c r="H14" s="125">
        <v>123</v>
      </c>
      <c r="I14"/>
      <c r="J14" s="125">
        <v>123</v>
      </c>
      <c r="K14"/>
      <c r="L14" s="125">
        <v>123</v>
      </c>
    </row>
    <row r="15" spans="1:12" ht="21.75" customHeight="1" x14ac:dyDescent="0.7">
      <c r="A15" s="67" t="s">
        <v>56</v>
      </c>
      <c r="C15" s="13"/>
      <c r="D15" s="96"/>
      <c r="E15" s="96"/>
      <c r="F15" s="131">
        <v>22222</v>
      </c>
      <c r="G15" s="5"/>
      <c r="H15" s="131">
        <v>22222</v>
      </c>
      <c r="I15" s="5"/>
      <c r="J15" s="131">
        <v>22222</v>
      </c>
      <c r="K15" s="5"/>
      <c r="L15" s="131">
        <v>22222</v>
      </c>
    </row>
    <row r="16" spans="1:12" ht="21.75" customHeight="1" x14ac:dyDescent="0.65">
      <c r="A16" s="64"/>
      <c r="C16" s="40" t="s">
        <v>133</v>
      </c>
      <c r="D16" s="96"/>
      <c r="E16" s="96"/>
      <c r="F16" s="132">
        <v>-123</v>
      </c>
      <c r="G16"/>
      <c r="H16" s="132">
        <v>-123</v>
      </c>
      <c r="I16"/>
      <c r="J16" s="132">
        <v>-123</v>
      </c>
      <c r="K16"/>
      <c r="L16" s="132">
        <v>-123</v>
      </c>
    </row>
    <row r="17" spans="1:12" ht="21.75" customHeight="1" x14ac:dyDescent="0.65">
      <c r="A17" s="64"/>
      <c r="C17" s="40" t="s">
        <v>134</v>
      </c>
      <c r="D17" s="96"/>
      <c r="E17" s="96"/>
      <c r="F17" s="107">
        <v>-22222</v>
      </c>
      <c r="G17" s="107"/>
      <c r="H17" s="107">
        <v>-22222</v>
      </c>
      <c r="I17" s="107"/>
      <c r="J17" s="107">
        <v>-22222</v>
      </c>
      <c r="K17" s="107"/>
      <c r="L17" s="107">
        <v>-22222</v>
      </c>
    </row>
    <row r="18" spans="1:12" ht="21.75" customHeight="1" x14ac:dyDescent="0.7">
      <c r="C18" s="13" t="s">
        <v>135</v>
      </c>
      <c r="D18" s="96"/>
      <c r="E18" s="96"/>
      <c r="F18" s="131">
        <v>22222</v>
      </c>
      <c r="G18" s="5"/>
      <c r="H18" s="131">
        <v>22222</v>
      </c>
      <c r="I18" s="5"/>
      <c r="J18" s="131">
        <v>22222</v>
      </c>
      <c r="K18" s="5"/>
      <c r="L18" s="131">
        <v>22222</v>
      </c>
    </row>
    <row r="19" spans="1:12" ht="9" customHeight="1" x14ac:dyDescent="0.7">
      <c r="C19" s="13"/>
      <c r="D19" s="96"/>
      <c r="E19" s="96"/>
      <c r="F19" s="4"/>
      <c r="G19" s="5"/>
      <c r="H19" s="4"/>
      <c r="I19" s="5"/>
      <c r="J19" s="4"/>
      <c r="K19" s="5"/>
      <c r="L19" s="4"/>
    </row>
    <row r="20" spans="1:12" ht="21.75" customHeight="1" x14ac:dyDescent="0.65">
      <c r="C20" s="58" t="s">
        <v>136</v>
      </c>
      <c r="D20" s="96"/>
      <c r="E20" s="96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 x14ac:dyDescent="0.65">
      <c r="C21" s="40" t="s">
        <v>137</v>
      </c>
      <c r="D21" s="96"/>
      <c r="E21" s="96"/>
      <c r="F21" s="125">
        <v>22222</v>
      </c>
      <c r="G21"/>
      <c r="H21" s="125">
        <v>22222</v>
      </c>
      <c r="I21"/>
      <c r="J21" s="125">
        <v>22222</v>
      </c>
      <c r="K21"/>
      <c r="L21" s="125">
        <v>22222</v>
      </c>
    </row>
    <row r="22" spans="1:12" ht="23.25" customHeight="1" x14ac:dyDescent="0.65">
      <c r="A22" s="62"/>
      <c r="C22" s="40" t="s">
        <v>138</v>
      </c>
      <c r="D22" s="96"/>
      <c r="E22" s="96"/>
      <c r="F22" s="132">
        <v>-123</v>
      </c>
      <c r="G22"/>
      <c r="H22" s="132">
        <v>-123</v>
      </c>
      <c r="I22"/>
      <c r="J22" s="132">
        <v>-123</v>
      </c>
      <c r="K22"/>
      <c r="L22" s="132">
        <v>-123</v>
      </c>
    </row>
    <row r="23" spans="1:12" ht="23.25" customHeight="1" x14ac:dyDescent="0.65">
      <c r="A23" s="62"/>
      <c r="C23" s="40" t="s">
        <v>139</v>
      </c>
      <c r="D23" s="96"/>
      <c r="E23" s="96"/>
      <c r="F23" s="132">
        <v>-123</v>
      </c>
      <c r="G23"/>
      <c r="H23" s="132">
        <v>-123</v>
      </c>
      <c r="I23"/>
      <c r="J23" s="132">
        <v>-123</v>
      </c>
      <c r="K23"/>
      <c r="L23" s="132">
        <v>-123</v>
      </c>
    </row>
    <row r="24" spans="1:12" ht="22" customHeight="1" x14ac:dyDescent="0.65">
      <c r="A24" s="62"/>
      <c r="C24" s="58" t="s">
        <v>229</v>
      </c>
      <c r="D24" s="96"/>
      <c r="E24" s="96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 x14ac:dyDescent="0.65">
      <c r="A25" s="62"/>
      <c r="C25" s="40" t="s">
        <v>230</v>
      </c>
      <c r="D25" s="96"/>
      <c r="E25" s="96"/>
      <c r="F25" s="132">
        <v>-123</v>
      </c>
      <c r="G25"/>
      <c r="H25" s="132">
        <v>-123</v>
      </c>
      <c r="I25"/>
      <c r="J25" s="132">
        <v>-123</v>
      </c>
      <c r="K25"/>
      <c r="L25" s="132">
        <v>-123</v>
      </c>
    </row>
    <row r="26" spans="1:12" ht="21.75" customHeight="1" x14ac:dyDescent="0.65">
      <c r="A26" s="67"/>
      <c r="C26" s="73" t="s">
        <v>141</v>
      </c>
      <c r="D26" s="96"/>
      <c r="E26" s="96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 x14ac:dyDescent="0.7">
      <c r="A27" s="67"/>
      <c r="C27" s="121" t="s">
        <v>61</v>
      </c>
      <c r="D27" s="96"/>
      <c r="E27" s="96"/>
      <c r="F27" s="27">
        <v>22222</v>
      </c>
      <c r="G27" s="5"/>
      <c r="H27" s="27">
        <v>22222</v>
      </c>
      <c r="I27" s="5"/>
      <c r="J27" s="27">
        <v>22222</v>
      </c>
      <c r="K27" s="5"/>
      <c r="L27" s="27">
        <v>22222</v>
      </c>
    </row>
    <row r="28" spans="1:12" ht="8.15" customHeight="1" x14ac:dyDescent="0.7">
      <c r="A28" s="67"/>
      <c r="C28" s="13"/>
      <c r="D28" s="96"/>
      <c r="E28" s="96"/>
      <c r="F28" s="4"/>
      <c r="G28" s="5"/>
      <c r="H28" s="4"/>
      <c r="I28" s="5"/>
      <c r="J28" s="4"/>
      <c r="K28" s="5"/>
      <c r="L28" s="4"/>
    </row>
    <row r="29" spans="1:12" ht="23.25" customHeight="1" x14ac:dyDescent="0.65">
      <c r="A29" s="67" t="s">
        <v>142</v>
      </c>
      <c r="C29" s="73" t="s">
        <v>213</v>
      </c>
      <c r="D29" s="96"/>
      <c r="E29" s="96"/>
      <c r="F29" s="24"/>
      <c r="H29" s="24"/>
      <c r="J29" s="24"/>
      <c r="L29" s="24"/>
    </row>
    <row r="30" spans="1:12" ht="23.25" customHeight="1" x14ac:dyDescent="0.65">
      <c r="A30" s="67"/>
      <c r="C30" s="73" t="s">
        <v>214</v>
      </c>
      <c r="D30" s="96"/>
      <c r="E30" s="96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67" t="s">
        <v>145</v>
      </c>
      <c r="C31" s="73" t="s">
        <v>146</v>
      </c>
      <c r="D31" s="96"/>
      <c r="E31" s="96"/>
      <c r="F31" s="125">
        <v>22222</v>
      </c>
      <c r="G31"/>
      <c r="H31" s="125">
        <v>22222</v>
      </c>
      <c r="I31"/>
      <c r="J31" s="125">
        <v>22222</v>
      </c>
      <c r="K31"/>
      <c r="L31" s="125">
        <v>22222</v>
      </c>
    </row>
    <row r="32" spans="1:12" ht="23.25" customHeight="1" x14ac:dyDescent="0.65">
      <c r="A32" s="67" t="s">
        <v>62</v>
      </c>
      <c r="C32" s="73" t="s">
        <v>147</v>
      </c>
      <c r="D32" s="96"/>
      <c r="E32" s="96"/>
      <c r="F32" s="48"/>
      <c r="G32"/>
      <c r="H32" s="48"/>
      <c r="I32"/>
      <c r="J32" s="48"/>
      <c r="K32"/>
      <c r="L32" s="48"/>
    </row>
    <row r="33" spans="1:13" ht="23.25" customHeight="1" x14ac:dyDescent="0.65">
      <c r="A33" s="67"/>
      <c r="C33" s="73" t="s">
        <v>148</v>
      </c>
      <c r="D33" s="96"/>
      <c r="E33" s="96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 x14ac:dyDescent="0.7">
      <c r="A34" s="67"/>
      <c r="C34" s="73" t="s">
        <v>149</v>
      </c>
      <c r="D34" s="96"/>
      <c r="E34" s="96"/>
      <c r="F34" s="125">
        <v>22222</v>
      </c>
      <c r="G34"/>
      <c r="H34" s="125">
        <v>22222</v>
      </c>
      <c r="I34"/>
      <c r="J34" s="125">
        <v>22222</v>
      </c>
      <c r="K34"/>
      <c r="L34" s="125">
        <v>22222</v>
      </c>
    </row>
    <row r="35" spans="1:13" ht="21.75" customHeight="1" x14ac:dyDescent="0.65">
      <c r="A35" s="67" t="s">
        <v>63</v>
      </c>
      <c r="C35" s="40" t="s">
        <v>64</v>
      </c>
      <c r="D35" s="96"/>
      <c r="E35" s="96"/>
      <c r="F35" s="132">
        <v>-123</v>
      </c>
      <c r="G35"/>
      <c r="H35" s="132">
        <v>-123</v>
      </c>
      <c r="I35"/>
      <c r="J35" s="132">
        <v>-123</v>
      </c>
      <c r="K35"/>
      <c r="L35" s="132">
        <v>-123</v>
      </c>
    </row>
    <row r="36" spans="1:13" ht="21.75" customHeight="1" x14ac:dyDescent="0.65">
      <c r="A36" s="67" t="s">
        <v>65</v>
      </c>
      <c r="C36" s="73" t="s">
        <v>150</v>
      </c>
      <c r="D36" s="96"/>
      <c r="E36" s="96"/>
      <c r="F36" s="48"/>
      <c r="G36"/>
      <c r="H36" s="48"/>
      <c r="I36"/>
      <c r="J36" s="48"/>
      <c r="K36"/>
      <c r="L36" s="48"/>
    </row>
    <row r="37" spans="1:13" ht="21.75" customHeight="1" x14ac:dyDescent="0.65">
      <c r="A37" s="67"/>
      <c r="C37" s="73" t="s">
        <v>151</v>
      </c>
      <c r="D37" s="96"/>
      <c r="E37" s="96"/>
      <c r="F37" s="125">
        <v>22222</v>
      </c>
      <c r="G37"/>
      <c r="H37" s="125">
        <v>22222</v>
      </c>
      <c r="I37"/>
      <c r="J37" s="125">
        <v>22222</v>
      </c>
      <c r="K37"/>
      <c r="L37" s="125">
        <v>22222</v>
      </c>
    </row>
    <row r="38" spans="1:13" ht="21.75" customHeight="1" x14ac:dyDescent="0.65">
      <c r="A38" s="67" t="s">
        <v>152</v>
      </c>
      <c r="C38" s="73" t="s">
        <v>153</v>
      </c>
      <c r="E38" s="96"/>
      <c r="F38" s="125"/>
      <c r="G38"/>
      <c r="H38" s="125"/>
      <c r="I38"/>
      <c r="J38" s="126"/>
      <c r="K38"/>
      <c r="L38" s="126"/>
    </row>
    <row r="39" spans="1:13" ht="21.75" customHeight="1" x14ac:dyDescent="0.65">
      <c r="A39" s="67"/>
      <c r="C39" s="120" t="s">
        <v>154</v>
      </c>
      <c r="D39" s="96" t="s">
        <v>155</v>
      </c>
      <c r="E39" s="96"/>
      <c r="F39" s="125">
        <v>123</v>
      </c>
      <c r="G39"/>
      <c r="H39" s="125">
        <v>123</v>
      </c>
      <c r="I39"/>
      <c r="J39" s="125">
        <v>123</v>
      </c>
      <c r="K39"/>
      <c r="L39" s="125">
        <v>123</v>
      </c>
    </row>
    <row r="40" spans="1:13" ht="21.75" customHeight="1" x14ac:dyDescent="0.65">
      <c r="C40" s="73" t="s">
        <v>156</v>
      </c>
      <c r="D40" s="96"/>
      <c r="E40" s="96"/>
      <c r="F40" s="125">
        <v>22222</v>
      </c>
      <c r="G40"/>
      <c r="H40" s="125">
        <v>22222</v>
      </c>
      <c r="I40"/>
      <c r="J40" s="125">
        <v>22222</v>
      </c>
      <c r="K40"/>
      <c r="L40" s="125">
        <v>22222</v>
      </c>
    </row>
    <row r="41" spans="1:13" ht="21.75" customHeight="1" x14ac:dyDescent="0.65">
      <c r="A41" s="67" t="s">
        <v>66</v>
      </c>
      <c r="C41" s="73" t="s">
        <v>157</v>
      </c>
      <c r="D41" s="96"/>
      <c r="E41" s="96"/>
      <c r="F41"/>
      <c r="G41"/>
      <c r="H41"/>
      <c r="I41"/>
      <c r="J41"/>
      <c r="K41"/>
      <c r="L41"/>
    </row>
    <row r="42" spans="1:13" ht="21.75" customHeight="1" x14ac:dyDescent="0.65">
      <c r="A42" s="67"/>
      <c r="C42" s="73" t="s">
        <v>158</v>
      </c>
      <c r="D42" s="96"/>
      <c r="E42" s="96"/>
      <c r="F42" s="125">
        <v>123</v>
      </c>
      <c r="G42"/>
      <c r="H42" s="125">
        <v>123</v>
      </c>
      <c r="I42"/>
      <c r="J42" s="125">
        <v>123</v>
      </c>
      <c r="K42"/>
      <c r="L42" s="125">
        <v>123</v>
      </c>
    </row>
    <row r="43" spans="1:13" ht="21.75" customHeight="1" x14ac:dyDescent="0.65">
      <c r="A43" s="67" t="s">
        <v>67</v>
      </c>
      <c r="C43" s="73" t="s">
        <v>159</v>
      </c>
      <c r="D43" s="96"/>
      <c r="E43" s="96"/>
      <c r="F43" s="48"/>
      <c r="G43"/>
      <c r="H43" s="48"/>
      <c r="I43"/>
      <c r="J43" s="48"/>
      <c r="K43"/>
      <c r="L43" s="48"/>
    </row>
    <row r="44" spans="1:13" ht="21.75" customHeight="1" x14ac:dyDescent="0.65">
      <c r="A44" s="67"/>
      <c r="C44" s="73" t="s">
        <v>160</v>
      </c>
      <c r="D44" s="96"/>
      <c r="E44" s="96"/>
      <c r="F44" s="125">
        <v>22222</v>
      </c>
      <c r="G44"/>
      <c r="H44" s="125">
        <v>22222</v>
      </c>
      <c r="I44"/>
      <c r="J44" s="125">
        <v>22222</v>
      </c>
      <c r="K44"/>
      <c r="L44" s="125">
        <v>22222</v>
      </c>
    </row>
    <row r="45" spans="1:13" ht="21.75" customHeight="1" x14ac:dyDescent="0.65">
      <c r="A45" s="66" t="s">
        <v>68</v>
      </c>
      <c r="C45" s="73" t="s">
        <v>161</v>
      </c>
      <c r="D45" s="96"/>
      <c r="E45" s="96"/>
      <c r="F45" s="42">
        <v>123</v>
      </c>
      <c r="G45"/>
      <c r="H45" s="42">
        <v>123</v>
      </c>
      <c r="I45"/>
      <c r="J45" s="42">
        <v>123</v>
      </c>
      <c r="K45"/>
      <c r="L45" s="42">
        <v>123</v>
      </c>
    </row>
    <row r="46" spans="1:13" ht="21.75" customHeight="1" x14ac:dyDescent="0.7">
      <c r="A46" s="67" t="s">
        <v>69</v>
      </c>
      <c r="C46" s="13" t="s">
        <v>162</v>
      </c>
      <c r="D46" s="96"/>
      <c r="E46" s="96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3" ht="21.75" customHeight="1" x14ac:dyDescent="0.7">
      <c r="A47" s="67" t="s">
        <v>71</v>
      </c>
      <c r="C47" s="40" t="s">
        <v>163</v>
      </c>
      <c r="D47" s="96">
        <v>14</v>
      </c>
      <c r="E47" s="96"/>
      <c r="F47" s="41">
        <v>123</v>
      </c>
      <c r="G47"/>
      <c r="H47" s="41">
        <v>123</v>
      </c>
      <c r="I47"/>
      <c r="J47" s="41">
        <v>123</v>
      </c>
      <c r="K47"/>
      <c r="L47" s="41">
        <v>123</v>
      </c>
      <c r="M47" s="5"/>
    </row>
    <row r="48" spans="1:13" ht="21.75" customHeight="1" x14ac:dyDescent="0.7">
      <c r="A48" s="67" t="s">
        <v>69</v>
      </c>
      <c r="C48" s="13" t="s">
        <v>164</v>
      </c>
      <c r="D48" s="96"/>
      <c r="E48" s="96"/>
      <c r="F48" s="131">
        <v>22222</v>
      </c>
      <c r="G48" s="5"/>
      <c r="H48" s="131">
        <v>22222</v>
      </c>
      <c r="I48" s="5"/>
      <c r="J48" s="131">
        <v>22222</v>
      </c>
      <c r="K48" s="5"/>
      <c r="L48" s="131">
        <v>22222</v>
      </c>
    </row>
    <row r="49" spans="1:23" ht="21.5" x14ac:dyDescent="0.65">
      <c r="A49" s="66" t="s">
        <v>231</v>
      </c>
      <c r="C49" s="40" t="s">
        <v>166</v>
      </c>
      <c r="D49" s="96">
        <v>12</v>
      </c>
      <c r="E49" s="96"/>
      <c r="F49" s="130">
        <v>0</v>
      </c>
      <c r="G49"/>
      <c r="H49" s="41">
        <v>-123</v>
      </c>
      <c r="I49"/>
      <c r="J49" s="130">
        <v>0</v>
      </c>
      <c r="K49"/>
      <c r="L49" s="42">
        <v>-123</v>
      </c>
    </row>
    <row r="50" spans="1:23" ht="23.25" customHeight="1" x14ac:dyDescent="0.7">
      <c r="A50" s="67" t="s">
        <v>72</v>
      </c>
      <c r="C50" s="13" t="s">
        <v>232</v>
      </c>
      <c r="D50" s="96"/>
      <c r="E50" s="96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23" ht="6.75" customHeight="1" thickBot="1" x14ac:dyDescent="0.7">
      <c r="A51" s="67"/>
      <c r="D51" s="96"/>
      <c r="E51" s="96"/>
      <c r="F51"/>
      <c r="G51"/>
      <c r="H51"/>
      <c r="I51"/>
      <c r="J51"/>
      <c r="K51"/>
      <c r="L51"/>
    </row>
    <row r="52" spans="1:23" ht="18.75" customHeight="1" x14ac:dyDescent="0.7">
      <c r="A52" s="84"/>
      <c r="B52" s="85"/>
      <c r="C52" s="110" t="s">
        <v>168</v>
      </c>
      <c r="D52" s="92"/>
      <c r="E52" s="99"/>
      <c r="F52" s="100"/>
      <c r="G52" s="101"/>
      <c r="H52" s="100"/>
      <c r="I52" s="101"/>
      <c r="J52" s="100"/>
      <c r="K52" s="101"/>
      <c r="L52" s="102"/>
    </row>
    <row r="53" spans="1:23" ht="18.75" customHeight="1" x14ac:dyDescent="0.7">
      <c r="A53" s="86"/>
      <c r="C53" s="117" t="s">
        <v>233</v>
      </c>
      <c r="D53" s="109"/>
      <c r="E53" s="96"/>
      <c r="F53" s="4"/>
      <c r="G53" s="5"/>
      <c r="H53" s="4"/>
      <c r="I53" s="5"/>
      <c r="J53" s="4"/>
      <c r="K53" s="5"/>
      <c r="L53" s="103"/>
    </row>
    <row r="54" spans="1:23" ht="18.75" customHeight="1" thickBot="1" x14ac:dyDescent="0.75">
      <c r="A54" s="98"/>
      <c r="B54" s="87"/>
      <c r="C54" s="115" t="s">
        <v>170</v>
      </c>
      <c r="D54" s="94"/>
      <c r="E54" s="88"/>
      <c r="F54" s="89"/>
      <c r="G54" s="90"/>
      <c r="H54" s="89"/>
      <c r="I54" s="90"/>
      <c r="J54" s="89"/>
      <c r="K54" s="90"/>
      <c r="L54" s="91"/>
      <c r="P54" s="18"/>
      <c r="Q54" s="18"/>
      <c r="R54" s="18"/>
      <c r="S54" s="18"/>
      <c r="T54" s="18"/>
      <c r="U54" s="18"/>
      <c r="V54" s="18"/>
      <c r="W54" s="18"/>
    </row>
    <row r="55" spans="1:23" ht="23.25" customHeight="1" x14ac:dyDescent="0.7">
      <c r="C55" s="13" t="str">
        <f>SFP!$B$1</f>
        <v>บริษัท เมืองไทย แคปปิตอล จำกัด (มหาชน) และบริษัทย่อย</v>
      </c>
      <c r="D55" s="96"/>
      <c r="E55" s="96"/>
      <c r="F55" s="1"/>
      <c r="G55" s="1"/>
      <c r="H55" s="1"/>
      <c r="I55" s="1"/>
      <c r="J55" s="1"/>
      <c r="K55" s="1"/>
      <c r="L55" s="15"/>
    </row>
    <row r="56" spans="1:23" ht="23.25" customHeight="1" x14ac:dyDescent="0.7">
      <c r="C56" s="13" t="s">
        <v>207</v>
      </c>
      <c r="D56" s="2"/>
      <c r="E56" s="2"/>
      <c r="F56" s="157"/>
      <c r="G56" s="157"/>
      <c r="H56" s="157"/>
      <c r="I56" s="157"/>
      <c r="J56" s="157"/>
      <c r="K56" s="157"/>
      <c r="L56" s="50"/>
    </row>
    <row r="57" spans="1:23" ht="23" x14ac:dyDescent="0.7">
      <c r="C57" s="77" t="s">
        <v>228</v>
      </c>
      <c r="D57" s="82"/>
      <c r="E57" s="82"/>
      <c r="F57" s="82"/>
      <c r="G57" s="6"/>
      <c r="H57" s="6"/>
      <c r="I57" s="157"/>
      <c r="J57" s="157"/>
      <c r="K57" s="157"/>
      <c r="L57" s="157"/>
    </row>
    <row r="58" spans="1:23" ht="23.25" customHeight="1" x14ac:dyDescent="0.7">
      <c r="D58" s="2"/>
      <c r="E58" s="2"/>
      <c r="F58" s="292" t="s">
        <v>124</v>
      </c>
      <c r="G58" s="292"/>
      <c r="H58" s="292"/>
      <c r="I58" s="157"/>
      <c r="J58" s="292" t="s">
        <v>125</v>
      </c>
      <c r="K58" s="292"/>
      <c r="L58" s="292"/>
    </row>
    <row r="59" spans="1:23" ht="21.75" customHeight="1" x14ac:dyDescent="0.7">
      <c r="D59" s="2"/>
      <c r="E59" s="2"/>
      <c r="F59" s="290" t="s">
        <v>126</v>
      </c>
      <c r="G59" s="291"/>
      <c r="H59" s="291"/>
      <c r="I59" s="157"/>
      <c r="J59" s="290" t="s">
        <v>126</v>
      </c>
      <c r="K59" s="291"/>
      <c r="L59" s="291"/>
    </row>
    <row r="60" spans="1:23" ht="22" x14ac:dyDescent="0.7">
      <c r="D60" s="2"/>
      <c r="E60" s="2"/>
      <c r="F60" s="290" t="s">
        <v>127</v>
      </c>
      <c r="G60" s="290"/>
      <c r="H60" s="290"/>
      <c r="I60" s="157"/>
      <c r="J60" s="290" t="s">
        <v>127</v>
      </c>
      <c r="K60" s="290"/>
      <c r="L60" s="290"/>
    </row>
    <row r="61" spans="1:23" ht="23.25" customHeight="1" x14ac:dyDescent="0.65">
      <c r="A61" s="67" t="s">
        <v>52</v>
      </c>
      <c r="D61" s="96" t="s">
        <v>6</v>
      </c>
      <c r="E61" s="96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96"/>
      <c r="F62" s="2"/>
      <c r="G62" s="2"/>
      <c r="H62" s="16" t="s">
        <v>128</v>
      </c>
      <c r="I62" s="2"/>
      <c r="J62" s="2"/>
      <c r="K62" s="2"/>
      <c r="L62" s="16" t="s">
        <v>128</v>
      </c>
    </row>
    <row r="63" spans="1:23" ht="23.25" customHeight="1" x14ac:dyDescent="0.65">
      <c r="C63" s="3"/>
      <c r="D63" s="96"/>
      <c r="E63" s="96"/>
      <c r="F63" s="289" t="s">
        <v>8</v>
      </c>
      <c r="G63" s="289"/>
      <c r="H63" s="289"/>
      <c r="I63" s="289"/>
      <c r="J63" s="289"/>
      <c r="K63" s="289"/>
      <c r="L63" s="289"/>
    </row>
    <row r="64" spans="1:23" ht="21.75" customHeight="1" x14ac:dyDescent="0.7">
      <c r="A64" s="70" t="s">
        <v>72</v>
      </c>
      <c r="C64" s="13" t="s">
        <v>195</v>
      </c>
      <c r="D64" s="96"/>
      <c r="E64" s="96"/>
      <c r="F64"/>
      <c r="G64"/>
      <c r="H64"/>
      <c r="I64"/>
      <c r="J64"/>
      <c r="K64"/>
      <c r="L64"/>
    </row>
    <row r="65" spans="1:23" ht="21.75" customHeight="1" x14ac:dyDescent="0.65">
      <c r="A65" s="67" t="s">
        <v>87</v>
      </c>
      <c r="C65" s="40" t="s">
        <v>88</v>
      </c>
      <c r="D65" s="96"/>
      <c r="E65" s="96"/>
      <c r="F65" s="127">
        <v>22222</v>
      </c>
      <c r="G65" s="76"/>
      <c r="H65" s="127">
        <v>22222</v>
      </c>
      <c r="I65" s="76"/>
      <c r="J65" s="76">
        <v>123</v>
      </c>
      <c r="K65" s="76"/>
      <c r="L65" s="76">
        <v>123</v>
      </c>
    </row>
    <row r="66" spans="1:23" ht="21.75" customHeight="1" x14ac:dyDescent="0.65">
      <c r="A66" s="67" t="s">
        <v>89</v>
      </c>
      <c r="C66" s="40" t="s">
        <v>90</v>
      </c>
      <c r="D66" s="96"/>
      <c r="E66" s="96"/>
      <c r="F66" s="128">
        <v>123</v>
      </c>
      <c r="G66" s="76"/>
      <c r="H66" s="128">
        <v>123</v>
      </c>
      <c r="I66" s="129"/>
      <c r="J66" s="130">
        <v>0</v>
      </c>
      <c r="K66"/>
      <c r="L66" s="130">
        <v>0</v>
      </c>
    </row>
    <row r="67" spans="1:23" ht="21.75" customHeight="1" thickBot="1" x14ac:dyDescent="0.75">
      <c r="A67" s="67"/>
      <c r="C67" s="13"/>
      <c r="D67" s="96"/>
      <c r="E67" s="96"/>
      <c r="F67" s="21">
        <v>22222</v>
      </c>
      <c r="G67" s="22"/>
      <c r="H67" s="21">
        <v>22222</v>
      </c>
      <c r="I67" s="22"/>
      <c r="J67" s="23">
        <v>123</v>
      </c>
      <c r="K67" s="22"/>
      <c r="L67" s="23">
        <v>123</v>
      </c>
    </row>
    <row r="68" spans="1:23" ht="9" customHeight="1" thickTop="1" x14ac:dyDescent="0.7">
      <c r="C68" s="13"/>
      <c r="D68" s="96"/>
      <c r="E68" s="96"/>
      <c r="F68" s="4"/>
      <c r="G68" s="5"/>
      <c r="H68" s="4"/>
      <c r="I68" s="5"/>
      <c r="J68" s="4"/>
      <c r="K68" s="5"/>
      <c r="L68" s="4"/>
    </row>
    <row r="69" spans="1:23" ht="20.25" customHeight="1" x14ac:dyDescent="0.7">
      <c r="A69" s="67" t="s">
        <v>93</v>
      </c>
      <c r="C69" s="13" t="s">
        <v>199</v>
      </c>
      <c r="D69" s="96"/>
      <c r="E69" s="96"/>
      <c r="F69" s="54"/>
      <c r="G69" s="22"/>
      <c r="H69" s="54"/>
      <c r="I69" s="22"/>
      <c r="J69" s="22"/>
      <c r="K69" s="22"/>
      <c r="L69" s="22"/>
    </row>
    <row r="70" spans="1:23" ht="22" thickBot="1" x14ac:dyDescent="0.7">
      <c r="A70" s="67" t="s">
        <v>200</v>
      </c>
      <c r="C70" s="40" t="s">
        <v>201</v>
      </c>
      <c r="E70" s="96"/>
      <c r="F70" s="49">
        <v>4.4400000000000004</v>
      </c>
      <c r="G70"/>
      <c r="H70" s="49">
        <v>4.4400000000000004</v>
      </c>
      <c r="I70"/>
      <c r="J70" s="49">
        <v>4.4400000000000004</v>
      </c>
      <c r="K70"/>
      <c r="L70" s="49">
        <v>4.4400000000000004</v>
      </c>
    </row>
    <row r="71" spans="1:23" ht="20.25" customHeight="1" thickTop="1" thickBot="1" x14ac:dyDescent="0.7">
      <c r="A71" s="67" t="s">
        <v>202</v>
      </c>
      <c r="C71" s="40" t="s">
        <v>203</v>
      </c>
      <c r="D71" s="96"/>
      <c r="E71" s="96"/>
      <c r="F71" s="49">
        <v>2.2200000000000002</v>
      </c>
      <c r="G71"/>
      <c r="H71" s="49">
        <v>2.2200000000000002</v>
      </c>
      <c r="I71"/>
      <c r="J71" s="49">
        <v>2.2200000000000002</v>
      </c>
      <c r="K71"/>
      <c r="L71" s="49">
        <v>2.2200000000000002</v>
      </c>
    </row>
    <row r="72" spans="1:23" ht="9" customHeight="1" thickTop="1" x14ac:dyDescent="0.65">
      <c r="A72" s="67"/>
      <c r="C72" s="18"/>
      <c r="D72" s="96"/>
      <c r="E72" s="96"/>
      <c r="F72"/>
      <c r="G72"/>
      <c r="H72"/>
      <c r="I72"/>
      <c r="J72"/>
      <c r="K72"/>
      <c r="L72"/>
    </row>
    <row r="73" spans="1:23" ht="22" x14ac:dyDescent="0.7">
      <c r="A73" s="67" t="s">
        <v>93</v>
      </c>
      <c r="C73" s="13" t="s">
        <v>204</v>
      </c>
      <c r="D73" s="96"/>
      <c r="E73" s="96"/>
      <c r="F73" s="4"/>
      <c r="G73" s="5"/>
      <c r="H73" s="4"/>
      <c r="I73" s="5"/>
      <c r="J73" s="4"/>
      <c r="K73" s="5"/>
      <c r="L73" s="4"/>
    </row>
    <row r="74" spans="1:23" ht="22" thickBot="1" x14ac:dyDescent="0.7">
      <c r="A74" s="67" t="s">
        <v>200</v>
      </c>
      <c r="C74" s="40" t="s">
        <v>201</v>
      </c>
      <c r="E74" s="96"/>
      <c r="F74" s="49">
        <v>4.4400000000000004</v>
      </c>
      <c r="G74"/>
      <c r="H74" s="49">
        <v>4.4400000000000004</v>
      </c>
      <c r="I74"/>
      <c r="J74" s="49">
        <v>4.4400000000000004</v>
      </c>
      <c r="K74"/>
      <c r="L74" s="49">
        <v>4.4400000000000004</v>
      </c>
    </row>
    <row r="75" spans="1:23" ht="22.5" thickTop="1" thickBot="1" x14ac:dyDescent="0.7">
      <c r="A75" s="67" t="s">
        <v>202</v>
      </c>
      <c r="C75" s="40" t="s">
        <v>203</v>
      </c>
      <c r="D75" s="96"/>
      <c r="E75" s="96"/>
      <c r="F75" s="49">
        <v>2.2200000000000002</v>
      </c>
      <c r="G75"/>
      <c r="H75" s="49">
        <v>2.2200000000000002</v>
      </c>
      <c r="I75"/>
      <c r="J75" s="49">
        <v>2.2200000000000002</v>
      </c>
      <c r="K75"/>
      <c r="L75" s="49">
        <v>2.2200000000000002</v>
      </c>
    </row>
    <row r="76" spans="1:23" ht="22.5" thickTop="1" thickBot="1" x14ac:dyDescent="0.7">
      <c r="A76" s="67"/>
      <c r="D76" s="96"/>
      <c r="E76" s="96"/>
      <c r="F76"/>
      <c r="G76"/>
      <c r="H76"/>
      <c r="I76"/>
      <c r="J76"/>
      <c r="K76"/>
      <c r="L76"/>
    </row>
    <row r="77" spans="1:23" ht="18.75" customHeight="1" x14ac:dyDescent="0.7">
      <c r="A77" s="84"/>
      <c r="B77" s="85"/>
      <c r="C77" s="112" t="s">
        <v>234</v>
      </c>
      <c r="D77" s="99"/>
      <c r="E77" s="99"/>
      <c r="F77" s="100"/>
      <c r="G77" s="101"/>
      <c r="H77" s="100"/>
      <c r="I77" s="101"/>
      <c r="J77" s="100"/>
      <c r="K77" s="101"/>
      <c r="L77" s="102"/>
    </row>
    <row r="78" spans="1:23" ht="18.75" customHeight="1" x14ac:dyDescent="0.7">
      <c r="A78" s="86"/>
      <c r="C78" s="113" t="s">
        <v>235</v>
      </c>
      <c r="D78" s="96"/>
      <c r="E78" s="96"/>
      <c r="F78" s="4"/>
      <c r="G78" s="5"/>
      <c r="H78" s="4"/>
      <c r="I78" s="5"/>
      <c r="J78" s="4"/>
      <c r="K78" s="5"/>
      <c r="L78" s="103"/>
    </row>
    <row r="79" spans="1:23" ht="18.75" customHeight="1" thickBot="1" x14ac:dyDescent="0.75">
      <c r="A79" s="98"/>
      <c r="B79" s="87"/>
      <c r="C79" s="115" t="s">
        <v>236</v>
      </c>
      <c r="D79" s="88"/>
      <c r="E79" s="88"/>
      <c r="F79" s="89"/>
      <c r="G79" s="90"/>
      <c r="H79" s="89"/>
      <c r="I79" s="90"/>
      <c r="J79" s="89"/>
      <c r="K79" s="90"/>
      <c r="L79" s="91"/>
      <c r="O79" s="76"/>
      <c r="P79" s="76"/>
      <c r="Q79" s="76"/>
      <c r="R79" s="76"/>
      <c r="S79" s="76"/>
      <c r="T79" s="76"/>
      <c r="U79" s="76"/>
      <c r="V79" s="76"/>
      <c r="W79" s="76"/>
    </row>
    <row r="80" spans="1:23" ht="23.25" customHeight="1" x14ac:dyDescent="0.7">
      <c r="C80" s="13" t="str">
        <f>SFP!$B$1</f>
        <v>บริษัท เมืองไทย แคปปิตอล จำกัด (มหาชน) และบริษัทย่อย</v>
      </c>
      <c r="D80" s="96"/>
      <c r="E80" s="96"/>
      <c r="F80" s="1"/>
      <c r="G80" s="1"/>
      <c r="H80" s="1"/>
      <c r="I80" s="1"/>
      <c r="J80" s="1"/>
      <c r="K80" s="1"/>
      <c r="L80" s="1"/>
    </row>
    <row r="81" spans="1:12" ht="23.25" customHeight="1" x14ac:dyDescent="0.7">
      <c r="C81" s="13" t="s">
        <v>121</v>
      </c>
      <c r="D81" s="2"/>
      <c r="E81" s="2"/>
      <c r="F81" s="157"/>
      <c r="G81" s="157"/>
      <c r="H81" s="157"/>
      <c r="I81" s="157"/>
      <c r="J81" s="157"/>
      <c r="K81" s="157"/>
      <c r="L81" s="157"/>
    </row>
    <row r="82" spans="1:12" ht="23.25" customHeight="1" x14ac:dyDescent="0.7">
      <c r="C82" s="77" t="s">
        <v>228</v>
      </c>
      <c r="D82" s="82"/>
      <c r="E82" s="82"/>
      <c r="F82" s="82"/>
      <c r="G82" s="6"/>
      <c r="H82" s="6"/>
      <c r="I82" s="157"/>
      <c r="J82" s="157"/>
      <c r="K82" s="157"/>
      <c r="L82" s="157"/>
    </row>
    <row r="83" spans="1:12" ht="23.25" customHeight="1" x14ac:dyDescent="0.7">
      <c r="D83" s="2"/>
      <c r="E83" s="2"/>
      <c r="F83" s="292" t="s">
        <v>124</v>
      </c>
      <c r="G83" s="292"/>
      <c r="H83" s="292"/>
      <c r="I83" s="157"/>
      <c r="J83" s="292" t="s">
        <v>125</v>
      </c>
      <c r="K83" s="292"/>
      <c r="L83" s="292"/>
    </row>
    <row r="84" spans="1:12" ht="21.75" customHeight="1" x14ac:dyDescent="0.7">
      <c r="D84" s="2"/>
      <c r="E84" s="2"/>
      <c r="F84" s="290" t="s">
        <v>126</v>
      </c>
      <c r="G84" s="291"/>
      <c r="H84" s="291"/>
      <c r="I84" s="157"/>
      <c r="J84" s="290" t="s">
        <v>126</v>
      </c>
      <c r="K84" s="291"/>
      <c r="L84" s="291"/>
    </row>
    <row r="85" spans="1:12" ht="22" x14ac:dyDescent="0.7">
      <c r="D85" s="2"/>
      <c r="E85" s="2"/>
      <c r="F85" s="290" t="s">
        <v>127</v>
      </c>
      <c r="G85" s="290"/>
      <c r="H85" s="290"/>
      <c r="I85" s="157"/>
      <c r="J85" s="290" t="s">
        <v>127</v>
      </c>
      <c r="K85" s="290"/>
      <c r="L85" s="290"/>
    </row>
    <row r="86" spans="1:12" ht="23.25" customHeight="1" x14ac:dyDescent="0.65">
      <c r="A86" s="60" t="s">
        <v>52</v>
      </c>
      <c r="D86" s="96" t="s">
        <v>6</v>
      </c>
      <c r="E86" s="96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96"/>
      <c r="F87" s="2"/>
      <c r="G87" s="2"/>
      <c r="H87" s="16" t="s">
        <v>128</v>
      </c>
      <c r="I87" s="2"/>
      <c r="J87" s="2"/>
      <c r="K87" s="2"/>
      <c r="L87" s="16" t="s">
        <v>128</v>
      </c>
    </row>
    <row r="88" spans="1:12" ht="23.25" customHeight="1" x14ac:dyDescent="0.65">
      <c r="D88" s="96"/>
      <c r="E88" s="96"/>
      <c r="F88" s="289" t="s">
        <v>8</v>
      </c>
      <c r="G88" s="289"/>
      <c r="H88" s="289"/>
      <c r="I88" s="289"/>
      <c r="J88" s="289"/>
      <c r="K88" s="289"/>
      <c r="L88" s="289"/>
    </row>
    <row r="89" spans="1:12" ht="21.75" customHeight="1" x14ac:dyDescent="0.7">
      <c r="C89" s="13" t="s">
        <v>237</v>
      </c>
      <c r="D89" s="96"/>
      <c r="E89" s="96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 x14ac:dyDescent="0.7">
      <c r="A90" s="62"/>
      <c r="C90" s="13"/>
      <c r="D90" s="96"/>
      <c r="E90" s="96"/>
      <c r="F90" s="4"/>
      <c r="G90" s="5"/>
      <c r="H90" s="4"/>
      <c r="I90" s="5"/>
      <c r="J90" s="4"/>
      <c r="K90" s="5"/>
      <c r="L90" s="4"/>
    </row>
    <row r="91" spans="1:12" ht="23.25" customHeight="1" x14ac:dyDescent="0.7">
      <c r="A91" s="65" t="s">
        <v>74</v>
      </c>
      <c r="C91" s="13" t="s">
        <v>172</v>
      </c>
      <c r="D91" s="96"/>
      <c r="E91" s="96"/>
      <c r="F91" s="4"/>
      <c r="G91" s="5"/>
      <c r="H91" s="4"/>
      <c r="I91" s="5"/>
      <c r="J91" s="4"/>
      <c r="K91" s="5"/>
      <c r="L91" s="4"/>
    </row>
    <row r="92" spans="1:12" ht="21" customHeight="1" x14ac:dyDescent="0.7">
      <c r="A92" s="65" t="s">
        <v>75</v>
      </c>
      <c r="C92" s="12" t="s">
        <v>76</v>
      </c>
      <c r="D92" s="96"/>
      <c r="E92" s="96"/>
      <c r="F92" s="25"/>
      <c r="H92" s="25"/>
      <c r="J92" s="25"/>
      <c r="L92" s="25"/>
    </row>
    <row r="93" spans="1:12" ht="21" customHeight="1" x14ac:dyDescent="0.65">
      <c r="A93" s="67" t="s">
        <v>173</v>
      </c>
      <c r="C93" s="40" t="s">
        <v>174</v>
      </c>
      <c r="D93" s="96"/>
      <c r="E93" s="96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 x14ac:dyDescent="0.65">
      <c r="A94" s="68" t="s">
        <v>77</v>
      </c>
      <c r="C94" s="73" t="s">
        <v>175</v>
      </c>
      <c r="D94" s="96"/>
      <c r="E94" s="96"/>
      <c r="F94" s="125">
        <v>22222</v>
      </c>
      <c r="G94"/>
      <c r="H94" s="125">
        <v>22222</v>
      </c>
      <c r="I94"/>
      <c r="J94" s="125">
        <v>22222</v>
      </c>
      <c r="K94"/>
      <c r="L94" s="125">
        <v>22222</v>
      </c>
    </row>
    <row r="95" spans="1:12" ht="21" customHeight="1" x14ac:dyDescent="0.65">
      <c r="A95" s="295" t="s">
        <v>176</v>
      </c>
      <c r="C95" s="73" t="s">
        <v>177</v>
      </c>
      <c r="D95" s="96"/>
      <c r="E95" s="96"/>
      <c r="F95" s="75"/>
      <c r="G95"/>
      <c r="H95" s="75"/>
      <c r="I95"/>
      <c r="J95" s="75"/>
      <c r="K95"/>
      <c r="L95" s="75"/>
    </row>
    <row r="96" spans="1:12" ht="21" customHeight="1" x14ac:dyDescent="0.65">
      <c r="A96" s="295"/>
      <c r="C96" s="73" t="s">
        <v>178</v>
      </c>
      <c r="D96" s="96"/>
      <c r="E96" s="96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 x14ac:dyDescent="0.65">
      <c r="A97" s="118" t="s">
        <v>179</v>
      </c>
      <c r="C97" s="73" t="s">
        <v>180</v>
      </c>
      <c r="D97" s="96"/>
      <c r="E97" s="96"/>
      <c r="F97" s="125">
        <v>22222</v>
      </c>
      <c r="G97"/>
      <c r="H97" s="125">
        <v>22222</v>
      </c>
      <c r="I97"/>
      <c r="J97" s="125">
        <v>22222</v>
      </c>
      <c r="K97"/>
      <c r="L97" s="125">
        <v>22222</v>
      </c>
    </row>
    <row r="98" spans="1:12" ht="21" customHeight="1" x14ac:dyDescent="0.65">
      <c r="A98" s="67" t="s">
        <v>152</v>
      </c>
      <c r="C98" s="73" t="s">
        <v>181</v>
      </c>
      <c r="D98" s="96"/>
      <c r="E98" s="96"/>
      <c r="F98" s="125"/>
      <c r="G98"/>
      <c r="H98" s="125"/>
      <c r="I98"/>
      <c r="J98" s="126"/>
      <c r="K98"/>
      <c r="L98" s="126"/>
    </row>
    <row r="99" spans="1:12" ht="21" customHeight="1" x14ac:dyDescent="0.65">
      <c r="A99" s="67"/>
      <c r="C99" s="73" t="s">
        <v>182</v>
      </c>
      <c r="D99" s="96" t="s">
        <v>155</v>
      </c>
      <c r="E99" s="96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 x14ac:dyDescent="0.65">
      <c r="A100" s="67"/>
      <c r="C100" s="111" t="s">
        <v>183</v>
      </c>
      <c r="D100" s="96"/>
      <c r="E100" s="96"/>
      <c r="F100" s="125">
        <v>22222</v>
      </c>
      <c r="G100"/>
      <c r="H100" s="125">
        <v>22222</v>
      </c>
      <c r="I100"/>
      <c r="J100" s="125">
        <v>22222</v>
      </c>
      <c r="K100"/>
      <c r="L100" s="125">
        <v>22222</v>
      </c>
    </row>
    <row r="101" spans="1:12" ht="21" customHeight="1" x14ac:dyDescent="0.7">
      <c r="A101" s="67" t="s">
        <v>78</v>
      </c>
      <c r="C101" s="40" t="s">
        <v>184</v>
      </c>
      <c r="D101" s="96"/>
      <c r="E101" s="96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 x14ac:dyDescent="0.7">
      <c r="A102" s="67"/>
      <c r="C102" s="13" t="s">
        <v>79</v>
      </c>
      <c r="D102" s="96"/>
      <c r="E102" s="96"/>
      <c r="F102" s="27">
        <v>22222</v>
      </c>
      <c r="G102" s="5"/>
      <c r="H102" s="27">
        <v>22222</v>
      </c>
      <c r="I102" s="5"/>
      <c r="J102" s="27">
        <v>22222</v>
      </c>
      <c r="K102" s="5"/>
      <c r="L102" s="27">
        <v>22222</v>
      </c>
    </row>
    <row r="103" spans="1:12" ht="10.5" customHeight="1" x14ac:dyDescent="0.7">
      <c r="A103" s="67"/>
      <c r="C103" s="13"/>
      <c r="D103" s="96"/>
      <c r="E103" s="96"/>
      <c r="F103" s="4"/>
      <c r="G103" s="5"/>
      <c r="H103" s="4"/>
      <c r="I103" s="5"/>
      <c r="J103" s="4"/>
      <c r="K103" s="5"/>
      <c r="L103" s="4"/>
    </row>
    <row r="104" spans="1:12" ht="22" x14ac:dyDescent="0.7">
      <c r="A104" s="65" t="s">
        <v>80</v>
      </c>
      <c r="C104" s="12" t="s">
        <v>81</v>
      </c>
      <c r="D104" s="96"/>
      <c r="E104" s="96"/>
      <c r="F104" s="4"/>
      <c r="G104" s="5"/>
      <c r="H104" s="4"/>
      <c r="I104" s="5"/>
      <c r="J104" s="4"/>
      <c r="K104" s="5"/>
      <c r="L104" s="4"/>
    </row>
    <row r="105" spans="1:12" ht="21" customHeight="1" x14ac:dyDescent="0.7">
      <c r="A105" s="65"/>
      <c r="C105" s="111" t="s">
        <v>238</v>
      </c>
      <c r="D105" s="96"/>
      <c r="E105" s="96"/>
      <c r="F105" s="4"/>
      <c r="G105" s="5"/>
      <c r="H105" s="4"/>
      <c r="I105" s="5"/>
      <c r="J105" s="4"/>
      <c r="K105" s="5"/>
      <c r="L105" s="4"/>
    </row>
    <row r="106" spans="1:12" ht="21" customHeight="1" x14ac:dyDescent="0.65">
      <c r="A106" s="65"/>
      <c r="C106" s="111" t="s">
        <v>239</v>
      </c>
      <c r="D106" s="96"/>
      <c r="E106" s="96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 x14ac:dyDescent="0.65">
      <c r="A107" s="67" t="s">
        <v>69</v>
      </c>
      <c r="C107" s="73" t="s">
        <v>187</v>
      </c>
      <c r="D107" s="96">
        <v>10</v>
      </c>
      <c r="E107" s="96"/>
      <c r="F107" s="125">
        <v>22222</v>
      </c>
      <c r="G107"/>
      <c r="H107" s="125">
        <v>22222</v>
      </c>
      <c r="I107"/>
      <c r="J107" s="125">
        <v>22222</v>
      </c>
      <c r="K107"/>
      <c r="L107" s="125">
        <v>22222</v>
      </c>
    </row>
    <row r="108" spans="1:12" ht="21" customHeight="1" x14ac:dyDescent="0.65">
      <c r="A108" s="67" t="s">
        <v>69</v>
      </c>
      <c r="C108" s="40" t="s">
        <v>82</v>
      </c>
      <c r="D108" s="96"/>
      <c r="E108" s="96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 x14ac:dyDescent="0.65">
      <c r="A109" s="67" t="s">
        <v>188</v>
      </c>
      <c r="C109" s="111" t="s">
        <v>240</v>
      </c>
      <c r="D109" s="96"/>
      <c r="E109" s="96"/>
      <c r="F109"/>
      <c r="G109"/>
      <c r="H109"/>
      <c r="I109"/>
      <c r="J109"/>
      <c r="K109"/>
      <c r="L109"/>
    </row>
    <row r="110" spans="1:12" ht="21" customHeight="1" x14ac:dyDescent="0.65">
      <c r="A110" s="67"/>
      <c r="C110" s="111" t="s">
        <v>241</v>
      </c>
      <c r="D110" s="96"/>
      <c r="E110" s="96"/>
      <c r="F110" s="125">
        <v>22222</v>
      </c>
      <c r="G110"/>
      <c r="H110" s="125">
        <v>22222</v>
      </c>
      <c r="I110"/>
      <c r="J110" s="125">
        <v>22222</v>
      </c>
      <c r="K110"/>
      <c r="L110" s="125">
        <v>22222</v>
      </c>
    </row>
    <row r="111" spans="1:12" ht="21" customHeight="1" x14ac:dyDescent="0.65">
      <c r="A111" s="67" t="s">
        <v>188</v>
      </c>
      <c r="C111" s="111" t="s">
        <v>191</v>
      </c>
      <c r="D111" s="96"/>
      <c r="E111" s="96"/>
      <c r="F111" s="125"/>
      <c r="G111"/>
      <c r="H111" s="125"/>
      <c r="I111"/>
      <c r="J111" s="125"/>
      <c r="K111"/>
      <c r="L111" s="125"/>
    </row>
    <row r="112" spans="1:12" ht="21" customHeight="1" x14ac:dyDescent="0.65">
      <c r="A112" s="67"/>
      <c r="C112" s="111" t="s">
        <v>192</v>
      </c>
      <c r="D112" s="96"/>
      <c r="E112" s="96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 x14ac:dyDescent="0.65">
      <c r="A113" s="67" t="s">
        <v>152</v>
      </c>
      <c r="C113" s="73" t="s">
        <v>181</v>
      </c>
      <c r="D113" s="96"/>
      <c r="E113" s="96"/>
      <c r="F113" s="125"/>
      <c r="G113"/>
      <c r="H113" s="125"/>
      <c r="I113"/>
      <c r="J113" s="126"/>
      <c r="K113"/>
      <c r="L113" s="126"/>
    </row>
    <row r="114" spans="1:12" ht="21" customHeight="1" x14ac:dyDescent="0.65">
      <c r="A114" s="67"/>
      <c r="C114" s="73" t="s">
        <v>182</v>
      </c>
      <c r="D114" s="96" t="s">
        <v>155</v>
      </c>
      <c r="E114" s="96"/>
      <c r="F114" s="125">
        <v>22222</v>
      </c>
      <c r="G114"/>
      <c r="H114" s="125">
        <v>22222</v>
      </c>
      <c r="I114"/>
      <c r="J114" s="125">
        <v>22222</v>
      </c>
      <c r="K114"/>
      <c r="L114" s="125">
        <v>22222</v>
      </c>
    </row>
    <row r="115" spans="1:12" ht="21" customHeight="1" x14ac:dyDescent="0.65">
      <c r="A115" s="67"/>
      <c r="C115" s="111" t="s">
        <v>183</v>
      </c>
      <c r="D115" s="96"/>
      <c r="E115" s="96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 x14ac:dyDescent="0.7">
      <c r="A116" s="67" t="s">
        <v>78</v>
      </c>
      <c r="C116" s="40" t="s">
        <v>224</v>
      </c>
      <c r="D116" s="96"/>
      <c r="E116" s="96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67"/>
      <c r="C117" s="13" t="s">
        <v>83</v>
      </c>
      <c r="D117" s="96"/>
      <c r="E117" s="96"/>
      <c r="F117" s="27">
        <v>22222</v>
      </c>
      <c r="G117" s="5"/>
      <c r="H117" s="27">
        <v>22222</v>
      </c>
      <c r="I117" s="5"/>
      <c r="J117" s="27">
        <v>22222</v>
      </c>
      <c r="K117" s="5"/>
      <c r="L117" s="27">
        <v>22222</v>
      </c>
    </row>
    <row r="118" spans="1:12" s="5" customFormat="1" ht="21" customHeight="1" x14ac:dyDescent="0.7">
      <c r="A118" s="70" t="s">
        <v>84</v>
      </c>
      <c r="C118" s="13" t="s">
        <v>85</v>
      </c>
      <c r="D118" s="43"/>
      <c r="E118" s="43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 x14ac:dyDescent="0.75">
      <c r="A119" s="71" t="s">
        <v>86</v>
      </c>
      <c r="C119" s="13" t="s">
        <v>194</v>
      </c>
      <c r="D119" s="96"/>
      <c r="E119" s="96"/>
      <c r="F119" s="56">
        <v>22222</v>
      </c>
      <c r="G119" s="5"/>
      <c r="H119" s="56">
        <v>22222</v>
      </c>
      <c r="I119" s="5"/>
      <c r="J119" s="56">
        <v>22222</v>
      </c>
      <c r="K119" s="5"/>
      <c r="L119" s="56">
        <v>22222</v>
      </c>
    </row>
    <row r="120" spans="1:12" ht="21.75" customHeight="1" thickTop="1" x14ac:dyDescent="0.7">
      <c r="C120" s="13"/>
      <c r="D120" s="96"/>
      <c r="E120" s="96"/>
      <c r="F120" s="54"/>
      <c r="G120" s="22"/>
      <c r="H120" s="54"/>
      <c r="I120" s="22"/>
      <c r="J120" s="22"/>
      <c r="K120" s="22"/>
      <c r="L120" s="22"/>
    </row>
    <row r="121" spans="1:12" ht="21.75" customHeight="1" x14ac:dyDescent="0.7">
      <c r="A121" s="70" t="s">
        <v>86</v>
      </c>
      <c r="C121" s="13" t="s">
        <v>196</v>
      </c>
      <c r="D121" s="96"/>
      <c r="E121" s="96"/>
      <c r="F121" s="54"/>
      <c r="G121" s="22"/>
      <c r="H121" s="54"/>
      <c r="I121" s="22"/>
      <c r="J121" s="22"/>
      <c r="K121" s="22"/>
      <c r="L121" s="22"/>
    </row>
    <row r="122" spans="1:12" ht="23.25" customHeight="1" x14ac:dyDescent="0.65">
      <c r="A122" s="70" t="s">
        <v>91</v>
      </c>
      <c r="C122" s="40" t="s">
        <v>88</v>
      </c>
      <c r="D122" s="96"/>
      <c r="E122" s="96"/>
      <c r="F122" s="55">
        <v>22222</v>
      </c>
      <c r="G122" s="19"/>
      <c r="H122" s="55">
        <v>22222</v>
      </c>
      <c r="I122" s="19"/>
      <c r="J122" s="19">
        <v>123</v>
      </c>
      <c r="K122" s="19"/>
      <c r="L122" s="19">
        <v>123</v>
      </c>
    </row>
    <row r="123" spans="1:12" ht="23.25" customHeight="1" x14ac:dyDescent="0.65">
      <c r="A123" s="70" t="s">
        <v>92</v>
      </c>
      <c r="C123" s="40" t="s">
        <v>90</v>
      </c>
      <c r="D123" s="96"/>
      <c r="E123" s="96"/>
      <c r="F123" s="122">
        <v>123</v>
      </c>
      <c r="G123" s="19"/>
      <c r="H123" s="122">
        <v>123</v>
      </c>
      <c r="I123" s="20"/>
      <c r="J123" s="26">
        <v>0</v>
      </c>
      <c r="L123" s="26">
        <v>0</v>
      </c>
    </row>
    <row r="124" spans="1:12" ht="23.25" customHeight="1" thickBot="1" x14ac:dyDescent="0.75">
      <c r="A124" s="70"/>
      <c r="C124" s="13"/>
      <c r="D124" s="96"/>
      <c r="E124" s="96"/>
      <c r="F124" s="21">
        <v>22222</v>
      </c>
      <c r="G124" s="22"/>
      <c r="H124" s="21">
        <v>22222</v>
      </c>
      <c r="I124" s="22"/>
      <c r="J124" s="23">
        <v>123</v>
      </c>
      <c r="K124" s="22"/>
      <c r="L124" s="23">
        <v>123</v>
      </c>
    </row>
    <row r="125" spans="1:12" ht="23.25" customHeight="1" thickTop="1" thickBot="1" x14ac:dyDescent="0.75">
      <c r="D125" s="96"/>
      <c r="E125" s="96"/>
      <c r="F125" s="54"/>
      <c r="G125" s="22"/>
      <c r="H125" s="54"/>
      <c r="I125" s="22"/>
      <c r="J125" s="22"/>
      <c r="K125" s="22"/>
      <c r="L125" s="22"/>
    </row>
    <row r="126" spans="1:12" ht="21.75" customHeight="1" x14ac:dyDescent="0.65">
      <c r="A126" s="84"/>
      <c r="B126" s="85"/>
      <c r="C126" s="293" t="s">
        <v>197</v>
      </c>
      <c r="D126" s="293"/>
      <c r="E126" s="293"/>
      <c r="F126" s="293"/>
      <c r="G126" s="293"/>
      <c r="H126" s="293"/>
      <c r="I126" s="293"/>
      <c r="J126" s="293"/>
      <c r="K126" s="293"/>
      <c r="L126" s="294"/>
    </row>
    <row r="127" spans="1:12" ht="18" customHeight="1" thickBot="1" x14ac:dyDescent="0.7">
      <c r="A127" s="98"/>
      <c r="B127" s="87"/>
      <c r="C127" s="115" t="s">
        <v>198</v>
      </c>
      <c r="D127" s="116"/>
      <c r="E127" s="116"/>
      <c r="F127" s="116"/>
      <c r="G127" s="116"/>
      <c r="H127" s="116"/>
      <c r="I127" s="116"/>
      <c r="J127" s="116"/>
      <c r="K127" s="116"/>
      <c r="L127" s="119"/>
    </row>
    <row r="128" spans="1:12" ht="22" customHeight="1" x14ac:dyDescent="0.65"/>
    <row r="129" spans="1:1" ht="22" customHeight="1" x14ac:dyDescent="0.65">
      <c r="A129" s="72"/>
    </row>
    <row r="130" spans="1:1" ht="22" customHeight="1" x14ac:dyDescent="0.65">
      <c r="A130" s="72"/>
    </row>
    <row r="131" spans="1:1" ht="22" customHeight="1" x14ac:dyDescent="0.65">
      <c r="A131" s="72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7" customFormat="1" ht="23.25" customHeight="1" x14ac:dyDescent="0.65">
      <c r="A219" s="60"/>
      <c r="B219" s="3"/>
      <c r="C219" s="40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61"/>
      <c r="B222" s="17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purl.org/dc/dcmitype/"/>
    <ds:schemaRef ds:uri="11cc0dfc-d067-462d-b52e-4da9d11e8445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f0ff7a2-1283-4f33-ade5-cd4c48a68bed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Prem, Sangawannakul</cp:lastModifiedBy>
  <cp:revision/>
  <cp:lastPrinted>2023-11-03T07:51:31Z</cp:lastPrinted>
  <dcterms:created xsi:type="dcterms:W3CDTF">2006-01-06T08:39:44Z</dcterms:created>
  <dcterms:modified xsi:type="dcterms:W3CDTF">2023-11-07T09:38:53Z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