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Q3'2023\"/>
    </mc:Choice>
  </mc:AlternateContent>
  <xr:revisionPtr revIDLastSave="0" documentId="13_ncr:1_{AD4EA3CB-7D3E-4554-BC94-35BF63D79190}" xr6:coauthVersionLast="47" xr6:coauthVersionMax="47" xr10:uidLastSave="{00000000-0000-0000-0000-000000000000}"/>
  <bookViews>
    <workbookView xWindow="-120" yWindow="-120" windowWidth="29040" windowHeight="15840" tabRatio="832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5" r:id="rId5"/>
  </sheets>
  <externalReferences>
    <externalReference r:id="rId6"/>
    <externalReference r:id="rId7"/>
  </externalReferences>
  <definedNames>
    <definedName name="_xlnm.Print_Area" localSheetId="4">CF!$A$1:$K$112</definedName>
    <definedName name="_xlnm.Print_Area" localSheetId="1">PL!$A$1:$K$131</definedName>
    <definedName name="_xlnm.Print_Area" localSheetId="3">'The Company'!$A$1:$M$25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3" l="1"/>
  <c r="S19" i="12"/>
  <c r="Q19" i="12"/>
  <c r="O19" i="12"/>
  <c r="M19" i="12"/>
  <c r="K19" i="12"/>
  <c r="I19" i="12"/>
  <c r="G19" i="12"/>
  <c r="E19" i="12"/>
  <c r="K15" i="13"/>
  <c r="I15" i="13"/>
  <c r="G15" i="13"/>
  <c r="E15" i="13"/>
  <c r="I102" i="15"/>
  <c r="E102" i="15"/>
  <c r="K97" i="15"/>
  <c r="I97" i="15"/>
  <c r="G97" i="15"/>
  <c r="E97" i="15"/>
  <c r="K80" i="15"/>
  <c r="I80" i="15"/>
  <c r="G80" i="15"/>
  <c r="E80" i="15"/>
  <c r="K22" i="13" l="1"/>
  <c r="I22" i="13"/>
  <c r="G22" i="13"/>
  <c r="Q29" i="12"/>
  <c r="M29" i="12"/>
  <c r="K29" i="12"/>
  <c r="I29" i="12"/>
  <c r="G29" i="12"/>
  <c r="E29" i="12"/>
  <c r="E28" i="12"/>
  <c r="E30" i="12" s="1"/>
  <c r="E24" i="12"/>
  <c r="S27" i="12"/>
  <c r="S26" i="12"/>
  <c r="S25" i="12"/>
  <c r="K22" i="12"/>
  <c r="Q15" i="12"/>
  <c r="K15" i="12"/>
  <c r="E34" i="1"/>
  <c r="I13" i="13" l="1"/>
  <c r="G13" i="13"/>
  <c r="E13" i="13"/>
  <c r="M12" i="13"/>
  <c r="M14" i="13"/>
  <c r="M10" i="13"/>
  <c r="I17" i="12"/>
  <c r="G17" i="12"/>
  <c r="E17" i="12"/>
  <c r="O16" i="12"/>
  <c r="S16" i="12" s="1"/>
  <c r="Q17" i="12"/>
  <c r="O15" i="12"/>
  <c r="O18" i="12"/>
  <c r="S18" i="12" s="1"/>
  <c r="O14" i="12"/>
  <c r="S14" i="12" s="1"/>
  <c r="E116" i="11"/>
  <c r="G122" i="11"/>
  <c r="K87" i="11"/>
  <c r="K78" i="11"/>
  <c r="G100" i="11"/>
  <c r="G87" i="11"/>
  <c r="G78" i="11"/>
  <c r="G58" i="11"/>
  <c r="G52" i="11"/>
  <c r="K35" i="11"/>
  <c r="K22" i="11"/>
  <c r="K13" i="11"/>
  <c r="G35" i="11"/>
  <c r="G22" i="11"/>
  <c r="G13" i="11"/>
  <c r="I77" i="1"/>
  <c r="E77" i="1"/>
  <c r="I44" i="1"/>
  <c r="E44" i="1"/>
  <c r="I6" i="1"/>
  <c r="E6" i="1"/>
  <c r="I20" i="13"/>
  <c r="I21" i="13" s="1"/>
  <c r="I23" i="13" s="1"/>
  <c r="G20" i="13"/>
  <c r="G21" i="13" s="1"/>
  <c r="G23" i="13" s="1"/>
  <c r="E20" i="13"/>
  <c r="E21" i="13" s="1"/>
  <c r="K19" i="13"/>
  <c r="M19" i="13" s="1"/>
  <c r="I24" i="12"/>
  <c r="I28" i="12" s="1"/>
  <c r="I30" i="12" s="1"/>
  <c r="G24" i="12"/>
  <c r="G28" i="12" s="1"/>
  <c r="G30" i="12" s="1"/>
  <c r="M23" i="12"/>
  <c r="O23" i="12" s="1"/>
  <c r="S23" i="12" s="1"/>
  <c r="Q22" i="12"/>
  <c r="Q24" i="12" s="1"/>
  <c r="Q28" i="12" s="1"/>
  <c r="Q30" i="12" s="1"/>
  <c r="O22" i="12"/>
  <c r="E122" i="11"/>
  <c r="E100" i="11"/>
  <c r="I87" i="11"/>
  <c r="E87" i="11"/>
  <c r="I78" i="11"/>
  <c r="E78" i="11"/>
  <c r="E58" i="11"/>
  <c r="E52" i="11"/>
  <c r="I35" i="11"/>
  <c r="E35" i="11"/>
  <c r="I22" i="11"/>
  <c r="E22" i="11"/>
  <c r="I13" i="11"/>
  <c r="E13" i="11"/>
  <c r="S22" i="12" l="1"/>
  <c r="E23" i="13"/>
  <c r="E22" i="13"/>
  <c r="K23" i="11"/>
  <c r="K27" i="11" s="1"/>
  <c r="K29" i="11" s="1"/>
  <c r="K37" i="11" s="1"/>
  <c r="K49" i="11" s="1"/>
  <c r="K55" i="11" s="1"/>
  <c r="K88" i="11"/>
  <c r="K92" i="11" s="1"/>
  <c r="M17" i="12"/>
  <c r="I88" i="11"/>
  <c r="I92" i="11" s="1"/>
  <c r="E88" i="11"/>
  <c r="E92" i="11" s="1"/>
  <c r="G23" i="11"/>
  <c r="G27" i="11" s="1"/>
  <c r="G29" i="11" s="1"/>
  <c r="G37" i="11" s="1"/>
  <c r="G88" i="11"/>
  <c r="G92" i="11" s="1"/>
  <c r="G9" i="15" s="1"/>
  <c r="G33" i="15" s="1"/>
  <c r="I23" i="11"/>
  <c r="I27" i="11" s="1"/>
  <c r="I29" i="11" s="1"/>
  <c r="I37" i="11" s="1"/>
  <c r="I49" i="11" s="1"/>
  <c r="I55" i="11" s="1"/>
  <c r="K17" i="12"/>
  <c r="S15" i="12"/>
  <c r="O17" i="12"/>
  <c r="S17" i="12" s="1"/>
  <c r="K24" i="12"/>
  <c r="K28" i="12" s="1"/>
  <c r="K30" i="12" s="1"/>
  <c r="M24" i="12"/>
  <c r="M28" i="12" s="1"/>
  <c r="M30" i="12" s="1"/>
  <c r="O24" i="12"/>
  <c r="E23" i="11"/>
  <c r="E27" i="11" s="1"/>
  <c r="E29" i="11" s="1"/>
  <c r="E37" i="11" s="1"/>
  <c r="S21" i="12"/>
  <c r="G54" i="15" l="1"/>
  <c r="G59" i="15" s="1"/>
  <c r="G101" i="15" s="1"/>
  <c r="G103" i="15" s="1"/>
  <c r="S24" i="12"/>
  <c r="S28" i="12" s="1"/>
  <c r="O28" i="12"/>
  <c r="I94" i="11"/>
  <c r="I102" i="11" s="1"/>
  <c r="K18" i="13" s="1"/>
  <c r="I9" i="15"/>
  <c r="I33" i="15" s="1"/>
  <c r="K94" i="11"/>
  <c r="K102" i="11" s="1"/>
  <c r="K9" i="15"/>
  <c r="K33" i="15" s="1"/>
  <c r="E94" i="11"/>
  <c r="E102" i="11" s="1"/>
  <c r="E9" i="15"/>
  <c r="E33" i="15" s="1"/>
  <c r="K113" i="11"/>
  <c r="G94" i="11"/>
  <c r="E54" i="15" l="1"/>
  <c r="E59" i="15" s="1"/>
  <c r="E101" i="15" s="1"/>
  <c r="E103" i="15" s="1"/>
  <c r="E104" i="15" s="1"/>
  <c r="I54" i="15"/>
  <c r="I59" i="15" s="1"/>
  <c r="I101" i="15" s="1"/>
  <c r="I103" i="15" s="1"/>
  <c r="I104" i="15" s="1"/>
  <c r="K54" i="15"/>
  <c r="K59" i="15" s="1"/>
  <c r="K101" i="15" s="1"/>
  <c r="K103" i="15" s="1"/>
  <c r="K119" i="11"/>
  <c r="K11" i="13"/>
  <c r="I113" i="11"/>
  <c r="G102" i="11"/>
  <c r="G116" i="11"/>
  <c r="I119" i="11"/>
  <c r="M11" i="13" l="1"/>
  <c r="M13" i="13" s="1"/>
  <c r="K13" i="13"/>
  <c r="M18" i="13"/>
  <c r="M20" i="13" s="1"/>
  <c r="M21" i="13" s="1"/>
  <c r="K20" i="13"/>
  <c r="K21" i="13" s="1"/>
  <c r="K23" i="13" s="1"/>
  <c r="K18" i="1" l="1"/>
  <c r="K66" i="1" l="1"/>
  <c r="G66" i="1"/>
  <c r="K55" i="1" l="1"/>
  <c r="G33" i="1"/>
  <c r="G34" i="1" s="1"/>
  <c r="K33" i="1"/>
  <c r="K34" i="1" l="1"/>
  <c r="G19" i="1" l="1"/>
  <c r="G35" i="1" l="1"/>
  <c r="K92" i="1" l="1"/>
  <c r="M22" i="13" s="1"/>
  <c r="G92" i="1"/>
  <c r="O29" i="12" s="1"/>
  <c r="I92" i="1"/>
  <c r="M23" i="13" s="1"/>
  <c r="E92" i="1"/>
  <c r="O30" i="12" s="1"/>
  <c r="E56" i="1"/>
  <c r="K67" i="1"/>
  <c r="K56" i="1"/>
  <c r="G67" i="1"/>
  <c r="G56" i="1"/>
  <c r="I67" i="1"/>
  <c r="E67" i="1"/>
  <c r="I56" i="1"/>
  <c r="K19" i="1"/>
  <c r="K35" i="1" s="1"/>
  <c r="I34" i="1"/>
  <c r="I19" i="1"/>
  <c r="E19" i="1"/>
  <c r="E94" i="1" l="1"/>
  <c r="S30" i="12" s="1"/>
  <c r="G94" i="1"/>
  <c r="S29" i="12" s="1"/>
  <c r="K94" i="1"/>
  <c r="I94" i="1"/>
  <c r="I35" i="1"/>
  <c r="K68" i="1"/>
  <c r="G68" i="1"/>
  <c r="E68" i="1"/>
  <c r="I68" i="1"/>
  <c r="E35" i="1"/>
  <c r="E95" i="1" l="1"/>
  <c r="E96" i="1" s="1"/>
  <c r="K95" i="1"/>
  <c r="K96" i="1" s="1"/>
  <c r="I95" i="1"/>
  <c r="I96" i="1" s="1"/>
  <c r="G95" i="1"/>
  <c r="G96" i="1" s="1"/>
  <c r="K77" i="1"/>
  <c r="G77" i="1"/>
  <c r="K44" i="1"/>
  <c r="G44" i="1"/>
  <c r="K6" i="1"/>
  <c r="G6" i="1"/>
</calcChain>
</file>

<file path=xl/sharedStrings.xml><?xml version="1.0" encoding="utf-8"?>
<sst xmlns="http://schemas.openxmlformats.org/spreadsheetml/2006/main" count="413" uniqueCount="242">
  <si>
    <t>บริษัท เอ็นซีแอล อินเตอร์เนชั่นแนล โลจิสติกส์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</si>
  <si>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</si>
  <si>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</si>
  <si>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</si>
  <si>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</si>
  <si>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</si>
  <si>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</si>
  <si>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</si>
  <si>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</si>
  <si>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</si>
  <si>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</si>
  <si>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</si>
  <si>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</si>
  <si>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3, 4</t>
  </si>
  <si>
    <t>ลูกหนี้การค้าและลูกหนี้อื่น - กิจการอื่น</t>
  </si>
  <si>
    <t>ลูกหนี้จากการจำหน่ายเงินลงทุน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</si>
  <si>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</si>
  <si>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</si>
  <si>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</si>
  <si>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</si>
  <si>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</si>
  <si>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</si>
  <si>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</si>
  <si>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</si>
  <si>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</si>
  <si>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</si>
  <si>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</si>
  <si>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</si>
  <si>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ภาษีเงินได้ถูกหัก ณ ที่จ่าย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</si>
  <si>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</si>
  <si>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</si>
  <si>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</si>
  <si>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</si>
  <si>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</si>
  <si>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</si>
  <si>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</si>
  <si>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</si>
  <si>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</si>
  <si>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 - กิจการที่เกี่ยวข้องกัน</t>
  </si>
  <si>
    <t>เจ้าหนี้การค้าและเจ้าหนี้อื่น - กิจการอื่น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</si>
  <si>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</si>
  <si>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</si>
  <si>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</si>
  <si>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</si>
  <si>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</si>
  <si>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</si>
  <si>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</si>
  <si>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</si>
  <si>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เงินกู้ยืมระยะยาวจากบุคคลที่เกี่ยวข้องกัน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</si>
  <si>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</si>
  <si>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</si>
  <si>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หนี้สินภาษีเงินได้รอตัดบัญชี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</si>
  <si>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</si>
  <si>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</si>
  <si>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</si>
  <si>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</si>
  <si>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</si>
  <si>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</si>
  <si>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</si>
  <si>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</si>
  <si>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 xml:space="preserve">      หุ้นสามัญ 528,233,993 หุ้น มูลค่าหุ้นละ 0.25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</si>
  <si>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</si>
  <si>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</si>
  <si>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</si>
  <si>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</si>
  <si>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</si>
  <si>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</si>
  <si>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</si>
  <si>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</si>
  <si>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</si>
  <si>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</si>
  <si>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</si>
  <si>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</si>
  <si>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</si>
  <si>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</si>
  <si>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</si>
  <si>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</si>
  <si>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</si>
  <si>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</si>
  <si>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</si>
  <si>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</si>
  <si>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</si>
  <si>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</si>
  <si>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</si>
  <si>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</si>
  <si>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</si>
  <si>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</si>
  <si>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</si>
  <si>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</si>
  <si>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</si>
  <si>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</si>
  <si>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</si>
  <si>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</si>
  <si>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</si>
  <si>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</si>
  <si>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</si>
  <si>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</si>
  <si>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(หน่วย: บาท)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</si>
  <si>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</si>
  <si>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</si>
  <si>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</si>
  <si>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</si>
  <si>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</si>
  <si>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</si>
  <si>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</si>
  <si>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จัดสรรแล้ว -</t>
  </si>
  <si>
    <t>งบการเงินที่เป็น</t>
  </si>
  <si>
    <t>ที่ไม่มีอำนาจควบคุม</t>
  </si>
  <si>
    <t>รวม</t>
  </si>
  <si>
    <t>และชำระเต็มมูลค่าแล้ว</t>
  </si>
  <si>
    <t>มูลค่าหุ้นสามัญ</t>
  </si>
  <si>
    <t>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</si>
  <si>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</si>
  <si>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</si>
  <si>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</si>
  <si>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</si>
  <si>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2565</t>
  </si>
  <si>
    <t>ยอดคงเหลือ ณ วันที่ 1 มกราคม 2566</t>
  </si>
  <si>
    <t xml:space="preserve">งบแสดงการเปลี่ยนแปลงส่วนของผู้ถือหุ้น </t>
  </si>
  <si>
    <t>จัดสรรแล้ว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</si>
  <si>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</si>
  <si>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</si>
  <si>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</si>
  <si>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ค่าเผื่อผลขาดทุนด้านเครดิตที่คาดว่าจะเกิดขึ้น </t>
  </si>
  <si>
    <t xml:space="preserve">   ขาดทุนจากการยกเลิกการลงทุนในบริษัทย่อย</t>
  </si>
  <si>
    <t xml:space="preserve">   ค่าเสื่อมราคาและค่าตัดจำหน่าย</t>
  </si>
  <si>
    <t xml:space="preserve">   ต้นทุนในการทำรายการตัดจำหน่าย</t>
  </si>
  <si>
    <t xml:space="preserve">   ค่าเผื่อการลดลงของมูลค่าสินค้าคงเหลือ</t>
  </si>
  <si>
    <t xml:space="preserve">   ขาดทุนจากการตัดจำหน่ายอุปกรณ์</t>
  </si>
  <si>
    <t xml:space="preserve">   ค่าเช่าจ่ายล่วงหน้าตัดจ่าย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</si>
  <si>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</si>
  <si>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</si>
  <si>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</si>
  <si>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</si>
  <si>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</si>
  <si>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</si>
  <si>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</si>
  <si>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</si>
  <si>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</si>
  <si>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</si>
  <si>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</si>
  <si>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</si>
  <si>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</si>
  <si>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</si>
  <si>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</si>
  <si>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</si>
  <si>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</t>
  </si>
  <si>
    <t xml:space="preserve">   เงินสดรับภาษีเงินได้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</si>
  <si>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</si>
  <si>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</si>
  <si>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</si>
  <si>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</si>
  <si>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</si>
  <si>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</si>
  <si>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เงินสดรับดอกเบี้ย</t>
  </si>
  <si>
    <t>เงินสดรับจากลูกหนี้จากการจำหน่ายเงินลงทุน</t>
  </si>
  <si>
    <t>เงินสดรับจากเงินปันผลในบริษัทย่อย</t>
  </si>
  <si>
    <t>เงินสดรับจากการเลิกกิจการในบริษัทย่อย</t>
  </si>
  <si>
    <t>เงินสดรับจากเงินปันผลในบริษัทร่วม</t>
  </si>
  <si>
    <t>เงินสดสุทธิจาก (ใช้ไปใน) กิจกรรมลงทุน</t>
  </si>
  <si>
    <t xml:space="preserve"> </t>
  </si>
  <si>
    <t>กระแสเงินสดจากกิจกรรมจัดหาเงิน</t>
  </si>
  <si>
    <t>เงินกู้ยืมระยะยาวจากบุคคลที่เกี่ยวข้องกับกรรมการเพิ่มขึ้น</t>
  </si>
  <si>
    <t>เงินสดรับจากเงินกู้ยืมระยะยาวจากธนาคาร</t>
  </si>
  <si>
    <t>เงินสดจ่ายชำระคืนเงินกู้ยืมระยะยาวจากธนาคาร</t>
  </si>
  <si>
    <t>เงินสดจ่ายหนี้สินตามสัญญาเช่า</t>
  </si>
  <si>
    <t>ดอกเบี้ยจ่าย</t>
  </si>
  <si>
    <t xml:space="preserve">ผลต่างจากการแปลงค่างบการเงินเพิ่มขึ้น 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</si>
  <si>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</si>
  <si>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</si>
  <si>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</si>
  <si>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</si>
  <si>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</si>
  <si>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ซื้ออุปกรณ์ยังไม่ได้จ่ายชำระเงิน</t>
  </si>
  <si>
    <t xml:space="preserve">   รับชำระลูกหนี้จากการจำหน่ายเงินลงทุนด้วยยานพาหนะ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</si>
  <si>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</si>
  <si>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</si>
  <si>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จากการดำเนินงาน</t>
  </si>
  <si>
    <t>เงินสดจ่ายเงินลงทุนในบริษัทย่อย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</si>
  <si>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</si>
  <si>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</si>
  <si>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</si>
  <si>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 xml:space="preserve">         (2565: หุ้นสามัญ 538,670,924 หุ้น มูลค่าหุ้นละ 0.25 บาท)</t>
  </si>
  <si>
    <t>ต้นทุนซื้อธุรกิจที่สูงกว่าประมาณการส่วนได้เสีย</t>
  </si>
  <si>
    <t xml:space="preserve">   ในมูลค่าสินทรัพย์สุทธิจากการซื้อบริษัทย่อย</t>
  </si>
  <si>
    <t>เงินให้กู้ยืมระยะสั้น</t>
  </si>
  <si>
    <t>ส่วนแบ่งกำไรจากเงินลงทุนในบริษัทร่วม</t>
  </si>
  <si>
    <t>-</t>
  </si>
  <si>
    <r>
      <t>การแบ่งปันกำไร (ขาดทุน)</t>
    </r>
    <r>
      <rPr>
        <b/>
        <sz val="16"/>
        <rFont val="Angsana New"/>
        <family val="1"/>
      </rPr>
      <t>:</t>
    </r>
  </si>
  <si>
    <r>
      <t>การแบ่งปันกำไรขาดทุนเบ็ดเสร็จรวม</t>
    </r>
    <r>
      <rPr>
        <b/>
        <sz val="16"/>
        <color theme="1"/>
        <rFont val="Angsana New"/>
        <family val="1"/>
      </rPr>
      <t>:</t>
    </r>
  </si>
  <si>
    <t>ยอดคงเหลือ ณ วันที่ 30 กันยายน 2565</t>
  </si>
  <si>
    <t xml:space="preserve"> - สำรองตามกฎหมาย</t>
  </si>
  <si>
    <t xml:space="preserve">   ขาดทุนจากการจำหน่ายเงินลงทุนในบริษัทร่วม</t>
  </si>
  <si>
    <t xml:space="preserve">   กำไรจากการยกเลิกสัญญาเช่า</t>
  </si>
  <si>
    <t xml:space="preserve">   ส่วนแบ่งกำไรจากเงินลงทุนในบริษัทร่วม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</si>
  <si>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</si>
  <si>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</si>
  <si>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</si>
  <si>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</si>
  <si>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</si>
  <si>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</si>
  <si>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</si>
  <si>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</si>
  <si>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</si>
  <si>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สินทรัพย์ทางการเงินอื่น</t>
  </si>
  <si>
    <t>ประมาณการหนี้สินจากคดีความ</t>
  </si>
  <si>
    <t>กำไรจากการจำหน่ายเงินลงทุนในบริษัทย่อย</t>
  </si>
  <si>
    <t>ค่าเผื่อผลขาดทุนด้านเครดิตที่คาดว่าจะเกิดขึ้น</t>
  </si>
  <si>
    <t>ค่าเผื่อการด้อยค่าของสินทรัพย์</t>
  </si>
  <si>
    <t>ขาดทุนสำหรับงวด</t>
  </si>
  <si>
    <t xml:space="preserve">   กำไรจากการจำหน่ายเงินลงทุนในบริษัทย่อย</t>
  </si>
  <si>
    <t xml:space="preserve">   ขาดทุน (กำไร) จากอัตราแลกเปลี่ยนที่ยังไม่เกิดขึ้น</t>
  </si>
  <si>
    <t xml:space="preserve">   จ่ายผลประโยชน์ระยะยาวพนักงาน</t>
  </si>
  <si>
    <t>เงินสดเพิ่มขึ้นจากการซื้อเงินลงทุนในบริษัทย่อย</t>
  </si>
  <si>
    <t>เงินสดรับจากส่วนได้เสียที่ไม่มีอำนาจควบคุม</t>
  </si>
  <si>
    <t>เงินปันผลจ่ายส่วนได้เสียที่ไม่มีอำนาจควบคุม</t>
  </si>
  <si>
    <t>เงินสดรับจากการจำหน่ายเงินลงทุนในบริษัทย่อย</t>
  </si>
  <si>
    <t>เงินสดลดลงจากการจำหน่ายเงินลงทุนในบริษัทย่อย</t>
  </si>
  <si>
    <t>รายได้ (ค่าใช้จ่าย) ภาษีเงินได้</t>
  </si>
  <si>
    <t>กำไร (ขาดทุน) ก่อนภาษี</t>
  </si>
  <si>
    <t xml:space="preserve">   กำไรจากการเปลี่ยนแปลงมูลค่ายุติธรรมของสินทรัพย์ทางการเงิน</t>
  </si>
  <si>
    <t>กำไร (ขาดทุน) จากการดำเนินงานก่อนการเปลี่ยนแปลง</t>
  </si>
  <si>
    <t>เงินเบิกเกินบัญชีและเงินกู้ยืมระยะสั้นจากธนาคารเพิ่มขึ้น (ลดลง)</t>
  </si>
  <si>
    <t>ค่าเผื่อผลเสียหายจากคดีความ</t>
  </si>
  <si>
    <t>ค่าเผื่อการด้อยค่าของสินทรัพย์ (โอนกลับ)</t>
  </si>
  <si>
    <t>จดทะเบียนจัดตั้งบริษัทย่อย (หมายเหตุ 11)</t>
  </si>
  <si>
    <t>จำหน่ายเงินลงทุนในบริษัทย่อย (หมายเหตุ 11)</t>
  </si>
  <si>
    <t>3, 8</t>
  </si>
  <si>
    <t>12, 13</t>
  </si>
  <si>
    <t xml:space="preserve">   และรายการเทียบเท่าเงินสดเพิ่มขึ้น (ลดลง)</t>
  </si>
  <si>
    <t xml:space="preserve">   หนี้สินตามสัญญาเช่า</t>
  </si>
  <si>
    <t xml:space="preserve">   เจ้าหนี้ค่าหุ้นเพิ่มขึ้น</t>
  </si>
  <si>
    <t xml:space="preserve">   ค่าเผื่อผลเสียหายจากคดีความ</t>
  </si>
  <si>
    <t>20.3.1</t>
  </si>
  <si>
    <t xml:space="preserve">ออกหุ้นสามัญเพิ่มทุน </t>
  </si>
  <si>
    <t xml:space="preserve">เงินปันผลจ่าย </t>
  </si>
  <si>
    <t>รายการปรับกระทบยอดกำไร (ขาดทุน) ก่อนภาษี</t>
  </si>
  <si>
    <t xml:space="preserve">   ขาดทุน (กำไร) จากการจำหน่ายอุปกรณ์และยานพาหนะ</t>
  </si>
  <si>
    <t>เงินให้กู้ยืมระยะสั้นเพิ่มขึ้น</t>
  </si>
  <si>
    <t>เงินสดรับจากเงินให้กู้ยืมระยะสั้น</t>
  </si>
  <si>
    <t>เงินสดจ่ายซื้อเงินลงทุนในหลักทรัพย์</t>
  </si>
  <si>
    <t xml:space="preserve">   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</si>
</sst>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(* #,##0.0000_);_(* \(#,##0.0000\);_(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0" fillId="0" borderId="0"/>
    <xf numFmtId="0" fontId="1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41" fontId="3" fillId="2" borderId="1" xfId="2" applyNumberFormat="1" applyFont="1" applyFill="1" applyBorder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centerContinuous" vertical="center"/>
    </xf>
    <xf numFmtId="164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9" fontId="3" fillId="0" borderId="0" xfId="5" applyFont="1" applyAlignment="1">
      <alignment vertical="center"/>
    </xf>
    <xf numFmtId="41" fontId="3" fillId="0" borderId="2" xfId="2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Continuous" vertical="center"/>
    </xf>
    <xf numFmtId="0" fontId="2" fillId="2" borderId="1" xfId="0" quotePrefix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top"/>
    </xf>
    <xf numFmtId="164" fontId="3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" fontId="5" fillId="2" borderId="0" xfId="0" applyNumberFormat="1" applyFont="1" applyFill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5" xfId="2" applyNumberFormat="1" applyFont="1" applyFill="1" applyBorder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1" xfId="0" quotePrefix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3" fillId="0" borderId="1" xfId="0" quotePrefix="1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167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4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/>
    <xf numFmtId="164" fontId="3" fillId="0" borderId="0" xfId="0" applyNumberFormat="1" applyFont="1" applyBorder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right" vertical="center"/>
    </xf>
    <xf numFmtId="41" fontId="2" fillId="0" borderId="1" xfId="6" quotePrefix="1" applyNumberFormat="1" applyFont="1" applyBorder="1" applyAlignment="1">
      <alignment horizontal="centerContinuous" vertical="center"/>
    </xf>
    <xf numFmtId="41" fontId="2" fillId="2" borderId="1" xfId="6" quotePrefix="1" applyNumberFormat="1" applyFont="1" applyFill="1" applyBorder="1" applyAlignment="1">
      <alignment horizontal="centerContinuous" vertical="center"/>
    </xf>
    <xf numFmtId="41" fontId="2" fillId="2" borderId="1" xfId="6" applyNumberFormat="1" applyFont="1" applyFill="1" applyBorder="1" applyAlignment="1">
      <alignment horizontal="right" vertical="center"/>
    </xf>
    <xf numFmtId="41" fontId="2" fillId="2" borderId="1" xfId="6" applyNumberFormat="1" applyFont="1" applyFill="1" applyBorder="1" applyAlignment="1">
      <alignment horizontal="left" vertical="center"/>
    </xf>
    <xf numFmtId="41" fontId="3" fillId="0" borderId="1" xfId="6" applyNumberFormat="1" applyFont="1" applyBorder="1" applyAlignment="1">
      <alignment vertical="center"/>
    </xf>
    <xf numFmtId="41" fontId="3" fillId="0" borderId="2" xfId="6" applyNumberFormat="1" applyFont="1" applyBorder="1" applyAlignment="1">
      <alignment vertical="center"/>
    </xf>
    <xf numFmtId="41" fontId="3" fillId="0" borderId="0" xfId="6" applyNumberFormat="1" applyFont="1" applyAlignment="1">
      <alignment horizontal="right" vertical="center"/>
    </xf>
    <xf numFmtId="41" fontId="2" fillId="0" borderId="1" xfId="6" applyNumberFormat="1" applyFont="1" applyBorder="1" applyAlignment="1">
      <alignment horizontal="right" vertical="center"/>
    </xf>
    <xf numFmtId="41" fontId="2" fillId="0" borderId="1" xfId="6" applyNumberFormat="1" applyFont="1" applyBorder="1" applyAlignment="1">
      <alignment horizontal="left" vertical="center"/>
    </xf>
    <xf numFmtId="41" fontId="3" fillId="0" borderId="3" xfId="6" applyNumberFormat="1" applyFont="1" applyBorder="1" applyAlignment="1">
      <alignment vertical="center"/>
    </xf>
    <xf numFmtId="41" fontId="3" fillId="0" borderId="0" xfId="6" applyNumberFormat="1" applyFont="1" applyBorder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7">
    <cellStyle name="Comma" xfId="2" builtinId="3"/>
    <cellStyle name="Comma 2" xfId="6" xr:uid="{EB8AE3DA-9BB0-469A-A359-EE3C736EF1C3}"/>
    <cellStyle name="Normal" xfId="0" builtinId="0"/>
    <cellStyle name="Normal 2" xfId="3" xr:uid="{00000000-0005-0000-0000-000002000000}"/>
    <cellStyle name="Normal 24" xfId="4" xr:uid="{00000000-0005-0000-0000-000003000000}"/>
    <cellStyle name="Normal_BS&amp;PLT Q1'2006" xfId="1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100</xdr:row>
      <xdr:rowOff>148166</xdr:rowOff>
    </xdr:from>
    <xdr:to>
      <xdr:col>10</xdr:col>
      <xdr:colOff>736268</xdr:colOff>
      <xdr:row>105</xdr:row>
      <xdr:rowOff>0</xdr:rowOff>
    </xdr:to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BE92DE81-F5EA-40AD-BD0B-DF4167235379}"/>
            </a:ext>
          </a:extLst>
        </xdr:cNvPr>
        <xdr:cNvSpPr txBox="1"/>
      </xdr:nvSpPr>
      <xdr:spPr bwMode="auto">
        <a:xfrm>
          <a:off x="4783667" y="28098749"/>
          <a:ext cx="3085768" cy="1270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(นางสาวพรทิพย์ แซ่ลิ้ม)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452438</xdr:colOff>
      <xdr:row>100</xdr:row>
      <xdr:rowOff>119063</xdr:rowOff>
    </xdr:from>
    <xdr:to>
      <xdr:col>2</xdr:col>
      <xdr:colOff>498143</xdr:colOff>
      <xdr:row>104</xdr:row>
      <xdr:rowOff>185209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DFE69AC5-72A9-4728-B7F3-8335450984E5}"/>
            </a:ext>
          </a:extLst>
        </xdr:cNvPr>
        <xdr:cNvSpPr txBox="1"/>
      </xdr:nvSpPr>
      <xdr:spPr bwMode="auto">
        <a:xfrm>
          <a:off x="452438" y="28527376"/>
          <a:ext cx="3081799" cy="116152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..................................................................................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600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(นายพงษ์เทพ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วิชัยกุล)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en-US" sz="16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NCL%20International%20Logistics/2022/Q3'2022/NCL-BSPLT-Q3'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NCL/Shared%20Documents/General/2023/1.NCL/Q3'23/FS/NCL-BSPLT-Q3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>
        <row r="85">
          <cell r="E85">
            <v>132058</v>
          </cell>
        </row>
        <row r="86">
          <cell r="I86">
            <v>436860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>
        <row r="11">
          <cell r="E11">
            <v>79236</v>
          </cell>
          <cell r="G11">
            <v>249214</v>
          </cell>
          <cell r="I11">
            <v>36377</v>
          </cell>
          <cell r="K11">
            <v>174639</v>
          </cell>
        </row>
      </sheetData>
      <sheetData sheetId="1">
        <row r="93">
          <cell r="E93">
            <v>-194781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showGridLines="0" view="pageBreakPreview" topLeftCell="A82" zoomScale="70" zoomScaleNormal="100" zoomScaleSheetLayoutView="70" workbookViewId="0">
      <selection activeCell="A64" sqref="A64:XFD64"/>
    </sheetView>
  </sheetViews>
  <sheetFormatPr defaultColWidth="10.85546875" defaultRowHeight="24" customHeight="1"/>
  <cols>
    <col min="1" max="1" width="41" style="2" customWidth="1"/>
    <col min="2" max="2" width="1.85546875" style="9" customWidth="1"/>
    <col min="3" max="3" width="9.140625" style="2" customWidth="1"/>
    <col min="4" max="4" width="1.140625" style="9" customWidth="1"/>
    <col min="5" max="5" width="15.85546875" style="9" customWidth="1"/>
    <col min="6" max="6" width="1.140625" style="9" customWidth="1"/>
    <col min="7" max="7" width="15.85546875" style="9" customWidth="1"/>
    <col min="8" max="8" width="1.140625" style="9" customWidth="1"/>
    <col min="9" max="9" width="15.85546875" style="9" customWidth="1"/>
    <col min="10" max="10" width="1.140625" style="9" customWidth="1"/>
    <col min="11" max="11" width="15.85546875" style="9" customWidth="1"/>
    <col min="12" max="12" width="1.85546875" style="9" customWidth="1"/>
    <col min="13" max="13" width="12.140625" style="9" bestFit="1" customWidth="1"/>
    <col min="14" max="14" width="11.140625" style="9" bestFit="1" customWidth="1"/>
    <col min="15" max="15" width="13.140625" style="9" bestFit="1" customWidth="1"/>
    <col min="16" max="16" width="11.140625" style="9" bestFit="1" customWidth="1"/>
    <col min="17" max="16384" width="10.85546875" style="9"/>
  </cols>
  <sheetData>
    <row r="1" spans="1:11" s="27" customFormat="1" ht="24" customHeight="1">
      <c r="A1" s="3" t="s">
        <v>0</v>
      </c>
      <c r="B1" s="24"/>
      <c r="C1" s="25"/>
      <c r="D1" s="26"/>
      <c r="E1" s="26"/>
      <c r="F1" s="26"/>
      <c r="G1" s="26"/>
      <c r="H1" s="26"/>
      <c r="I1" s="26"/>
      <c r="J1" s="26"/>
      <c r="K1" s="26"/>
    </row>
    <row r="2" spans="1:11" s="27" customFormat="1" ht="24" customHeight="1">
      <c r="A2" s="8" t="s">
        <v>1</v>
      </c>
      <c r="B2" s="24"/>
      <c r="C2" s="25"/>
      <c r="D2" s="26"/>
      <c r="E2" s="24"/>
      <c r="F2" s="26"/>
      <c r="G2" s="24"/>
      <c r="H2" s="26"/>
      <c r="I2" s="24"/>
      <c r="J2" s="26"/>
      <c r="K2" s="24"/>
    </row>
    <row r="3" spans="1:11" s="27" customFormat="1" ht="24" customHeight="1">
      <c r="A3" s="28" t="s">
        <v>200</v>
      </c>
      <c r="B3" s="24"/>
      <c r="C3" s="25"/>
      <c r="D3" s="26"/>
      <c r="E3" s="24"/>
      <c r="F3" s="26"/>
      <c r="G3" s="24"/>
      <c r="H3" s="26"/>
      <c r="I3" s="24"/>
      <c r="J3" s="26"/>
      <c r="K3" s="24"/>
    </row>
    <row r="4" spans="1:11" s="29" customFormat="1" ht="24" customHeight="1">
      <c r="B4" s="28"/>
      <c r="C4" s="28"/>
      <c r="D4" s="28"/>
      <c r="E4" s="28"/>
      <c r="F4" s="28"/>
      <c r="G4" s="28"/>
      <c r="H4" s="28"/>
      <c r="I4" s="28"/>
      <c r="J4" s="28"/>
      <c r="K4" s="52" t="s">
        <v>2</v>
      </c>
    </row>
    <row r="5" spans="1:11" ht="24" customHeight="1">
      <c r="A5" s="25"/>
      <c r="B5" s="26"/>
      <c r="C5" s="25"/>
      <c r="D5" s="25"/>
      <c r="E5" s="148" t="s">
        <v>3</v>
      </c>
      <c r="F5" s="148"/>
      <c r="G5" s="148"/>
      <c r="H5" s="26"/>
      <c r="I5" s="148" t="s">
        <v>4</v>
      </c>
      <c r="J5" s="148"/>
      <c r="K5" s="148"/>
    </row>
    <row r="6" spans="1:11" ht="24" customHeight="1">
      <c r="C6" s="30" t="s">
        <v>5</v>
      </c>
      <c r="D6" s="1"/>
      <c r="E6" s="23" t="str">
        <f>"30 กันยายน 2566"</f>
        <v>30 กันยายน 2566</v>
      </c>
      <c r="F6" s="1"/>
      <c r="G6" s="23" t="str">
        <f>"31 ธันวาคม 2565"</f>
        <v>31 ธันวาคม 2565</v>
      </c>
      <c r="H6" s="31"/>
      <c r="I6" s="72" t="str">
        <f>"30 กันยายน 2566"</f>
        <v>30 กันยายน 2566</v>
      </c>
      <c r="J6" s="1"/>
      <c r="K6" s="23" t="str">
        <f>"31 ธันวาคม 2565"</f>
        <v>31 ธันวาคม 2565</v>
      </c>
    </row>
    <row r="7" spans="1:11" ht="24" customHeight="1">
      <c r="C7" s="32"/>
      <c r="D7" s="1"/>
      <c r="E7" s="16" t="s">
        <v>6</v>
      </c>
      <c r="F7" s="1"/>
      <c r="G7" s="16" t="s">
        <v>7</v>
      </c>
      <c r="H7" s="18"/>
      <c r="I7" s="16" t="s">
        <v>6</v>
      </c>
      <c r="J7" s="1"/>
      <c r="K7" s="16" t="s">
        <v>7</v>
      </c>
    </row>
    <row r="8" spans="1:11" ht="24" customHeight="1">
      <c r="C8" s="32"/>
      <c r="D8" s="1"/>
      <c r="E8" s="16" t="s">
        <v>8</v>
      </c>
      <c r="F8" s="1"/>
      <c r="G8" s="16"/>
      <c r="H8" s="18"/>
      <c r="I8" s="16" t="s">
        <v>8</v>
      </c>
      <c r="J8" s="1"/>
      <c r="K8" s="16"/>
    </row>
    <row r="9" spans="1:11" ht="24" customHeight="1">
      <c r="A9" s="28" t="s">
        <v>9</v>
      </c>
    </row>
    <row r="10" spans="1:11" ht="24" customHeight="1">
      <c r="A10" s="28" t="s">
        <v>10</v>
      </c>
      <c r="C10" s="42"/>
    </row>
    <row r="11" spans="1:11" ht="24" customHeight="1">
      <c r="A11" s="2" t="s">
        <v>11</v>
      </c>
      <c r="C11" s="42"/>
      <c r="D11" s="6"/>
      <c r="E11" s="6">
        <v>79236</v>
      </c>
      <c r="F11" s="6"/>
      <c r="G11" s="6">
        <v>249214</v>
      </c>
      <c r="H11" s="6"/>
      <c r="I11" s="6">
        <v>36377</v>
      </c>
      <c r="J11" s="6"/>
      <c r="K11" s="6">
        <v>174639</v>
      </c>
    </row>
    <row r="12" spans="1:11" ht="24" customHeight="1">
      <c r="A12" s="43" t="s">
        <v>12</v>
      </c>
      <c r="C12" s="42" t="s">
        <v>13</v>
      </c>
      <c r="D12" s="6"/>
      <c r="E12" s="6">
        <v>120</v>
      </c>
      <c r="F12" s="6"/>
      <c r="G12" s="6">
        <v>5262</v>
      </c>
      <c r="H12" s="6"/>
      <c r="I12" s="6">
        <v>6347</v>
      </c>
      <c r="J12" s="6"/>
      <c r="K12" s="6">
        <v>10832</v>
      </c>
    </row>
    <row r="13" spans="1:11" ht="24" customHeight="1">
      <c r="A13" s="43" t="s">
        <v>14</v>
      </c>
      <c r="B13" s="44"/>
      <c r="C13" s="42">
        <v>5</v>
      </c>
      <c r="D13" s="6"/>
      <c r="E13" s="6">
        <v>137274</v>
      </c>
      <c r="F13" s="6"/>
      <c r="G13" s="6">
        <v>247119</v>
      </c>
      <c r="H13" s="6"/>
      <c r="I13" s="6">
        <v>69047</v>
      </c>
      <c r="J13" s="6"/>
      <c r="K13" s="6">
        <v>111272</v>
      </c>
    </row>
    <row r="14" spans="1:11" ht="24" customHeight="1">
      <c r="A14" s="43" t="s">
        <v>185</v>
      </c>
      <c r="B14" s="44"/>
      <c r="C14" s="42" t="s">
        <v>227</v>
      </c>
      <c r="D14" s="6"/>
      <c r="E14" s="6">
        <v>37000</v>
      </c>
      <c r="F14" s="6"/>
      <c r="G14" s="6">
        <v>0</v>
      </c>
      <c r="H14" s="6"/>
      <c r="I14" s="6">
        <v>62600</v>
      </c>
      <c r="J14" s="6"/>
      <c r="K14" s="6">
        <v>20288</v>
      </c>
    </row>
    <row r="15" spans="1:11" ht="24" customHeight="1">
      <c r="A15" s="43" t="s">
        <v>15</v>
      </c>
      <c r="B15" s="44"/>
      <c r="C15" s="42"/>
      <c r="D15" s="6"/>
      <c r="E15" s="6">
        <v>17765</v>
      </c>
      <c r="F15" s="6"/>
      <c r="G15" s="6">
        <v>19057</v>
      </c>
      <c r="H15" s="6"/>
      <c r="I15" s="6">
        <v>17765</v>
      </c>
      <c r="J15" s="6"/>
      <c r="K15" s="6">
        <v>19057</v>
      </c>
    </row>
    <row r="16" spans="1:11" ht="24" customHeight="1">
      <c r="A16" s="43" t="s">
        <v>16</v>
      </c>
      <c r="B16" s="44"/>
      <c r="C16" s="42"/>
      <c r="D16" s="6"/>
      <c r="E16" s="6">
        <v>0</v>
      </c>
      <c r="F16" s="6"/>
      <c r="G16" s="6">
        <v>6070</v>
      </c>
      <c r="H16" s="6"/>
      <c r="I16" s="6">
        <v>0</v>
      </c>
      <c r="J16" s="6"/>
      <c r="K16" s="6">
        <v>0</v>
      </c>
    </row>
    <row r="17" spans="1:11" ht="24" customHeight="1">
      <c r="A17" s="43" t="s">
        <v>204</v>
      </c>
      <c r="B17" s="44"/>
      <c r="C17" s="42">
        <v>6</v>
      </c>
      <c r="D17" s="6"/>
      <c r="E17" s="6">
        <v>12750</v>
      </c>
      <c r="F17" s="6"/>
      <c r="G17" s="6">
        <v>0</v>
      </c>
      <c r="H17" s="6"/>
      <c r="I17" s="6">
        <v>0</v>
      </c>
      <c r="J17" s="6"/>
      <c r="K17" s="6">
        <v>0</v>
      </c>
    </row>
    <row r="18" spans="1:11" ht="24" customHeight="1">
      <c r="A18" s="43" t="s">
        <v>17</v>
      </c>
      <c r="B18" s="44"/>
      <c r="C18" s="42">
        <v>7</v>
      </c>
      <c r="D18" s="6"/>
      <c r="E18" s="6">
        <v>68559</v>
      </c>
      <c r="F18" s="6"/>
      <c r="G18" s="6">
        <v>75982</v>
      </c>
      <c r="H18" s="6"/>
      <c r="I18" s="6">
        <v>65303</v>
      </c>
      <c r="J18" s="6"/>
      <c r="K18" s="80">
        <f>71278+1</f>
        <v>71279</v>
      </c>
    </row>
    <row r="19" spans="1:11" ht="24" customHeight="1">
      <c r="A19" s="28" t="s">
        <v>18</v>
      </c>
      <c r="C19" s="42"/>
      <c r="D19" s="6"/>
      <c r="E19" s="45">
        <f>SUM(E11:E18)</f>
        <v>352704</v>
      </c>
      <c r="F19" s="6"/>
      <c r="G19" s="45">
        <f>SUM(G11:G18)</f>
        <v>602704</v>
      </c>
      <c r="H19" s="6"/>
      <c r="I19" s="45">
        <f>SUM(I11:I18)</f>
        <v>257439</v>
      </c>
      <c r="J19" s="6"/>
      <c r="K19" s="45">
        <f>SUM(K11:K18)</f>
        <v>407367</v>
      </c>
    </row>
    <row r="20" spans="1:11" ht="24" customHeight="1">
      <c r="A20" s="28" t="s">
        <v>19</v>
      </c>
      <c r="C20" s="42"/>
      <c r="D20" s="6"/>
      <c r="E20" s="6"/>
      <c r="F20" s="6"/>
      <c r="G20" s="6"/>
      <c r="H20" s="6"/>
      <c r="I20" s="6"/>
      <c r="J20" s="6"/>
      <c r="K20" s="6"/>
    </row>
    <row r="21" spans="1:11" ht="24" customHeight="1">
      <c r="A21" s="2" t="s">
        <v>20</v>
      </c>
      <c r="C21" s="42">
        <v>9</v>
      </c>
      <c r="D21" s="6"/>
      <c r="E21" s="6">
        <v>112483</v>
      </c>
      <c r="F21" s="6"/>
      <c r="G21" s="6">
        <v>111626</v>
      </c>
      <c r="H21" s="6"/>
      <c r="I21" s="6">
        <v>101801</v>
      </c>
      <c r="J21" s="6"/>
      <c r="K21" s="6">
        <v>101620</v>
      </c>
    </row>
    <row r="22" spans="1:11" ht="24" customHeight="1">
      <c r="A22" s="2" t="s">
        <v>21</v>
      </c>
      <c r="C22" s="42">
        <v>10</v>
      </c>
      <c r="D22" s="6"/>
      <c r="E22" s="6">
        <v>249350</v>
      </c>
      <c r="F22" s="6"/>
      <c r="G22" s="6">
        <v>250960</v>
      </c>
      <c r="H22" s="6"/>
      <c r="I22" s="6">
        <v>250189</v>
      </c>
      <c r="J22" s="6"/>
      <c r="K22" s="6">
        <v>250189</v>
      </c>
    </row>
    <row r="23" spans="1:11" ht="24" customHeight="1">
      <c r="A23" s="2" t="s">
        <v>22</v>
      </c>
      <c r="C23" s="42">
        <v>11</v>
      </c>
      <c r="D23" s="6"/>
      <c r="E23" s="6">
        <v>0</v>
      </c>
      <c r="F23" s="6"/>
      <c r="G23" s="6">
        <v>0</v>
      </c>
      <c r="H23" s="6"/>
      <c r="I23" s="6">
        <v>168519</v>
      </c>
      <c r="J23" s="6"/>
      <c r="K23" s="6">
        <v>126619</v>
      </c>
    </row>
    <row r="24" spans="1:11" ht="24" customHeight="1">
      <c r="A24" s="2" t="s">
        <v>23</v>
      </c>
      <c r="C24" s="42"/>
      <c r="D24" s="6"/>
      <c r="E24" s="6">
        <v>68212</v>
      </c>
      <c r="F24" s="6"/>
      <c r="G24" s="6">
        <v>69233</v>
      </c>
      <c r="H24" s="6"/>
      <c r="I24" s="6">
        <v>68212</v>
      </c>
      <c r="J24" s="6"/>
      <c r="K24" s="6">
        <v>69233</v>
      </c>
    </row>
    <row r="25" spans="1:11" ht="24" customHeight="1">
      <c r="A25" s="2" t="s">
        <v>24</v>
      </c>
      <c r="C25" s="42">
        <v>12</v>
      </c>
      <c r="D25" s="6"/>
      <c r="E25" s="6">
        <v>142310</v>
      </c>
      <c r="F25" s="6"/>
      <c r="G25" s="6">
        <v>177417</v>
      </c>
      <c r="H25" s="6"/>
      <c r="I25" s="6">
        <v>139788</v>
      </c>
      <c r="J25" s="6"/>
      <c r="K25" s="6">
        <v>148741</v>
      </c>
    </row>
    <row r="26" spans="1:11" ht="24" customHeight="1">
      <c r="A26" s="2" t="s">
        <v>25</v>
      </c>
      <c r="C26" s="42"/>
      <c r="D26" s="6"/>
      <c r="E26" s="6">
        <v>89765</v>
      </c>
      <c r="F26" s="6"/>
      <c r="G26" s="6">
        <v>84849</v>
      </c>
      <c r="H26" s="6"/>
      <c r="I26" s="6">
        <v>57731</v>
      </c>
      <c r="J26" s="6"/>
      <c r="K26" s="6">
        <v>48503</v>
      </c>
    </row>
    <row r="27" spans="1:11" ht="24" customHeight="1">
      <c r="A27" s="2" t="s">
        <v>26</v>
      </c>
      <c r="C27" s="42"/>
      <c r="D27" s="6"/>
      <c r="E27" s="6">
        <v>28326</v>
      </c>
      <c r="F27" s="6"/>
      <c r="G27" s="6">
        <v>25791</v>
      </c>
      <c r="H27" s="6"/>
      <c r="I27" s="6">
        <v>5375</v>
      </c>
      <c r="J27" s="6"/>
      <c r="K27" s="6">
        <v>2921</v>
      </c>
    </row>
    <row r="28" spans="1:11" ht="24" customHeight="1">
      <c r="A28" s="2" t="s">
        <v>27</v>
      </c>
      <c r="C28" s="42"/>
      <c r="D28" s="6"/>
      <c r="E28" s="6">
        <v>0</v>
      </c>
      <c r="F28" s="6"/>
      <c r="G28" s="6">
        <v>2253</v>
      </c>
      <c r="H28" s="6"/>
      <c r="I28" s="6">
        <v>0</v>
      </c>
      <c r="J28" s="6"/>
      <c r="K28" s="6">
        <v>0</v>
      </c>
    </row>
    <row r="29" spans="1:11" ht="24" customHeight="1">
      <c r="A29" s="2" t="s">
        <v>183</v>
      </c>
      <c r="C29" s="42"/>
      <c r="D29" s="6"/>
      <c r="E29" s="6"/>
      <c r="F29" s="6"/>
      <c r="G29" s="6"/>
      <c r="H29" s="6"/>
      <c r="I29" s="6"/>
      <c r="J29" s="6"/>
      <c r="K29" s="6"/>
    </row>
    <row r="30" spans="1:11" ht="24" customHeight="1">
      <c r="A30" s="2" t="s">
        <v>184</v>
      </c>
      <c r="C30" s="42">
        <v>11</v>
      </c>
      <c r="D30" s="6"/>
      <c r="E30" s="6">
        <v>55229</v>
      </c>
      <c r="F30" s="6"/>
      <c r="G30" s="6">
        <v>0</v>
      </c>
      <c r="H30" s="6"/>
      <c r="I30" s="6">
        <v>0</v>
      </c>
      <c r="J30" s="6"/>
      <c r="K30" s="6">
        <v>0</v>
      </c>
    </row>
    <row r="31" spans="1:11" ht="24" customHeight="1">
      <c r="A31" s="2" t="s">
        <v>28</v>
      </c>
      <c r="C31" s="42"/>
      <c r="D31" s="6"/>
      <c r="E31" s="6">
        <v>8174</v>
      </c>
      <c r="F31" s="6"/>
      <c r="G31" s="6">
        <v>3114</v>
      </c>
      <c r="H31" s="6"/>
      <c r="I31" s="6">
        <v>7026</v>
      </c>
      <c r="J31" s="6"/>
      <c r="K31" s="6">
        <v>3114</v>
      </c>
    </row>
    <row r="32" spans="1:11" ht="24" customHeight="1">
      <c r="A32" s="2" t="s">
        <v>29</v>
      </c>
      <c r="C32" s="42"/>
      <c r="D32" s="6"/>
      <c r="E32" s="6">
        <v>26484</v>
      </c>
      <c r="F32" s="6"/>
      <c r="G32" s="6">
        <v>7234</v>
      </c>
      <c r="H32" s="6"/>
      <c r="I32" s="6">
        <v>26092</v>
      </c>
      <c r="J32" s="6"/>
      <c r="K32" s="6">
        <v>5961</v>
      </c>
    </row>
    <row r="33" spans="1:11" ht="24" customHeight="1">
      <c r="A33" s="2" t="s">
        <v>30</v>
      </c>
      <c r="C33" s="42">
        <v>13</v>
      </c>
      <c r="D33" s="6"/>
      <c r="E33" s="17">
        <v>2497</v>
      </c>
      <c r="F33" s="6"/>
      <c r="G33" s="17">
        <f>22035-1</f>
        <v>22034</v>
      </c>
      <c r="H33" s="6"/>
      <c r="I33" s="17">
        <v>2278</v>
      </c>
      <c r="J33" s="6"/>
      <c r="K33" s="17">
        <f>21617+1</f>
        <v>21618</v>
      </c>
    </row>
    <row r="34" spans="1:11" ht="24" customHeight="1">
      <c r="A34" s="28" t="s">
        <v>31</v>
      </c>
      <c r="C34" s="42"/>
      <c r="D34" s="6"/>
      <c r="E34" s="6">
        <f>SUM(E21:E33)</f>
        <v>782830</v>
      </c>
      <c r="F34" s="6"/>
      <c r="G34" s="6">
        <f>SUM(G21:G33)</f>
        <v>754511</v>
      </c>
      <c r="H34" s="6"/>
      <c r="I34" s="6">
        <f>SUM(I21:I33)</f>
        <v>827011</v>
      </c>
      <c r="J34" s="6"/>
      <c r="K34" s="6">
        <f>SUM(K21:K33)</f>
        <v>778519</v>
      </c>
    </row>
    <row r="35" spans="1:11" ht="24" customHeight="1" thickBot="1">
      <c r="A35" s="28" t="s">
        <v>32</v>
      </c>
      <c r="D35" s="6"/>
      <c r="E35" s="22">
        <f>E34+E19</f>
        <v>1135534</v>
      </c>
      <c r="F35" s="6"/>
      <c r="G35" s="22">
        <f>G34+G19</f>
        <v>1357215</v>
      </c>
      <c r="H35" s="6"/>
      <c r="I35" s="22">
        <f>I34+I19</f>
        <v>1084450</v>
      </c>
      <c r="J35" s="6"/>
      <c r="K35" s="22">
        <f>K34+K19</f>
        <v>1185886</v>
      </c>
    </row>
    <row r="36" spans="1:11" ht="24" customHeight="1" thickTop="1">
      <c r="A36" s="28"/>
      <c r="D36" s="6"/>
      <c r="E36" s="6"/>
      <c r="F36" s="6"/>
      <c r="G36" s="6"/>
      <c r="H36" s="6"/>
      <c r="I36" s="6"/>
      <c r="J36" s="6"/>
      <c r="K36" s="6"/>
    </row>
    <row r="37" spans="1:11" ht="24" customHeight="1">
      <c r="A37" s="2" t="s">
        <v>33</v>
      </c>
      <c r="C37" s="33"/>
    </row>
    <row r="38" spans="1:11" ht="24" customHeight="1">
      <c r="C38" s="19"/>
    </row>
    <row r="39" spans="1:11" s="27" customFormat="1" ht="21.75" customHeight="1">
      <c r="A39" s="3" t="s">
        <v>0</v>
      </c>
      <c r="B39" s="24"/>
      <c r="C39" s="25"/>
      <c r="D39" s="26"/>
      <c r="E39" s="26"/>
      <c r="F39" s="26"/>
      <c r="G39" s="26"/>
      <c r="H39" s="26"/>
      <c r="I39" s="26"/>
      <c r="J39" s="26"/>
      <c r="K39" s="26"/>
    </row>
    <row r="40" spans="1:11" s="27" customFormat="1" ht="21.75" customHeight="1">
      <c r="A40" s="34" t="s">
        <v>34</v>
      </c>
      <c r="B40" s="24"/>
      <c r="C40" s="25"/>
      <c r="D40" s="26"/>
      <c r="E40" s="24"/>
      <c r="F40" s="26"/>
      <c r="G40" s="24"/>
      <c r="H40" s="26"/>
      <c r="I40" s="24"/>
      <c r="J40" s="26"/>
      <c r="K40" s="24"/>
    </row>
    <row r="41" spans="1:11" s="29" customFormat="1" ht="21.75" customHeight="1">
      <c r="A41" s="28" t="s">
        <v>200</v>
      </c>
      <c r="B41" s="28"/>
      <c r="C41" s="28"/>
      <c r="D41" s="28"/>
      <c r="E41" s="28"/>
      <c r="F41" s="28"/>
      <c r="G41" s="28"/>
      <c r="H41" s="28"/>
      <c r="I41" s="28"/>
      <c r="J41" s="28"/>
    </row>
    <row r="42" spans="1:11" s="29" customFormat="1" ht="21.7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52" t="s">
        <v>2</v>
      </c>
    </row>
    <row r="43" spans="1:11" ht="21.75" customHeight="1">
      <c r="A43" s="25"/>
      <c r="B43" s="26"/>
      <c r="C43" s="25"/>
      <c r="D43" s="25"/>
      <c r="E43" s="148" t="s">
        <v>3</v>
      </c>
      <c r="F43" s="148"/>
      <c r="G43" s="148"/>
      <c r="H43" s="26"/>
      <c r="I43" s="148" t="s">
        <v>4</v>
      </c>
      <c r="J43" s="148"/>
      <c r="K43" s="148"/>
    </row>
    <row r="44" spans="1:11" ht="21.75" customHeight="1">
      <c r="C44" s="30" t="s">
        <v>5</v>
      </c>
      <c r="D44" s="1"/>
      <c r="E44" s="23" t="str">
        <f>"30 กันยายน 2566"</f>
        <v>30 กันยายน 2566</v>
      </c>
      <c r="F44" s="1"/>
      <c r="G44" s="23" t="str">
        <f>"31 ธันวาคม 2565"</f>
        <v>31 ธันวาคม 2565</v>
      </c>
      <c r="H44" s="31"/>
      <c r="I44" s="23" t="str">
        <f>"30 กันยายน 2566"</f>
        <v>30 กันยายน 2566</v>
      </c>
      <c r="J44" s="1"/>
      <c r="K44" s="23" t="str">
        <f>"31 ธันวาคม 2565"</f>
        <v>31 ธันวาคม 2565</v>
      </c>
    </row>
    <row r="45" spans="1:11" ht="21.75" customHeight="1">
      <c r="C45" s="32"/>
      <c r="D45" s="1"/>
      <c r="E45" s="16" t="s">
        <v>6</v>
      </c>
      <c r="F45" s="1"/>
      <c r="G45" s="16" t="s">
        <v>7</v>
      </c>
      <c r="H45" s="18"/>
      <c r="I45" s="16" t="s">
        <v>6</v>
      </c>
      <c r="J45" s="1"/>
      <c r="K45" s="16" t="s">
        <v>7</v>
      </c>
    </row>
    <row r="46" spans="1:11" ht="21.75" customHeight="1">
      <c r="C46" s="32"/>
      <c r="D46" s="1"/>
      <c r="E46" s="16" t="s">
        <v>8</v>
      </c>
      <c r="F46" s="1"/>
      <c r="G46" s="16"/>
      <c r="H46" s="18"/>
      <c r="I46" s="16" t="s">
        <v>8</v>
      </c>
      <c r="J46" s="1"/>
      <c r="K46" s="16"/>
    </row>
    <row r="47" spans="1:11" ht="21.75" customHeight="1">
      <c r="A47" s="28" t="s">
        <v>35</v>
      </c>
    </row>
    <row r="48" spans="1:11" ht="21.75" customHeight="1">
      <c r="A48" s="28" t="s">
        <v>36</v>
      </c>
    </row>
    <row r="49" spans="1:15" ht="21.75" customHeight="1">
      <c r="A49" s="2" t="s">
        <v>37</v>
      </c>
      <c r="C49" s="42">
        <v>14</v>
      </c>
      <c r="E49" s="9">
        <v>248862</v>
      </c>
      <c r="G49" s="9">
        <v>294859</v>
      </c>
      <c r="I49" s="9">
        <v>232707</v>
      </c>
      <c r="K49" s="9">
        <v>266172</v>
      </c>
    </row>
    <row r="50" spans="1:15" ht="21.75" customHeight="1">
      <c r="A50" s="43" t="s">
        <v>38</v>
      </c>
      <c r="B50" s="44"/>
      <c r="C50" s="42">
        <v>3</v>
      </c>
      <c r="D50" s="10"/>
      <c r="E50" s="10">
        <v>434</v>
      </c>
      <c r="F50" s="10"/>
      <c r="G50" s="10">
        <v>152</v>
      </c>
      <c r="H50" s="10"/>
      <c r="I50" s="10">
        <v>1064</v>
      </c>
      <c r="J50" s="10"/>
      <c r="K50" s="10">
        <v>3288</v>
      </c>
      <c r="L50" s="46"/>
    </row>
    <row r="51" spans="1:15" ht="21.75" customHeight="1">
      <c r="A51" s="43" t="s">
        <v>39</v>
      </c>
      <c r="B51" s="44"/>
      <c r="C51" s="42"/>
      <c r="D51" s="10"/>
      <c r="E51" s="10">
        <v>97647</v>
      </c>
      <c r="F51" s="10"/>
      <c r="G51" s="10">
        <v>137223</v>
      </c>
      <c r="H51" s="10"/>
      <c r="I51" s="10">
        <v>41745</v>
      </c>
      <c r="J51" s="10"/>
      <c r="K51" s="10">
        <v>56841</v>
      </c>
      <c r="M51" s="53"/>
      <c r="O51" s="53"/>
    </row>
    <row r="52" spans="1:15" ht="21.75" customHeight="1">
      <c r="A52" s="43" t="s">
        <v>40</v>
      </c>
      <c r="B52" s="44"/>
      <c r="C52" s="42"/>
      <c r="D52" s="10"/>
      <c r="E52" s="10"/>
      <c r="F52" s="10"/>
      <c r="G52" s="10"/>
      <c r="H52" s="10"/>
      <c r="I52" s="10"/>
      <c r="J52" s="10"/>
      <c r="K52" s="10"/>
    </row>
    <row r="53" spans="1:15" ht="21.75" customHeight="1">
      <c r="A53" s="43" t="s">
        <v>41</v>
      </c>
      <c r="B53" s="42"/>
      <c r="C53" s="42">
        <v>15</v>
      </c>
      <c r="D53" s="10"/>
      <c r="E53" s="10">
        <v>35465</v>
      </c>
      <c r="F53" s="10"/>
      <c r="G53" s="10">
        <v>28318</v>
      </c>
      <c r="H53" s="10"/>
      <c r="I53" s="10">
        <v>35465</v>
      </c>
      <c r="J53" s="10"/>
      <c r="K53" s="10">
        <v>28318</v>
      </c>
    </row>
    <row r="54" spans="1:15" ht="21.75" customHeight="1">
      <c r="A54" s="43" t="s">
        <v>42</v>
      </c>
      <c r="B54" s="42"/>
      <c r="C54" s="42"/>
      <c r="D54" s="10"/>
      <c r="E54" s="10">
        <v>26742</v>
      </c>
      <c r="F54" s="10"/>
      <c r="G54" s="10">
        <v>23904</v>
      </c>
      <c r="H54" s="10"/>
      <c r="I54" s="10">
        <v>12585</v>
      </c>
      <c r="J54" s="10"/>
      <c r="K54" s="10">
        <v>11351</v>
      </c>
    </row>
    <row r="55" spans="1:15" ht="21.75" customHeight="1">
      <c r="A55" s="2" t="s">
        <v>43</v>
      </c>
      <c r="B55" s="42"/>
      <c r="C55" s="42"/>
      <c r="D55" s="10"/>
      <c r="E55" s="10">
        <v>8338</v>
      </c>
      <c r="F55" s="10"/>
      <c r="G55" s="78">
        <v>9444</v>
      </c>
      <c r="H55" s="10"/>
      <c r="I55" s="6">
        <v>4760</v>
      </c>
      <c r="J55" s="6"/>
      <c r="K55" s="6">
        <f>5179+1</f>
        <v>5180</v>
      </c>
    </row>
    <row r="56" spans="1:15" ht="21.75" customHeight="1">
      <c r="A56" s="28" t="s">
        <v>44</v>
      </c>
      <c r="C56" s="42"/>
      <c r="D56" s="10"/>
      <c r="E56" s="47">
        <f>SUM(E49:E55)</f>
        <v>417488</v>
      </c>
      <c r="F56" s="10"/>
      <c r="G56" s="47">
        <f>SUM(G49:G55)</f>
        <v>493900</v>
      </c>
      <c r="H56" s="10"/>
      <c r="I56" s="47">
        <f>SUM(I49:I55)</f>
        <v>328326</v>
      </c>
      <c r="J56" s="10"/>
      <c r="K56" s="47">
        <f>SUM(K49:K55)</f>
        <v>371150</v>
      </c>
    </row>
    <row r="57" spans="1:15" ht="21.75" customHeight="1">
      <c r="A57" s="28" t="s">
        <v>45</v>
      </c>
      <c r="C57" s="42"/>
      <c r="D57" s="10"/>
      <c r="E57" s="10"/>
      <c r="F57" s="10"/>
      <c r="G57" s="10"/>
      <c r="H57" s="10"/>
      <c r="I57" s="10"/>
      <c r="J57" s="10"/>
      <c r="K57" s="10"/>
    </row>
    <row r="58" spans="1:15" ht="21.75" customHeight="1">
      <c r="A58" s="2" t="s">
        <v>46</v>
      </c>
      <c r="C58" s="42"/>
      <c r="D58" s="10"/>
      <c r="E58" s="10"/>
      <c r="F58" s="10"/>
      <c r="G58" s="10"/>
      <c r="H58" s="10"/>
      <c r="I58" s="6"/>
      <c r="J58" s="10"/>
      <c r="K58" s="6"/>
    </row>
    <row r="59" spans="1:15" ht="21.75" customHeight="1">
      <c r="A59" s="2" t="s">
        <v>47</v>
      </c>
      <c r="C59" s="42">
        <v>15</v>
      </c>
      <c r="D59" s="10"/>
      <c r="E59" s="6">
        <v>78778</v>
      </c>
      <c r="F59" s="10"/>
      <c r="G59" s="6">
        <v>107209</v>
      </c>
      <c r="H59" s="10"/>
      <c r="I59" s="6">
        <v>78778</v>
      </c>
      <c r="J59" s="6"/>
      <c r="K59" s="6">
        <v>107209</v>
      </c>
    </row>
    <row r="60" spans="1:15" ht="21.75" customHeight="1">
      <c r="A60" s="2" t="s">
        <v>48</v>
      </c>
      <c r="C60" s="42">
        <v>3</v>
      </c>
      <c r="D60" s="10"/>
      <c r="E60" s="6">
        <v>0</v>
      </c>
      <c r="F60" s="10"/>
      <c r="G60" s="6">
        <v>10000</v>
      </c>
      <c r="H60" s="10"/>
      <c r="I60" s="6">
        <v>0</v>
      </c>
      <c r="J60" s="6"/>
      <c r="K60" s="6">
        <v>0</v>
      </c>
    </row>
    <row r="61" spans="1:15" ht="21.75" customHeight="1">
      <c r="A61" s="2" t="s">
        <v>49</v>
      </c>
      <c r="C61" s="42"/>
      <c r="D61" s="10"/>
      <c r="E61" s="6"/>
      <c r="F61" s="10"/>
      <c r="G61" s="6"/>
      <c r="H61" s="10"/>
      <c r="I61" s="6"/>
      <c r="J61" s="6"/>
      <c r="K61" s="6"/>
    </row>
    <row r="62" spans="1:15" ht="21.75" customHeight="1">
      <c r="A62" s="2" t="s">
        <v>50</v>
      </c>
      <c r="C62" s="42"/>
      <c r="D62" s="10"/>
      <c r="E62" s="6">
        <v>48092</v>
      </c>
      <c r="F62" s="10"/>
      <c r="G62" s="6">
        <v>53439</v>
      </c>
      <c r="H62" s="10"/>
      <c r="I62" s="6">
        <v>29365</v>
      </c>
      <c r="J62" s="6"/>
      <c r="K62" s="6">
        <v>29184</v>
      </c>
    </row>
    <row r="63" spans="1:15" ht="21.75" customHeight="1">
      <c r="A63" s="2" t="s">
        <v>51</v>
      </c>
      <c r="C63" s="42"/>
      <c r="D63" s="10"/>
      <c r="E63" s="10">
        <v>393</v>
      </c>
      <c r="F63" s="10"/>
      <c r="G63" s="10">
        <v>374</v>
      </c>
      <c r="H63" s="10"/>
      <c r="I63" s="6">
        <v>0</v>
      </c>
      <c r="J63" s="6"/>
      <c r="K63" s="6">
        <v>0</v>
      </c>
    </row>
    <row r="64" spans="1:15" ht="21.75" customHeight="1">
      <c r="A64" s="87" t="s">
        <v>205</v>
      </c>
      <c r="B64" s="42"/>
      <c r="C64" s="42" t="s">
        <v>233</v>
      </c>
      <c r="D64" s="10"/>
      <c r="E64" s="10">
        <v>54797</v>
      </c>
      <c r="F64" s="10"/>
      <c r="G64" s="6">
        <v>0</v>
      </c>
      <c r="H64" s="10"/>
      <c r="I64" s="10">
        <v>54797</v>
      </c>
      <c r="J64" s="10"/>
      <c r="K64" s="6">
        <v>0</v>
      </c>
    </row>
    <row r="65" spans="1:11" ht="21.75" customHeight="1">
      <c r="A65" s="2" t="s">
        <v>52</v>
      </c>
      <c r="C65" s="42"/>
      <c r="D65" s="10"/>
      <c r="E65" s="10">
        <v>14191</v>
      </c>
      <c r="F65" s="10"/>
      <c r="G65" s="10">
        <v>14894</v>
      </c>
      <c r="H65" s="10"/>
      <c r="I65" s="6">
        <v>14145</v>
      </c>
      <c r="J65" s="6"/>
      <c r="K65" s="6">
        <v>14357</v>
      </c>
    </row>
    <row r="66" spans="1:11" ht="21.75" customHeight="1">
      <c r="A66" s="2" t="s">
        <v>53</v>
      </c>
      <c r="C66" s="42"/>
      <c r="D66" s="10"/>
      <c r="E66" s="48">
        <v>6172</v>
      </c>
      <c r="F66" s="10"/>
      <c r="G66" s="77">
        <f>898+1</f>
        <v>899</v>
      </c>
      <c r="H66" s="10"/>
      <c r="I66" s="17">
        <v>6172</v>
      </c>
      <c r="J66" s="6"/>
      <c r="K66" s="79">
        <f>898+1</f>
        <v>899</v>
      </c>
    </row>
    <row r="67" spans="1:11" ht="21.75" customHeight="1">
      <c r="A67" s="28" t="s">
        <v>54</v>
      </c>
      <c r="C67" s="42"/>
      <c r="D67" s="10"/>
      <c r="E67" s="10">
        <f>SUM(E59:E66)</f>
        <v>202423</v>
      </c>
      <c r="F67" s="10"/>
      <c r="G67" s="10">
        <f>SUM(G59:G66)</f>
        <v>186815</v>
      </c>
      <c r="H67" s="10"/>
      <c r="I67" s="10">
        <f>SUM(I59:I66)</f>
        <v>183257</v>
      </c>
      <c r="J67" s="10"/>
      <c r="K67" s="10">
        <f>SUM(K59:K66)</f>
        <v>151649</v>
      </c>
    </row>
    <row r="68" spans="1:11" ht="21.75" customHeight="1">
      <c r="A68" s="28" t="s">
        <v>55</v>
      </c>
      <c r="D68" s="10"/>
      <c r="E68" s="47">
        <f>E67+E56</f>
        <v>619911</v>
      </c>
      <c r="F68" s="10"/>
      <c r="G68" s="47">
        <f>G67+G56</f>
        <v>680715</v>
      </c>
      <c r="H68" s="10"/>
      <c r="I68" s="47">
        <f>I67+I56</f>
        <v>511583</v>
      </c>
      <c r="J68" s="10"/>
      <c r="K68" s="47">
        <f>K67+K56</f>
        <v>522799</v>
      </c>
    </row>
    <row r="69" spans="1:11" ht="21.75" customHeight="1">
      <c r="A69" s="28"/>
      <c r="D69" s="10"/>
      <c r="E69" s="10"/>
      <c r="F69" s="10"/>
      <c r="G69" s="10"/>
      <c r="H69" s="10"/>
      <c r="I69" s="10"/>
      <c r="J69" s="10"/>
      <c r="K69" s="10"/>
    </row>
    <row r="70" spans="1:11" ht="24" customHeight="1">
      <c r="A70" s="2" t="s">
        <v>33</v>
      </c>
      <c r="C70" s="33"/>
    </row>
    <row r="71" spans="1:11" ht="24" customHeight="1">
      <c r="C71" s="19"/>
    </row>
    <row r="72" spans="1:11" s="27" customFormat="1" ht="21.75" customHeight="1">
      <c r="A72" s="3" t="s">
        <v>0</v>
      </c>
      <c r="B72" s="24"/>
      <c r="C72" s="25"/>
      <c r="D72" s="26"/>
      <c r="E72" s="26"/>
      <c r="F72" s="26"/>
      <c r="G72" s="26"/>
      <c r="H72" s="26"/>
      <c r="I72" s="26"/>
      <c r="J72" s="26"/>
      <c r="K72" s="26"/>
    </row>
    <row r="73" spans="1:11" s="27" customFormat="1" ht="21.75" customHeight="1">
      <c r="A73" s="34" t="s">
        <v>34</v>
      </c>
      <c r="B73" s="24"/>
      <c r="C73" s="25"/>
      <c r="D73" s="26"/>
      <c r="E73" s="24"/>
      <c r="F73" s="26"/>
      <c r="G73" s="24"/>
      <c r="H73" s="26"/>
      <c r="I73" s="24"/>
      <c r="J73" s="26"/>
      <c r="K73" s="24"/>
    </row>
    <row r="74" spans="1:11" s="29" customFormat="1" ht="21.75" customHeight="1">
      <c r="A74" s="28" t="s">
        <v>200</v>
      </c>
      <c r="B74" s="28"/>
      <c r="C74" s="28"/>
      <c r="D74" s="28"/>
      <c r="E74" s="28"/>
      <c r="F74" s="28"/>
      <c r="G74" s="28"/>
      <c r="H74" s="28"/>
      <c r="I74" s="28"/>
      <c r="J74" s="28"/>
    </row>
    <row r="75" spans="1:11" s="29" customFormat="1" ht="21.75" customHeight="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52" t="s">
        <v>2</v>
      </c>
    </row>
    <row r="76" spans="1:11" ht="21.75" customHeight="1">
      <c r="A76" s="25"/>
      <c r="B76" s="26"/>
      <c r="C76" s="25"/>
      <c r="D76" s="25"/>
      <c r="E76" s="148" t="s">
        <v>3</v>
      </c>
      <c r="F76" s="148"/>
      <c r="G76" s="148"/>
      <c r="H76" s="26"/>
      <c r="I76" s="148" t="s">
        <v>4</v>
      </c>
      <c r="J76" s="148"/>
      <c r="K76" s="148"/>
    </row>
    <row r="77" spans="1:11" ht="21.75" customHeight="1">
      <c r="C77" s="30" t="s">
        <v>5</v>
      </c>
      <c r="D77" s="1"/>
      <c r="E77" s="23" t="str">
        <f>"30 กันยายน 2566"</f>
        <v>30 กันยายน 2566</v>
      </c>
      <c r="F77" s="1"/>
      <c r="G77" s="23" t="str">
        <f>"31 ธันวาคม 2565"</f>
        <v>31 ธันวาคม 2565</v>
      </c>
      <c r="H77" s="31"/>
      <c r="I77" s="23" t="str">
        <f>"30 กันยายน 2566"</f>
        <v>30 กันยายน 2566</v>
      </c>
      <c r="J77" s="1"/>
      <c r="K77" s="23" t="str">
        <f>"31 ธันวาคม 2565"</f>
        <v>31 ธันวาคม 2565</v>
      </c>
    </row>
    <row r="78" spans="1:11" ht="21.75" customHeight="1">
      <c r="C78" s="32"/>
      <c r="D78" s="1"/>
      <c r="E78" s="16" t="s">
        <v>6</v>
      </c>
      <c r="F78" s="1"/>
      <c r="G78" s="16" t="s">
        <v>7</v>
      </c>
      <c r="H78" s="18"/>
      <c r="I78" s="16" t="s">
        <v>6</v>
      </c>
      <c r="J78" s="1"/>
      <c r="K78" s="16" t="s">
        <v>7</v>
      </c>
    </row>
    <row r="79" spans="1:11" ht="21.75" customHeight="1">
      <c r="C79" s="32"/>
      <c r="D79" s="1"/>
      <c r="E79" s="16" t="s">
        <v>8</v>
      </c>
      <c r="F79" s="1"/>
      <c r="G79" s="16"/>
      <c r="H79" s="18"/>
      <c r="I79" s="16" t="s">
        <v>8</v>
      </c>
      <c r="J79" s="1"/>
      <c r="K79" s="16"/>
    </row>
    <row r="80" spans="1:11" ht="21.75" customHeight="1">
      <c r="A80" s="28" t="s">
        <v>56</v>
      </c>
      <c r="D80" s="18"/>
      <c r="E80" s="18"/>
      <c r="F80" s="18"/>
      <c r="G80" s="18"/>
      <c r="H80" s="18"/>
      <c r="I80" s="18"/>
      <c r="J80" s="18"/>
      <c r="K80" s="18"/>
    </row>
    <row r="81" spans="1:11" ht="21.75" customHeight="1">
      <c r="A81" s="2" t="s">
        <v>57</v>
      </c>
      <c r="C81" s="42">
        <v>16</v>
      </c>
      <c r="D81" s="18"/>
      <c r="E81" s="18"/>
      <c r="F81" s="18"/>
      <c r="G81" s="18"/>
      <c r="H81" s="18"/>
      <c r="I81" s="18"/>
      <c r="J81" s="18"/>
      <c r="K81" s="18"/>
    </row>
    <row r="82" spans="1:11" ht="21.75" customHeight="1">
      <c r="A82" s="19" t="s">
        <v>58</v>
      </c>
      <c r="B82" s="44"/>
      <c r="C82" s="42"/>
      <c r="D82" s="18"/>
      <c r="E82" s="18"/>
      <c r="F82" s="18"/>
      <c r="G82" s="18"/>
      <c r="H82" s="18"/>
      <c r="I82" s="18"/>
      <c r="J82" s="18"/>
      <c r="K82" s="18"/>
    </row>
    <row r="83" spans="1:11" ht="21.75" customHeight="1">
      <c r="A83" s="19" t="s">
        <v>60</v>
      </c>
      <c r="B83" s="44"/>
      <c r="C83" s="42"/>
      <c r="D83" s="18"/>
      <c r="E83" s="18"/>
      <c r="F83" s="18"/>
      <c r="G83" s="18"/>
      <c r="H83" s="18"/>
      <c r="I83" s="18"/>
      <c r="J83" s="18"/>
      <c r="K83" s="18"/>
    </row>
    <row r="84" spans="1:11" ht="21.75" customHeight="1" thickBot="1">
      <c r="A84" s="19" t="s">
        <v>182</v>
      </c>
      <c r="B84" s="27"/>
      <c r="C84" s="42"/>
      <c r="D84" s="18"/>
      <c r="E84" s="49">
        <v>132058</v>
      </c>
      <c r="F84" s="18"/>
      <c r="G84" s="49">
        <v>134668</v>
      </c>
      <c r="H84" s="18"/>
      <c r="I84" s="49">
        <v>132058</v>
      </c>
      <c r="J84" s="18"/>
      <c r="K84" s="49">
        <v>134668</v>
      </c>
    </row>
    <row r="85" spans="1:11" ht="21.75" customHeight="1" thickTop="1">
      <c r="A85" s="19" t="s">
        <v>59</v>
      </c>
      <c r="B85" s="44"/>
      <c r="C85" s="42"/>
      <c r="D85" s="18"/>
      <c r="E85" s="18"/>
      <c r="F85" s="18"/>
      <c r="G85" s="18"/>
      <c r="H85" s="18"/>
      <c r="I85" s="18"/>
      <c r="J85" s="18"/>
      <c r="K85" s="18"/>
    </row>
    <row r="86" spans="1:11" ht="21.75" customHeight="1">
      <c r="A86" s="19" t="s">
        <v>60</v>
      </c>
      <c r="B86" s="27"/>
      <c r="D86" s="18"/>
      <c r="E86" s="18">
        <v>132058</v>
      </c>
      <c r="F86" s="18"/>
      <c r="G86" s="18">
        <v>132058</v>
      </c>
      <c r="H86" s="18"/>
      <c r="I86" s="18">
        <v>132058</v>
      </c>
      <c r="J86" s="18"/>
      <c r="K86" s="18">
        <v>132058</v>
      </c>
    </row>
    <row r="87" spans="1:11" ht="21.75" customHeight="1">
      <c r="A87" s="19" t="s">
        <v>61</v>
      </c>
      <c r="B87" s="27"/>
      <c r="C87" s="42"/>
      <c r="D87" s="18"/>
      <c r="E87" s="18">
        <v>436860</v>
      </c>
      <c r="F87" s="18"/>
      <c r="G87" s="18">
        <v>436860</v>
      </c>
      <c r="H87" s="18"/>
      <c r="I87" s="6">
        <v>436860</v>
      </c>
      <c r="J87" s="18"/>
      <c r="K87" s="18">
        <v>436860</v>
      </c>
    </row>
    <row r="88" spans="1:11" ht="21.75" customHeight="1">
      <c r="A88" s="19" t="s">
        <v>62</v>
      </c>
      <c r="B88" s="27"/>
      <c r="C88" s="42"/>
      <c r="D88" s="18"/>
      <c r="E88" s="18"/>
      <c r="F88" s="18"/>
      <c r="G88" s="18"/>
      <c r="H88" s="18"/>
      <c r="J88" s="18"/>
      <c r="K88" s="18"/>
    </row>
    <row r="89" spans="1:11" ht="21.75" customHeight="1">
      <c r="A89" s="19" t="s">
        <v>63</v>
      </c>
      <c r="B89" s="27"/>
      <c r="C89" s="42"/>
      <c r="D89" s="18"/>
      <c r="E89" s="18">
        <v>13206</v>
      </c>
      <c r="F89" s="18"/>
      <c r="G89" s="18">
        <v>13206</v>
      </c>
      <c r="H89" s="18"/>
      <c r="I89" s="18">
        <v>13206</v>
      </c>
      <c r="J89" s="18"/>
      <c r="K89" s="18">
        <v>13206</v>
      </c>
    </row>
    <row r="90" spans="1:11" ht="21.75" customHeight="1">
      <c r="A90" s="19" t="s">
        <v>64</v>
      </c>
      <c r="B90" s="27"/>
      <c r="D90" s="18"/>
      <c r="E90" s="86">
        <v>-75566</v>
      </c>
      <c r="F90" s="86"/>
      <c r="G90" s="86">
        <v>66542</v>
      </c>
      <c r="H90" s="86"/>
      <c r="I90" s="86">
        <v>-9257</v>
      </c>
      <c r="J90" s="18"/>
      <c r="K90" s="18">
        <v>80963</v>
      </c>
    </row>
    <row r="91" spans="1:11" ht="21.75" customHeight="1">
      <c r="A91" s="2" t="s">
        <v>65</v>
      </c>
      <c r="B91" s="27"/>
      <c r="D91" s="18"/>
      <c r="E91" s="50">
        <v>7692</v>
      </c>
      <c r="F91" s="18"/>
      <c r="G91" s="50">
        <v>5603</v>
      </c>
      <c r="H91" s="18"/>
      <c r="I91" s="17">
        <v>0</v>
      </c>
      <c r="J91" s="18"/>
      <c r="K91" s="17">
        <v>0</v>
      </c>
    </row>
    <row r="92" spans="1:11" ht="21.75" customHeight="1">
      <c r="A92" s="2" t="s">
        <v>66</v>
      </c>
      <c r="B92" s="27"/>
      <c r="D92" s="18"/>
      <c r="E92" s="18">
        <f>SUM(E86:E91)</f>
        <v>514250</v>
      </c>
      <c r="F92" s="18"/>
      <c r="G92" s="18">
        <f>SUM(G86:G91)</f>
        <v>654269</v>
      </c>
      <c r="H92" s="18"/>
      <c r="I92" s="18">
        <f>SUM(I86:I91)</f>
        <v>572867</v>
      </c>
      <c r="J92" s="18"/>
      <c r="K92" s="18">
        <f>SUM(K86:K91)</f>
        <v>663087</v>
      </c>
    </row>
    <row r="93" spans="1:11" ht="21.75" customHeight="1">
      <c r="A93" s="2" t="s">
        <v>67</v>
      </c>
      <c r="B93" s="27"/>
      <c r="D93" s="18"/>
      <c r="E93" s="50">
        <v>1373</v>
      </c>
      <c r="F93" s="18"/>
      <c r="G93" s="50">
        <v>22231</v>
      </c>
      <c r="H93" s="18"/>
      <c r="I93" s="17">
        <v>0</v>
      </c>
      <c r="J93" s="18"/>
      <c r="K93" s="17">
        <v>0</v>
      </c>
    </row>
    <row r="94" spans="1:11" ht="21.75" customHeight="1">
      <c r="A94" s="34" t="s">
        <v>68</v>
      </c>
      <c r="B94" s="27"/>
      <c r="D94" s="18"/>
      <c r="E94" s="50">
        <f>SUM(E92:E93)</f>
        <v>515623</v>
      </c>
      <c r="F94" s="18"/>
      <c r="G94" s="50">
        <f>SUM(G92:G93)</f>
        <v>676500</v>
      </c>
      <c r="H94" s="18"/>
      <c r="I94" s="50">
        <f>SUM(I92:I93)</f>
        <v>572867</v>
      </c>
      <c r="J94" s="18"/>
      <c r="K94" s="50">
        <f>SUM(K92:K93)</f>
        <v>663087</v>
      </c>
    </row>
    <row r="95" spans="1:11" ht="21.75" customHeight="1" thickBot="1">
      <c r="A95" s="28" t="s">
        <v>69</v>
      </c>
      <c r="D95" s="18"/>
      <c r="E95" s="49">
        <f>SUM(E68,E94)</f>
        <v>1135534</v>
      </c>
      <c r="F95" s="18"/>
      <c r="G95" s="49">
        <f>SUM(G68,G94)</f>
        <v>1357215</v>
      </c>
      <c r="H95" s="18"/>
      <c r="I95" s="49">
        <f>SUM(I68,I94)</f>
        <v>1084450</v>
      </c>
      <c r="J95" s="18"/>
      <c r="K95" s="49">
        <f>SUM(K68,K94)</f>
        <v>1185886</v>
      </c>
    </row>
    <row r="96" spans="1:11" ht="21" customHeight="1" thickTop="1">
      <c r="C96" s="33"/>
      <c r="E96" s="18">
        <f>E95-E35</f>
        <v>0</v>
      </c>
      <c r="G96" s="18">
        <f>G95-G35</f>
        <v>0</v>
      </c>
      <c r="I96" s="18">
        <f>I95-I35</f>
        <v>0</v>
      </c>
      <c r="K96" s="18">
        <f>K95-K35</f>
        <v>0</v>
      </c>
    </row>
    <row r="97" spans="1:11" ht="21" customHeight="1">
      <c r="A97" s="2" t="s">
        <v>33</v>
      </c>
      <c r="C97" s="33"/>
      <c r="E97" s="18"/>
      <c r="G97" s="18"/>
      <c r="I97" s="51"/>
      <c r="K97" s="51"/>
    </row>
    <row r="98" spans="1:11" ht="21" customHeight="1">
      <c r="C98" s="33"/>
      <c r="E98" s="18"/>
      <c r="G98" s="18"/>
      <c r="I98" s="51"/>
      <c r="K98" s="51"/>
    </row>
    <row r="99" spans="1:11" ht="21" customHeight="1">
      <c r="C99" s="33"/>
      <c r="E99" s="18"/>
      <c r="G99" s="18"/>
      <c r="I99" s="51"/>
      <c r="K99" s="51"/>
    </row>
    <row r="100" spans="1:11" ht="21" customHeight="1">
      <c r="C100" s="33"/>
      <c r="E100" s="18"/>
      <c r="G100" s="18"/>
      <c r="I100" s="51"/>
      <c r="K100" s="51"/>
    </row>
    <row r="101" spans="1:11" ht="21.75" customHeight="1">
      <c r="C101" s="33"/>
    </row>
    <row r="102" spans="1:11" ht="21.75" customHeight="1">
      <c r="C102" s="33"/>
    </row>
    <row r="103" spans="1:11" ht="21.75" customHeight="1">
      <c r="C103" s="33"/>
    </row>
    <row r="104" spans="1:11" ht="21.75" customHeight="1">
      <c r="C104" s="33"/>
    </row>
    <row r="105" spans="1:11" ht="16.5" customHeight="1">
      <c r="C105" s="33"/>
    </row>
    <row r="106" spans="1:11" ht="15" customHeight="1">
      <c r="A106" s="9"/>
      <c r="C106" s="33"/>
    </row>
  </sheetData>
  <mergeCells count="6">
    <mergeCell ref="E5:G5"/>
    <mergeCell ref="I5:K5"/>
    <mergeCell ref="E43:G43"/>
    <mergeCell ref="I43:K43"/>
    <mergeCell ref="E76:G76"/>
    <mergeCell ref="I76:K76"/>
  </mergeCells>
  <pageMargins left="0.6692913385826772" right="0.19685039370078741" top="0.47244094488188981" bottom="0.39370078740157483" header="0.31496062992125984" footer="0.31496062992125984"/>
  <pageSetup paperSize="9" scale="78" fitToHeight="7" orientation="portrait" r:id="rId1"/>
  <headerFooter scaleWithDoc="0" alignWithMargins="0">
    <evenHeader>&amp;R&amp;"Arial,Italic"&amp;12For internal use only</evenHeader>
  </headerFooter>
  <rowBreaks count="2" manualBreakCount="2">
    <brk id="38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98C7-ACCA-4D4C-AE5B-F9AC2EFD27B4}">
  <dimension ref="A1:K131"/>
  <sheetViews>
    <sheetView showGridLines="0" view="pageBreakPreview" zoomScale="70" zoomScaleNormal="100" zoomScaleSheetLayoutView="70" workbookViewId="0">
      <selection activeCell="C21" sqref="C21"/>
    </sheetView>
  </sheetViews>
  <sheetFormatPr defaultColWidth="10.85546875" defaultRowHeight="23.25"/>
  <cols>
    <col min="1" max="1" width="36.5703125" style="89" customWidth="1"/>
    <col min="2" max="2" width="4.140625" style="88" customWidth="1"/>
    <col min="3" max="3" width="7.85546875" style="89" customWidth="1"/>
    <col min="4" max="4" width="1.140625" style="88" customWidth="1"/>
    <col min="5" max="5" width="15.7109375" style="88" customWidth="1"/>
    <col min="6" max="6" width="1.140625" style="88" customWidth="1"/>
    <col min="7" max="7" width="13.85546875" style="88" customWidth="1"/>
    <col min="8" max="8" width="1.140625" style="88" customWidth="1"/>
    <col min="9" max="9" width="13.85546875" style="88" customWidth="1"/>
    <col min="10" max="10" width="1.140625" style="88" customWidth="1"/>
    <col min="11" max="11" width="13.85546875" style="88" customWidth="1"/>
    <col min="12" max="16384" width="10.85546875" style="88"/>
  </cols>
  <sheetData>
    <row r="1" spans="1:11" ht="21.95" customHeight="1">
      <c r="K1" s="86" t="s">
        <v>70</v>
      </c>
    </row>
    <row r="2" spans="1:11" s="94" customFormat="1" ht="21.95" customHeight="1">
      <c r="A2" s="90" t="s">
        <v>0</v>
      </c>
      <c r="B2" s="91"/>
      <c r="C2" s="92"/>
      <c r="D2" s="91"/>
      <c r="E2" s="93"/>
      <c r="F2" s="91"/>
      <c r="G2" s="93"/>
    </row>
    <row r="3" spans="1:11" s="94" customFormat="1" ht="21.95" customHeight="1">
      <c r="A3" s="90" t="s">
        <v>71</v>
      </c>
      <c r="B3" s="91"/>
      <c r="C3" s="92"/>
      <c r="D3" s="91"/>
      <c r="E3" s="93"/>
      <c r="F3" s="91"/>
      <c r="G3" s="93"/>
      <c r="H3" s="93"/>
      <c r="I3" s="93"/>
      <c r="J3" s="93"/>
      <c r="K3" s="93"/>
    </row>
    <row r="4" spans="1:11" s="94" customFormat="1" ht="21.95" customHeight="1">
      <c r="A4" s="90" t="s">
        <v>201</v>
      </c>
      <c r="B4" s="91"/>
      <c r="C4" s="92"/>
      <c r="D4" s="91"/>
      <c r="E4" s="93"/>
      <c r="F4" s="91"/>
      <c r="G4" s="93"/>
      <c r="H4" s="93"/>
      <c r="I4" s="93"/>
      <c r="J4" s="93"/>
      <c r="K4" s="93"/>
    </row>
    <row r="5" spans="1:11" s="94" customFormat="1" ht="21.95" customHeight="1">
      <c r="A5" s="90"/>
      <c r="B5" s="91"/>
      <c r="C5" s="92"/>
      <c r="D5" s="91"/>
      <c r="E5" s="93"/>
      <c r="F5" s="91"/>
      <c r="G5" s="93"/>
      <c r="H5" s="93"/>
      <c r="I5" s="93"/>
      <c r="J5" s="93"/>
      <c r="K5" s="95" t="s">
        <v>2</v>
      </c>
    </row>
    <row r="6" spans="1:11" s="96" customFormat="1" ht="21.95" customHeight="1">
      <c r="B6" s="97"/>
      <c r="C6" s="98"/>
      <c r="D6" s="97"/>
      <c r="E6" s="99"/>
      <c r="F6" s="100" t="s">
        <v>3</v>
      </c>
      <c r="G6" s="99"/>
      <c r="H6" s="101"/>
      <c r="I6" s="102"/>
      <c r="J6" s="100" t="s">
        <v>4</v>
      </c>
      <c r="K6" s="103"/>
    </row>
    <row r="7" spans="1:11" s="94" customFormat="1" ht="21.95" customHeight="1">
      <c r="B7" s="91"/>
      <c r="C7" s="104" t="s">
        <v>5</v>
      </c>
      <c r="D7" s="105"/>
      <c r="E7" s="106">
        <v>2566</v>
      </c>
      <c r="F7" s="107"/>
      <c r="G7" s="106">
        <v>2565</v>
      </c>
      <c r="H7" s="93"/>
      <c r="I7" s="106">
        <v>2566</v>
      </c>
      <c r="J7" s="107"/>
      <c r="K7" s="106">
        <v>2565</v>
      </c>
    </row>
    <row r="8" spans="1:11" s="94" customFormat="1" ht="21.95" customHeight="1">
      <c r="A8" s="108" t="s">
        <v>72</v>
      </c>
      <c r="B8" s="91"/>
      <c r="C8" s="105"/>
      <c r="D8" s="105"/>
      <c r="E8" s="109"/>
      <c r="F8" s="107"/>
      <c r="G8" s="109"/>
      <c r="H8" s="93"/>
      <c r="I8" s="109"/>
      <c r="J8" s="107"/>
      <c r="K8" s="109"/>
    </row>
    <row r="9" spans="1:11" ht="21.95" customHeight="1">
      <c r="A9" s="108" t="s">
        <v>73</v>
      </c>
    </row>
    <row r="10" spans="1:11" ht="21.95" customHeight="1">
      <c r="A10" s="110" t="s">
        <v>74</v>
      </c>
      <c r="B10" s="111"/>
      <c r="C10" s="112"/>
      <c r="D10" s="111"/>
      <c r="E10" s="78">
        <v>150984</v>
      </c>
      <c r="F10" s="111"/>
      <c r="G10" s="78">
        <v>411367</v>
      </c>
      <c r="H10" s="78"/>
      <c r="I10" s="78">
        <v>95239</v>
      </c>
      <c r="J10" s="78"/>
      <c r="K10" s="78">
        <v>267681</v>
      </c>
    </row>
    <row r="11" spans="1:11" ht="21.95" customHeight="1">
      <c r="A11" s="110" t="s">
        <v>75</v>
      </c>
      <c r="B11" s="111"/>
      <c r="C11" s="112"/>
      <c r="D11" s="111"/>
      <c r="E11" s="80">
        <v>0</v>
      </c>
      <c r="F11" s="111"/>
      <c r="G11" s="78">
        <v>25053</v>
      </c>
      <c r="H11" s="78"/>
      <c r="I11" s="80">
        <v>0</v>
      </c>
      <c r="J11" s="80"/>
      <c r="K11" s="80">
        <v>0</v>
      </c>
    </row>
    <row r="12" spans="1:11" ht="21.95" customHeight="1">
      <c r="A12" s="110" t="s">
        <v>76</v>
      </c>
      <c r="B12" s="111"/>
      <c r="C12" s="112"/>
      <c r="D12" s="111"/>
      <c r="E12" s="78">
        <v>7443</v>
      </c>
      <c r="F12" s="111"/>
      <c r="G12" s="78">
        <v>10562</v>
      </c>
      <c r="H12" s="78"/>
      <c r="I12" s="78">
        <v>2173</v>
      </c>
      <c r="J12" s="78"/>
      <c r="K12" s="78">
        <v>9742</v>
      </c>
    </row>
    <row r="13" spans="1:11" ht="21.95" customHeight="1">
      <c r="A13" s="108" t="s">
        <v>77</v>
      </c>
      <c r="E13" s="113">
        <f>SUM(E10:E12)</f>
        <v>158427</v>
      </c>
      <c r="G13" s="113">
        <f>SUM(G10:G12)</f>
        <v>446982</v>
      </c>
      <c r="H13" s="78"/>
      <c r="I13" s="113">
        <f>SUM(I10:I12)</f>
        <v>97412</v>
      </c>
      <c r="J13" s="78"/>
      <c r="K13" s="113">
        <f>SUM(K10:K12)</f>
        <v>277423</v>
      </c>
    </row>
    <row r="14" spans="1:11" ht="21.95" customHeight="1">
      <c r="A14" s="108" t="s">
        <v>78</v>
      </c>
      <c r="E14" s="78"/>
      <c r="G14" s="78"/>
      <c r="H14" s="78"/>
      <c r="I14" s="78"/>
      <c r="J14" s="78"/>
      <c r="K14" s="78"/>
    </row>
    <row r="15" spans="1:11" ht="21.95" customHeight="1">
      <c r="A15" s="110" t="s">
        <v>79</v>
      </c>
      <c r="B15" s="111"/>
      <c r="C15" s="112"/>
      <c r="D15" s="111"/>
      <c r="E15" s="78">
        <v>120580</v>
      </c>
      <c r="F15" s="111"/>
      <c r="G15" s="78">
        <v>381307</v>
      </c>
      <c r="H15" s="78"/>
      <c r="I15" s="78">
        <v>67025</v>
      </c>
      <c r="J15" s="78"/>
      <c r="K15" s="78">
        <v>214832</v>
      </c>
    </row>
    <row r="16" spans="1:11" ht="21.95" customHeight="1">
      <c r="A16" s="110" t="s">
        <v>80</v>
      </c>
      <c r="B16" s="111"/>
      <c r="C16" s="112"/>
      <c r="D16" s="111"/>
      <c r="E16" s="80">
        <v>0</v>
      </c>
      <c r="F16" s="111"/>
      <c r="G16" s="78">
        <v>19270</v>
      </c>
      <c r="H16" s="78"/>
      <c r="I16" s="80">
        <v>0</v>
      </c>
      <c r="J16" s="80"/>
      <c r="K16" s="80">
        <v>0</v>
      </c>
    </row>
    <row r="17" spans="1:11" ht="21.95" customHeight="1">
      <c r="A17" s="110" t="s">
        <v>81</v>
      </c>
      <c r="B17" s="111"/>
      <c r="C17" s="112"/>
      <c r="D17" s="111"/>
      <c r="E17" s="78">
        <v>5585</v>
      </c>
      <c r="F17" s="111"/>
      <c r="G17" s="78">
        <v>10741</v>
      </c>
      <c r="H17" s="78"/>
      <c r="I17" s="78">
        <v>5318</v>
      </c>
      <c r="J17" s="78"/>
      <c r="K17" s="78">
        <v>8109</v>
      </c>
    </row>
    <row r="18" spans="1:11" ht="21.95" customHeight="1">
      <c r="A18" s="110" t="s">
        <v>82</v>
      </c>
      <c r="B18" s="111"/>
      <c r="C18" s="112"/>
      <c r="D18" s="111"/>
      <c r="E18" s="78">
        <v>54793</v>
      </c>
      <c r="F18" s="111"/>
      <c r="G18" s="78">
        <v>64021</v>
      </c>
      <c r="H18" s="78"/>
      <c r="I18" s="78">
        <v>34407</v>
      </c>
      <c r="J18" s="78"/>
      <c r="K18" s="78">
        <v>40316</v>
      </c>
    </row>
    <row r="19" spans="1:11" ht="21.95" customHeight="1">
      <c r="A19" s="110" t="s">
        <v>207</v>
      </c>
      <c r="B19" s="111"/>
      <c r="C19" s="112">
        <v>5</v>
      </c>
      <c r="D19" s="111"/>
      <c r="E19" s="78">
        <v>12586</v>
      </c>
      <c r="F19" s="111"/>
      <c r="G19" s="78">
        <v>806</v>
      </c>
      <c r="H19" s="78"/>
      <c r="I19" s="78">
        <v>12260</v>
      </c>
      <c r="J19" s="78"/>
      <c r="K19" s="78">
        <v>416</v>
      </c>
    </row>
    <row r="20" spans="1:11" ht="21.95" customHeight="1">
      <c r="A20" s="110" t="s">
        <v>208</v>
      </c>
      <c r="B20" s="111"/>
      <c r="C20" s="112" t="s">
        <v>228</v>
      </c>
      <c r="D20" s="111"/>
      <c r="E20" s="78">
        <v>35679</v>
      </c>
      <c r="F20" s="111"/>
      <c r="G20" s="80">
        <v>0</v>
      </c>
      <c r="H20" s="78"/>
      <c r="I20" s="78">
        <v>35679</v>
      </c>
      <c r="J20" s="78"/>
      <c r="K20" s="80">
        <v>0</v>
      </c>
    </row>
    <row r="21" spans="1:11" ht="21.95" customHeight="1">
      <c r="A21" s="110" t="s">
        <v>223</v>
      </c>
      <c r="B21" s="111"/>
      <c r="C21" s="112" t="s">
        <v>233</v>
      </c>
      <c r="D21" s="111"/>
      <c r="E21" s="78">
        <v>54797</v>
      </c>
      <c r="F21" s="111"/>
      <c r="G21" s="80">
        <v>0</v>
      </c>
      <c r="H21" s="78"/>
      <c r="I21" s="78">
        <v>54797</v>
      </c>
      <c r="J21" s="78"/>
      <c r="K21" s="80">
        <v>0</v>
      </c>
    </row>
    <row r="22" spans="1:11" ht="21.95" customHeight="1">
      <c r="A22" s="108" t="s">
        <v>83</v>
      </c>
      <c r="C22" s="112"/>
      <c r="E22" s="113">
        <f>SUM(E15:E21)</f>
        <v>284020</v>
      </c>
      <c r="G22" s="113">
        <f>SUM(G15:G21)</f>
        <v>476145</v>
      </c>
      <c r="H22" s="78"/>
      <c r="I22" s="113">
        <f>SUM(I15:I21)</f>
        <v>209486</v>
      </c>
      <c r="J22" s="78"/>
      <c r="K22" s="113">
        <f>SUM(K15:K21)</f>
        <v>263673</v>
      </c>
    </row>
    <row r="23" spans="1:11" ht="21.95" customHeight="1">
      <c r="A23" s="108" t="s">
        <v>177</v>
      </c>
      <c r="E23" s="78">
        <f>SUM(E13-E22)</f>
        <v>-125593</v>
      </c>
      <c r="G23" s="78">
        <f>SUM(G13-G22)</f>
        <v>-29163</v>
      </c>
      <c r="H23" s="78"/>
      <c r="I23" s="78">
        <f>I13-I22</f>
        <v>-112074</v>
      </c>
      <c r="J23" s="78"/>
      <c r="K23" s="78">
        <f>K13-K22</f>
        <v>13750</v>
      </c>
    </row>
    <row r="24" spans="1:11" ht="21.95" customHeight="1">
      <c r="A24" s="89" t="s">
        <v>186</v>
      </c>
      <c r="C24" s="112">
        <v>10.199999999999999</v>
      </c>
      <c r="E24" s="78">
        <v>3825</v>
      </c>
      <c r="G24" s="78">
        <v>1341</v>
      </c>
      <c r="H24" s="78"/>
      <c r="I24" s="80">
        <v>0</v>
      </c>
      <c r="J24" s="80"/>
      <c r="K24" s="80">
        <v>0</v>
      </c>
    </row>
    <row r="25" spans="1:11" ht="21.95" customHeight="1">
      <c r="A25" s="110" t="s">
        <v>84</v>
      </c>
      <c r="B25" s="94"/>
      <c r="D25" s="94"/>
      <c r="E25" s="78">
        <v>1487</v>
      </c>
      <c r="F25" s="94"/>
      <c r="G25" s="78">
        <v>82</v>
      </c>
      <c r="H25" s="78"/>
      <c r="I25" s="78">
        <v>1614</v>
      </c>
      <c r="J25" s="78"/>
      <c r="K25" s="78">
        <v>194</v>
      </c>
    </row>
    <row r="26" spans="1:11" ht="21.95" customHeight="1">
      <c r="A26" s="110" t="s">
        <v>85</v>
      </c>
      <c r="B26" s="94"/>
      <c r="D26" s="94"/>
      <c r="E26" s="77">
        <v>-5291</v>
      </c>
      <c r="F26" s="94"/>
      <c r="G26" s="77">
        <v>-3648</v>
      </c>
      <c r="H26" s="78"/>
      <c r="I26" s="77">
        <v>-4322</v>
      </c>
      <c r="J26" s="78"/>
      <c r="K26" s="77">
        <v>-2901</v>
      </c>
    </row>
    <row r="27" spans="1:11" ht="21.95" customHeight="1">
      <c r="A27" s="114" t="s">
        <v>175</v>
      </c>
      <c r="B27" s="94"/>
      <c r="D27" s="94"/>
      <c r="E27" s="78">
        <f>SUM(E23:E26)</f>
        <v>-125572</v>
      </c>
      <c r="F27" s="94"/>
      <c r="G27" s="78">
        <f>SUM(G23:G26)</f>
        <v>-31388</v>
      </c>
      <c r="H27" s="78"/>
      <c r="I27" s="78">
        <f>SUM(I23:I26)</f>
        <v>-114782</v>
      </c>
      <c r="J27" s="78"/>
      <c r="K27" s="78">
        <f>SUM(K23:K26)</f>
        <v>11043</v>
      </c>
    </row>
    <row r="28" spans="1:11" ht="21.95" customHeight="1">
      <c r="A28" s="110" t="s">
        <v>218</v>
      </c>
      <c r="B28" s="94"/>
      <c r="C28" s="112">
        <v>17</v>
      </c>
      <c r="D28" s="94"/>
      <c r="E28" s="77">
        <v>21968</v>
      </c>
      <c r="F28" s="94"/>
      <c r="G28" s="77">
        <v>-1664</v>
      </c>
      <c r="H28" s="78"/>
      <c r="I28" s="78">
        <v>21973</v>
      </c>
      <c r="J28" s="78"/>
      <c r="K28" s="78">
        <v>-1408</v>
      </c>
    </row>
    <row r="29" spans="1:11" ht="21.95" customHeight="1">
      <c r="A29" s="108" t="s">
        <v>176</v>
      </c>
      <c r="E29" s="113">
        <f>SUM(E27:E28)</f>
        <v>-103604</v>
      </c>
      <c r="G29" s="113">
        <f>SUM(G27:G28)</f>
        <v>-33052</v>
      </c>
      <c r="H29" s="78"/>
      <c r="I29" s="113">
        <f>SUM(I27:I28)</f>
        <v>-92809</v>
      </c>
      <c r="J29" s="78"/>
      <c r="K29" s="113">
        <f>SUM(K27:K28)</f>
        <v>9635</v>
      </c>
    </row>
    <row r="30" spans="1:11" ht="21.95" customHeight="1">
      <c r="A30" s="108"/>
      <c r="E30" s="78"/>
      <c r="G30" s="78"/>
      <c r="H30" s="78"/>
      <c r="I30" s="78"/>
      <c r="J30" s="78"/>
      <c r="K30" s="78"/>
    </row>
    <row r="31" spans="1:11" s="115" customFormat="1" ht="21" customHeight="1">
      <c r="A31" s="108" t="s">
        <v>87</v>
      </c>
      <c r="B31" s="112"/>
      <c r="C31" s="89"/>
      <c r="D31" s="80"/>
      <c r="E31" s="80"/>
      <c r="F31" s="80"/>
      <c r="G31" s="80"/>
      <c r="H31" s="80"/>
      <c r="I31" s="80"/>
      <c r="J31" s="80"/>
      <c r="K31" s="80"/>
    </row>
    <row r="32" spans="1:11" s="115" customFormat="1" ht="21" customHeight="1">
      <c r="A32" s="116" t="s">
        <v>88</v>
      </c>
      <c r="B32" s="112"/>
      <c r="C32" s="89"/>
      <c r="D32" s="80"/>
      <c r="E32" s="80"/>
      <c r="F32" s="80"/>
      <c r="G32" s="80"/>
      <c r="H32" s="80"/>
      <c r="I32" s="80"/>
      <c r="J32" s="80"/>
      <c r="K32" s="80"/>
    </row>
    <row r="33" spans="1:11" s="115" customFormat="1" ht="21" customHeight="1">
      <c r="A33" s="89" t="s">
        <v>89</v>
      </c>
      <c r="B33" s="112"/>
      <c r="C33" s="89"/>
      <c r="D33" s="80"/>
      <c r="E33" s="80"/>
      <c r="F33" s="80"/>
      <c r="G33" s="80"/>
      <c r="H33" s="80"/>
      <c r="I33" s="80"/>
      <c r="J33" s="80"/>
      <c r="K33" s="80"/>
    </row>
    <row r="34" spans="1:11" s="115" customFormat="1" ht="21" customHeight="1">
      <c r="A34" s="89" t="s">
        <v>90</v>
      </c>
      <c r="B34" s="112"/>
      <c r="C34" s="89"/>
      <c r="D34" s="80"/>
      <c r="E34" s="79">
        <v>758</v>
      </c>
      <c r="F34" s="80"/>
      <c r="G34" s="79">
        <v>4682</v>
      </c>
      <c r="H34" s="80"/>
      <c r="I34" s="117">
        <v>0</v>
      </c>
      <c r="J34" s="80"/>
      <c r="K34" s="117" t="s">
        <v>187</v>
      </c>
    </row>
    <row r="35" spans="1:11" s="115" customFormat="1" ht="21" customHeight="1">
      <c r="A35" s="108" t="s">
        <v>91</v>
      </c>
      <c r="B35" s="112"/>
      <c r="C35" s="89"/>
      <c r="E35" s="79">
        <f>SUM(E34:E34)</f>
        <v>758</v>
      </c>
      <c r="F35" s="80"/>
      <c r="G35" s="79">
        <f>SUM(G34:G34)</f>
        <v>4682</v>
      </c>
      <c r="H35" s="80"/>
      <c r="I35" s="79">
        <f>SUM(I34:I34)</f>
        <v>0</v>
      </c>
      <c r="J35" s="80"/>
      <c r="K35" s="79">
        <f>SUM(K34:K34)</f>
        <v>0</v>
      </c>
    </row>
    <row r="36" spans="1:11" s="115" customFormat="1" ht="21" customHeight="1">
      <c r="A36" s="89"/>
      <c r="B36" s="112"/>
      <c r="C36" s="89"/>
      <c r="E36" s="80"/>
      <c r="F36" s="80"/>
      <c r="G36" s="80"/>
      <c r="H36" s="80"/>
      <c r="I36" s="80"/>
      <c r="J36" s="80"/>
      <c r="K36" s="80"/>
    </row>
    <row r="37" spans="1:11" s="115" customFormat="1" ht="21" customHeight="1" thickBot="1">
      <c r="A37" s="108" t="s">
        <v>92</v>
      </c>
      <c r="B37" s="112"/>
      <c r="C37" s="89"/>
      <c r="E37" s="118">
        <f>E29+E35</f>
        <v>-102846</v>
      </c>
      <c r="F37" s="80"/>
      <c r="G37" s="118">
        <f>G29+G35</f>
        <v>-28370</v>
      </c>
      <c r="H37" s="80"/>
      <c r="I37" s="118">
        <f>I29+I35</f>
        <v>-92809</v>
      </c>
      <c r="J37" s="80"/>
      <c r="K37" s="118">
        <f>K29+K35</f>
        <v>9635</v>
      </c>
    </row>
    <row r="38" spans="1:11" s="115" customFormat="1" ht="21" customHeight="1" thickTop="1">
      <c r="A38" s="108"/>
      <c r="B38" s="112"/>
      <c r="C38" s="89"/>
      <c r="E38" s="80"/>
      <c r="F38" s="80"/>
      <c r="G38" s="80"/>
      <c r="H38" s="80"/>
      <c r="I38" s="80"/>
      <c r="J38" s="80"/>
      <c r="K38" s="80"/>
    </row>
    <row r="39" spans="1:11" s="115" customFormat="1" ht="21" customHeight="1">
      <c r="A39" s="108"/>
      <c r="B39" s="112"/>
      <c r="C39" s="89"/>
      <c r="E39" s="80"/>
      <c r="F39" s="80"/>
      <c r="G39" s="80"/>
      <c r="H39" s="80"/>
      <c r="I39" s="80"/>
      <c r="J39" s="80"/>
      <c r="K39" s="80"/>
    </row>
    <row r="40" spans="1:11" ht="21.75" customHeight="1">
      <c r="A40" s="89" t="s">
        <v>33</v>
      </c>
    </row>
    <row r="41" spans="1:11" ht="21.95" customHeight="1">
      <c r="K41" s="86" t="s">
        <v>70</v>
      </c>
    </row>
    <row r="42" spans="1:11" s="94" customFormat="1" ht="21.95" customHeight="1">
      <c r="A42" s="90" t="s">
        <v>0</v>
      </c>
      <c r="B42" s="91"/>
      <c r="C42" s="92"/>
      <c r="D42" s="91"/>
      <c r="E42" s="93"/>
      <c r="F42" s="91"/>
      <c r="G42" s="93"/>
    </row>
    <row r="43" spans="1:11" s="94" customFormat="1" ht="21.95" customHeight="1">
      <c r="A43" s="90" t="s">
        <v>93</v>
      </c>
      <c r="B43" s="91"/>
      <c r="C43" s="92"/>
      <c r="D43" s="91"/>
      <c r="E43" s="93"/>
      <c r="F43" s="91"/>
      <c r="G43" s="93"/>
      <c r="H43" s="93"/>
      <c r="I43" s="93"/>
      <c r="J43" s="93"/>
      <c r="K43" s="93"/>
    </row>
    <row r="44" spans="1:11" s="94" customFormat="1" ht="21.95" customHeight="1">
      <c r="A44" s="90" t="s">
        <v>201</v>
      </c>
      <c r="B44" s="91"/>
      <c r="C44" s="92"/>
      <c r="D44" s="91"/>
      <c r="E44" s="93"/>
      <c r="F44" s="91"/>
      <c r="G44" s="93"/>
      <c r="H44" s="93"/>
      <c r="I44" s="93"/>
      <c r="J44" s="93"/>
      <c r="K44" s="93"/>
    </row>
    <row r="45" spans="1:11" s="94" customFormat="1" ht="21.95" customHeight="1">
      <c r="A45" s="90"/>
      <c r="B45" s="91"/>
      <c r="C45" s="92"/>
      <c r="D45" s="91"/>
      <c r="E45" s="93"/>
      <c r="F45" s="91"/>
      <c r="G45" s="93"/>
      <c r="H45" s="93"/>
      <c r="I45" s="93"/>
      <c r="J45" s="93"/>
      <c r="K45" s="95" t="s">
        <v>2</v>
      </c>
    </row>
    <row r="46" spans="1:11" s="96" customFormat="1" ht="21.95" customHeight="1">
      <c r="B46" s="97"/>
      <c r="C46" s="98"/>
      <c r="D46" s="97"/>
      <c r="E46" s="99"/>
      <c r="F46" s="100" t="s">
        <v>3</v>
      </c>
      <c r="G46" s="99"/>
      <c r="H46" s="101"/>
      <c r="I46" s="102"/>
      <c r="J46" s="100" t="s">
        <v>4</v>
      </c>
      <c r="K46" s="103"/>
    </row>
    <row r="47" spans="1:11" s="94" customFormat="1" ht="21.95" customHeight="1">
      <c r="B47" s="91"/>
      <c r="C47" s="104" t="s">
        <v>5</v>
      </c>
      <c r="D47" s="105"/>
      <c r="E47" s="106">
        <v>2566</v>
      </c>
      <c r="F47" s="107"/>
      <c r="G47" s="106">
        <v>2565</v>
      </c>
      <c r="H47" s="93"/>
      <c r="I47" s="106">
        <v>2566</v>
      </c>
      <c r="J47" s="107"/>
      <c r="K47" s="106">
        <v>2565</v>
      </c>
    </row>
    <row r="48" spans="1:11" ht="21.95" customHeight="1">
      <c r="A48" s="119" t="s">
        <v>188</v>
      </c>
      <c r="E48" s="78"/>
      <c r="G48" s="78"/>
      <c r="H48" s="78"/>
      <c r="I48" s="78"/>
      <c r="J48" s="78"/>
      <c r="K48" s="78"/>
    </row>
    <row r="49" spans="1:11" ht="21.95" customHeight="1" thickBot="1">
      <c r="A49" s="120" t="s">
        <v>94</v>
      </c>
      <c r="C49" s="88"/>
      <c r="E49" s="80">
        <v>-103605</v>
      </c>
      <c r="G49" s="80">
        <v>-33159</v>
      </c>
      <c r="H49" s="78"/>
      <c r="I49" s="121">
        <f>I37</f>
        <v>-92809</v>
      </c>
      <c r="J49" s="78"/>
      <c r="K49" s="121">
        <f>K37</f>
        <v>9635</v>
      </c>
    </row>
    <row r="50" spans="1:11" ht="21.95" customHeight="1" thickTop="1">
      <c r="A50" s="120" t="s">
        <v>95</v>
      </c>
      <c r="E50" s="78"/>
      <c r="G50" s="78"/>
      <c r="H50" s="78"/>
      <c r="I50" s="78"/>
      <c r="J50" s="78"/>
      <c r="K50" s="78"/>
    </row>
    <row r="51" spans="1:11" ht="21.95" customHeight="1">
      <c r="A51" s="120" t="s">
        <v>96</v>
      </c>
      <c r="C51" s="88"/>
      <c r="E51" s="77">
        <v>1</v>
      </c>
      <c r="G51" s="77">
        <v>107</v>
      </c>
      <c r="H51" s="78"/>
      <c r="I51" s="78"/>
      <c r="J51" s="78"/>
      <c r="K51" s="78"/>
    </row>
    <row r="52" spans="1:11" ht="21.95" customHeight="1" thickBot="1">
      <c r="A52" s="119"/>
      <c r="E52" s="121">
        <f>SUM(E49:E51)</f>
        <v>-103604</v>
      </c>
      <c r="G52" s="121">
        <f>SUM(G49:G51)</f>
        <v>-33052</v>
      </c>
      <c r="H52" s="78"/>
      <c r="I52" s="78"/>
      <c r="J52" s="78"/>
      <c r="K52" s="78"/>
    </row>
    <row r="53" spans="1:11" ht="21.95" customHeight="1" thickTop="1">
      <c r="A53" s="119"/>
      <c r="E53" s="78"/>
      <c r="G53" s="78"/>
      <c r="H53" s="78"/>
      <c r="I53" s="78"/>
      <c r="J53" s="78"/>
      <c r="K53" s="78"/>
    </row>
    <row r="54" spans="1:11" ht="21" customHeight="1">
      <c r="A54" s="108" t="s">
        <v>189</v>
      </c>
      <c r="C54" s="112"/>
      <c r="F54" s="86"/>
      <c r="H54" s="86"/>
      <c r="J54" s="86"/>
    </row>
    <row r="55" spans="1:11" s="89" customFormat="1" ht="21" customHeight="1" thickBot="1">
      <c r="A55" s="89" t="s">
        <v>94</v>
      </c>
      <c r="B55" s="112"/>
      <c r="E55" s="80">
        <v>-102847</v>
      </c>
      <c r="F55" s="80"/>
      <c r="G55" s="80">
        <v>-28477</v>
      </c>
      <c r="H55" s="80"/>
      <c r="I55" s="118">
        <f>SUM(I49)</f>
        <v>-92809</v>
      </c>
      <c r="J55" s="80"/>
      <c r="K55" s="118">
        <f>SUM(K49)</f>
        <v>9635</v>
      </c>
    </row>
    <row r="56" spans="1:11" s="89" customFormat="1" ht="21" customHeight="1" thickTop="1">
      <c r="A56" s="120" t="s">
        <v>95</v>
      </c>
      <c r="B56" s="112"/>
      <c r="E56" s="80"/>
      <c r="F56" s="80"/>
      <c r="G56" s="80"/>
      <c r="H56" s="80"/>
      <c r="I56" s="80"/>
      <c r="J56" s="80"/>
      <c r="K56" s="80"/>
    </row>
    <row r="57" spans="1:11" s="89" customFormat="1" ht="21" customHeight="1">
      <c r="A57" s="120" t="s">
        <v>96</v>
      </c>
      <c r="B57" s="112"/>
      <c r="E57" s="79">
        <v>1</v>
      </c>
      <c r="F57" s="80"/>
      <c r="G57" s="79">
        <v>107</v>
      </c>
      <c r="H57" s="80"/>
      <c r="I57" s="122"/>
      <c r="J57" s="80"/>
      <c r="K57" s="122"/>
    </row>
    <row r="58" spans="1:11" s="89" customFormat="1" ht="21" customHeight="1" thickBot="1">
      <c r="A58" s="108"/>
      <c r="B58" s="112"/>
      <c r="E58" s="121">
        <f>SUM(E55:E57)</f>
        <v>-102846</v>
      </c>
      <c r="F58" s="80"/>
      <c r="G58" s="121">
        <f>SUM(G55:G57)</f>
        <v>-28370</v>
      </c>
      <c r="H58" s="80"/>
      <c r="I58" s="80"/>
      <c r="J58" s="80"/>
      <c r="K58" s="80"/>
    </row>
    <row r="59" spans="1:11" s="94" customFormat="1" ht="21.95" customHeight="1" thickTop="1">
      <c r="A59" s="90"/>
      <c r="B59" s="91"/>
      <c r="C59" s="92"/>
      <c r="D59" s="91"/>
      <c r="E59" s="93"/>
      <c r="F59" s="91"/>
      <c r="G59" s="93"/>
      <c r="H59" s="93"/>
      <c r="I59" s="93"/>
      <c r="J59" s="93"/>
      <c r="K59" s="95" t="s">
        <v>97</v>
      </c>
    </row>
    <row r="60" spans="1:11" s="94" customFormat="1" ht="21.95" customHeight="1">
      <c r="A60" s="108" t="s">
        <v>179</v>
      </c>
      <c r="B60" s="91"/>
      <c r="C60" s="112">
        <v>18</v>
      </c>
      <c r="D60" s="91"/>
      <c r="E60" s="93"/>
      <c r="F60" s="91"/>
      <c r="G60" s="93"/>
      <c r="H60" s="93"/>
      <c r="I60" s="93"/>
      <c r="J60" s="93"/>
      <c r="K60" s="95"/>
    </row>
    <row r="61" spans="1:11" ht="21.95" customHeight="1">
      <c r="A61" s="89" t="s">
        <v>180</v>
      </c>
      <c r="C61" s="88"/>
    </row>
    <row r="62" spans="1:11" ht="21.95" customHeight="1" thickBot="1">
      <c r="A62" s="89" t="s">
        <v>181</v>
      </c>
      <c r="E62" s="123">
        <v>-0.19600000000000001</v>
      </c>
      <c r="F62" s="124"/>
      <c r="G62" s="123">
        <v>-6.3E-2</v>
      </c>
      <c r="H62" s="125"/>
      <c r="I62" s="126">
        <v>-0.17599999999999999</v>
      </c>
      <c r="J62" s="125"/>
      <c r="K62" s="126">
        <v>1.7999999999999999E-2</v>
      </c>
    </row>
    <row r="63" spans="1:11" ht="21.95" customHeight="1" thickTop="1">
      <c r="E63" s="127"/>
      <c r="F63" s="124"/>
      <c r="G63" s="127"/>
      <c r="H63" s="125"/>
      <c r="I63" s="125"/>
      <c r="J63" s="125"/>
      <c r="K63" s="125"/>
    </row>
    <row r="64" spans="1:11" ht="21.95" customHeight="1">
      <c r="A64" s="89" t="s">
        <v>33</v>
      </c>
    </row>
    <row r="65" spans="1:11" ht="21.95" customHeight="1">
      <c r="K65" s="86" t="s">
        <v>70</v>
      </c>
    </row>
    <row r="66" spans="1:11" s="94" customFormat="1" ht="21.95" customHeight="1">
      <c r="A66" s="90" t="s">
        <v>0</v>
      </c>
      <c r="B66" s="91"/>
      <c r="C66" s="92"/>
      <c r="D66" s="91"/>
      <c r="E66" s="93"/>
      <c r="F66" s="91"/>
      <c r="G66" s="93"/>
    </row>
    <row r="67" spans="1:11" s="94" customFormat="1" ht="21.95" customHeight="1">
      <c r="A67" s="90" t="s">
        <v>71</v>
      </c>
      <c r="B67" s="91"/>
      <c r="C67" s="92"/>
      <c r="D67" s="91"/>
      <c r="E67" s="93"/>
      <c r="F67" s="91"/>
      <c r="G67" s="93"/>
      <c r="H67" s="93"/>
      <c r="I67" s="93"/>
      <c r="J67" s="93"/>
      <c r="K67" s="93"/>
    </row>
    <row r="68" spans="1:11" s="94" customFormat="1" ht="21.95" customHeight="1">
      <c r="A68" s="90" t="s">
        <v>202</v>
      </c>
      <c r="B68" s="91"/>
      <c r="C68" s="92"/>
      <c r="D68" s="91"/>
      <c r="E68" s="93"/>
      <c r="F68" s="91"/>
      <c r="G68" s="93"/>
      <c r="H68" s="93"/>
      <c r="I68" s="93"/>
      <c r="J68" s="93"/>
      <c r="K68" s="93"/>
    </row>
    <row r="69" spans="1:11" s="94" customFormat="1" ht="21.95" customHeight="1">
      <c r="A69" s="90"/>
      <c r="B69" s="91"/>
      <c r="C69" s="92"/>
      <c r="D69" s="91"/>
      <c r="E69" s="93"/>
      <c r="F69" s="91"/>
      <c r="G69" s="93"/>
      <c r="H69" s="93"/>
      <c r="I69" s="93"/>
      <c r="J69" s="93"/>
      <c r="K69" s="95" t="s">
        <v>2</v>
      </c>
    </row>
    <row r="70" spans="1:11" s="96" customFormat="1" ht="21.95" customHeight="1">
      <c r="B70" s="97"/>
      <c r="C70" s="98"/>
      <c r="D70" s="97"/>
      <c r="E70" s="99"/>
      <c r="F70" s="100" t="s">
        <v>3</v>
      </c>
      <c r="G70" s="99"/>
      <c r="H70" s="101"/>
      <c r="I70" s="102"/>
      <c r="J70" s="100" t="s">
        <v>4</v>
      </c>
      <c r="K70" s="103"/>
    </row>
    <row r="71" spans="1:11" s="94" customFormat="1" ht="21.95" customHeight="1">
      <c r="B71" s="91"/>
      <c r="C71" s="104" t="s">
        <v>5</v>
      </c>
      <c r="D71" s="105"/>
      <c r="E71" s="106">
        <v>2566</v>
      </c>
      <c r="F71" s="107"/>
      <c r="G71" s="106">
        <v>2565</v>
      </c>
      <c r="H71" s="93"/>
      <c r="I71" s="106">
        <v>2566</v>
      </c>
      <c r="J71" s="107"/>
      <c r="K71" s="106">
        <v>2565</v>
      </c>
    </row>
    <row r="72" spans="1:11" s="94" customFormat="1" ht="21.95" customHeight="1">
      <c r="A72" s="108" t="s">
        <v>72</v>
      </c>
      <c r="B72" s="91"/>
      <c r="C72" s="105"/>
      <c r="D72" s="105"/>
      <c r="E72" s="109"/>
      <c r="F72" s="107"/>
      <c r="G72" s="109"/>
      <c r="H72" s="93"/>
      <c r="I72" s="109"/>
      <c r="J72" s="107"/>
      <c r="K72" s="109"/>
    </row>
    <row r="73" spans="1:11" ht="21.95" customHeight="1">
      <c r="A73" s="108" t="s">
        <v>73</v>
      </c>
    </row>
    <row r="74" spans="1:11" ht="21.95" customHeight="1">
      <c r="A74" s="110" t="s">
        <v>74</v>
      </c>
      <c r="B74" s="111"/>
      <c r="C74" s="112"/>
      <c r="D74" s="111"/>
      <c r="E74" s="78">
        <v>493658</v>
      </c>
      <c r="F74" s="111"/>
      <c r="G74" s="78">
        <v>1503908</v>
      </c>
      <c r="H74" s="78"/>
      <c r="I74" s="78">
        <v>337958</v>
      </c>
      <c r="J74" s="78"/>
      <c r="K74" s="78">
        <v>927701</v>
      </c>
    </row>
    <row r="75" spans="1:11" ht="21.95" customHeight="1">
      <c r="A75" s="110" t="s">
        <v>75</v>
      </c>
      <c r="B75" s="111"/>
      <c r="C75" s="112"/>
      <c r="D75" s="111"/>
      <c r="E75" s="78">
        <v>45028</v>
      </c>
      <c r="F75" s="111"/>
      <c r="G75" s="78">
        <v>75364</v>
      </c>
      <c r="H75" s="78"/>
      <c r="I75" s="128">
        <v>0</v>
      </c>
      <c r="J75" s="80"/>
      <c r="K75" s="128">
        <v>0</v>
      </c>
    </row>
    <row r="76" spans="1:11" ht="21.95" customHeight="1">
      <c r="A76" s="110" t="s">
        <v>206</v>
      </c>
      <c r="B76" s="111"/>
      <c r="C76" s="112">
        <v>11</v>
      </c>
      <c r="D76" s="111"/>
      <c r="E76" s="78">
        <v>19847</v>
      </c>
      <c r="F76" s="111"/>
      <c r="G76" s="128">
        <v>0</v>
      </c>
      <c r="H76" s="78"/>
      <c r="I76" s="128">
        <v>21112</v>
      </c>
      <c r="J76" s="80"/>
      <c r="K76" s="128">
        <v>0</v>
      </c>
    </row>
    <row r="77" spans="1:11" ht="21.95" customHeight="1">
      <c r="A77" s="110" t="s">
        <v>76</v>
      </c>
      <c r="B77" s="111"/>
      <c r="C77" s="112"/>
      <c r="D77" s="111"/>
      <c r="E77" s="78">
        <v>17994</v>
      </c>
      <c r="F77" s="111"/>
      <c r="G77" s="78">
        <v>29043</v>
      </c>
      <c r="H77" s="78"/>
      <c r="I77" s="80">
        <v>15902</v>
      </c>
      <c r="J77" s="78"/>
      <c r="K77" s="80">
        <v>32520</v>
      </c>
    </row>
    <row r="78" spans="1:11" ht="21.95" customHeight="1">
      <c r="A78" s="108" t="s">
        <v>77</v>
      </c>
      <c r="E78" s="113">
        <f>SUM(E74:E77)</f>
        <v>576527</v>
      </c>
      <c r="G78" s="113">
        <f>SUM(G74:G77)</f>
        <v>1608315</v>
      </c>
      <c r="H78" s="78"/>
      <c r="I78" s="113">
        <f>SUM(I74:I77)</f>
        <v>374972</v>
      </c>
      <c r="J78" s="78"/>
      <c r="K78" s="113">
        <f>SUM(K74:K77)</f>
        <v>960221</v>
      </c>
    </row>
    <row r="79" spans="1:11" ht="21.95" customHeight="1">
      <c r="A79" s="108" t="s">
        <v>78</v>
      </c>
      <c r="E79" s="78"/>
      <c r="G79" s="78"/>
      <c r="H79" s="78"/>
      <c r="I79" s="78"/>
      <c r="J79" s="78"/>
      <c r="K79" s="78"/>
    </row>
    <row r="80" spans="1:11" ht="21.95" customHeight="1">
      <c r="A80" s="110" t="s">
        <v>79</v>
      </c>
      <c r="B80" s="111"/>
      <c r="C80" s="112"/>
      <c r="D80" s="111"/>
      <c r="E80" s="78">
        <v>390178</v>
      </c>
      <c r="F80" s="111"/>
      <c r="G80" s="78">
        <v>1328524</v>
      </c>
      <c r="H80" s="78"/>
      <c r="I80" s="78">
        <v>242797</v>
      </c>
      <c r="J80" s="78"/>
      <c r="K80" s="78">
        <v>766927</v>
      </c>
    </row>
    <row r="81" spans="1:11" ht="21.95" customHeight="1">
      <c r="A81" s="110" t="s">
        <v>80</v>
      </c>
      <c r="B81" s="111"/>
      <c r="C81" s="112"/>
      <c r="D81" s="111"/>
      <c r="E81" s="78">
        <v>35928</v>
      </c>
      <c r="F81" s="111"/>
      <c r="G81" s="78">
        <v>57994</v>
      </c>
      <c r="H81" s="78"/>
      <c r="I81" s="128">
        <v>0</v>
      </c>
      <c r="J81" s="80"/>
      <c r="K81" s="128" t="s">
        <v>187</v>
      </c>
    </row>
    <row r="82" spans="1:11" ht="21.95" customHeight="1">
      <c r="A82" s="110" t="s">
        <v>81</v>
      </c>
      <c r="B82" s="111"/>
      <c r="C82" s="112"/>
      <c r="D82" s="111"/>
      <c r="E82" s="78">
        <v>22691</v>
      </c>
      <c r="F82" s="111"/>
      <c r="G82" s="78">
        <v>33072</v>
      </c>
      <c r="H82" s="78"/>
      <c r="I82" s="80">
        <v>17665</v>
      </c>
      <c r="J82" s="78"/>
      <c r="K82" s="80">
        <v>24390</v>
      </c>
    </row>
    <row r="83" spans="1:11" ht="21.95" customHeight="1">
      <c r="A83" s="110" t="s">
        <v>82</v>
      </c>
      <c r="B83" s="111"/>
      <c r="C83" s="112"/>
      <c r="D83" s="111"/>
      <c r="E83" s="78">
        <v>174741</v>
      </c>
      <c r="F83" s="111"/>
      <c r="G83" s="78">
        <v>176387</v>
      </c>
      <c r="H83" s="78"/>
      <c r="I83" s="78">
        <v>113745</v>
      </c>
      <c r="J83" s="78"/>
      <c r="K83" s="78">
        <v>117041</v>
      </c>
    </row>
    <row r="84" spans="1:11" ht="21.95" customHeight="1">
      <c r="A84" s="110" t="s">
        <v>207</v>
      </c>
      <c r="B84" s="111"/>
      <c r="C84" s="112">
        <v>5</v>
      </c>
      <c r="D84" s="111"/>
      <c r="E84" s="78">
        <v>12586</v>
      </c>
      <c r="F84" s="111"/>
      <c r="G84" s="78">
        <v>1047</v>
      </c>
      <c r="H84" s="78"/>
      <c r="I84" s="80">
        <v>12260</v>
      </c>
      <c r="J84" s="78"/>
      <c r="K84" s="80">
        <v>416</v>
      </c>
    </row>
    <row r="85" spans="1:11" ht="21.95" customHeight="1">
      <c r="A85" s="110" t="s">
        <v>224</v>
      </c>
      <c r="B85" s="111"/>
      <c r="C85" s="112" t="s">
        <v>228</v>
      </c>
      <c r="D85" s="111"/>
      <c r="E85" s="78">
        <v>35679</v>
      </c>
      <c r="F85" s="111"/>
      <c r="G85" s="78">
        <v>-2113</v>
      </c>
      <c r="H85" s="78"/>
      <c r="I85" s="80">
        <v>35679</v>
      </c>
      <c r="J85" s="78"/>
      <c r="K85" s="80">
        <v>-2113</v>
      </c>
    </row>
    <row r="86" spans="1:11" ht="21.95" customHeight="1">
      <c r="A86" s="110" t="s">
        <v>223</v>
      </c>
      <c r="B86" s="111"/>
      <c r="C86" s="112" t="s">
        <v>233</v>
      </c>
      <c r="D86" s="111"/>
      <c r="E86" s="78">
        <v>54797</v>
      </c>
      <c r="F86" s="111"/>
      <c r="G86" s="80">
        <v>0</v>
      </c>
      <c r="H86" s="78"/>
      <c r="I86" s="80">
        <v>54797</v>
      </c>
      <c r="J86" s="78"/>
      <c r="K86" s="80">
        <v>0</v>
      </c>
    </row>
    <row r="87" spans="1:11" ht="21.95" customHeight="1">
      <c r="A87" s="108" t="s">
        <v>83</v>
      </c>
      <c r="E87" s="113">
        <f>SUM(E80:E86)</f>
        <v>726600</v>
      </c>
      <c r="G87" s="113">
        <f>SUM(G80:G86)</f>
        <v>1594911</v>
      </c>
      <c r="H87" s="78"/>
      <c r="I87" s="113">
        <f>SUM(I80:I86)</f>
        <v>476943</v>
      </c>
      <c r="J87" s="78"/>
      <c r="K87" s="113">
        <f>SUM(K80:K86)</f>
        <v>906661</v>
      </c>
    </row>
    <row r="88" spans="1:11" ht="21.95" customHeight="1">
      <c r="A88" s="108" t="s">
        <v>177</v>
      </c>
      <c r="E88" s="78">
        <f>SUM(E78-E87)</f>
        <v>-150073</v>
      </c>
      <c r="G88" s="78">
        <f>SUM(G78-G87)</f>
        <v>13404</v>
      </c>
      <c r="H88" s="78"/>
      <c r="I88" s="78">
        <f>SUM(I78-I87)</f>
        <v>-101971</v>
      </c>
      <c r="J88" s="78"/>
      <c r="K88" s="78">
        <f>SUM(K78-K87)</f>
        <v>53560</v>
      </c>
    </row>
    <row r="89" spans="1:11" ht="21.95" customHeight="1">
      <c r="A89" s="89" t="s">
        <v>186</v>
      </c>
      <c r="C89" s="112">
        <v>10.199999999999999</v>
      </c>
      <c r="E89" s="78">
        <v>640</v>
      </c>
      <c r="G89" s="78">
        <v>5002</v>
      </c>
      <c r="H89" s="78"/>
      <c r="I89" s="128">
        <v>0</v>
      </c>
      <c r="J89" s="78"/>
      <c r="K89" s="128">
        <v>0</v>
      </c>
    </row>
    <row r="90" spans="1:11" ht="21.95" customHeight="1">
      <c r="A90" s="110" t="s">
        <v>84</v>
      </c>
      <c r="B90" s="94"/>
      <c r="D90" s="94"/>
      <c r="E90" s="78">
        <v>2919</v>
      </c>
      <c r="F90" s="94"/>
      <c r="G90" s="78">
        <v>1364</v>
      </c>
      <c r="H90" s="78"/>
      <c r="I90" s="80">
        <v>3651</v>
      </c>
      <c r="J90" s="78"/>
      <c r="K90" s="80">
        <v>1909</v>
      </c>
    </row>
    <row r="91" spans="1:11" ht="21.95" customHeight="1">
      <c r="A91" s="110" t="s">
        <v>85</v>
      </c>
      <c r="B91" s="94"/>
      <c r="D91" s="94"/>
      <c r="E91" s="77">
        <v>-15126</v>
      </c>
      <c r="F91" s="94"/>
      <c r="G91" s="77">
        <v>-9334</v>
      </c>
      <c r="H91" s="78"/>
      <c r="I91" s="77">
        <v>-12031</v>
      </c>
      <c r="J91" s="78"/>
      <c r="K91" s="77">
        <v>-8023</v>
      </c>
    </row>
    <row r="92" spans="1:11" ht="21.95" customHeight="1">
      <c r="A92" s="114" t="s">
        <v>175</v>
      </c>
      <c r="B92" s="94"/>
      <c r="D92" s="94"/>
      <c r="E92" s="78">
        <f>SUM(E88:E91)</f>
        <v>-161640</v>
      </c>
      <c r="F92" s="94"/>
      <c r="G92" s="78">
        <f>SUM(G88:G91)</f>
        <v>10436</v>
      </c>
      <c r="H92" s="78"/>
      <c r="I92" s="78">
        <f>SUM(I88:I91)</f>
        <v>-110351</v>
      </c>
      <c r="J92" s="78"/>
      <c r="K92" s="78">
        <f>SUM(K88:K91)</f>
        <v>47446</v>
      </c>
    </row>
    <row r="93" spans="1:11" ht="21.95" customHeight="1">
      <c r="A93" s="110" t="s">
        <v>218</v>
      </c>
      <c r="B93" s="94"/>
      <c r="C93" s="112">
        <v>17</v>
      </c>
      <c r="D93" s="94"/>
      <c r="E93" s="77">
        <v>19870</v>
      </c>
      <c r="F93" s="94"/>
      <c r="G93" s="77">
        <v>-9332</v>
      </c>
      <c r="H93" s="78"/>
      <c r="I93" s="77">
        <v>20131</v>
      </c>
      <c r="J93" s="78"/>
      <c r="K93" s="77">
        <v>-8190</v>
      </c>
    </row>
    <row r="94" spans="1:11" ht="21.95" customHeight="1">
      <c r="A94" s="108" t="s">
        <v>176</v>
      </c>
      <c r="E94" s="113">
        <f>SUM(E92:E93)</f>
        <v>-141770</v>
      </c>
      <c r="G94" s="113">
        <f>SUM(G92:G93)</f>
        <v>1104</v>
      </c>
      <c r="H94" s="78"/>
      <c r="I94" s="113">
        <f>SUM(I92:I93)</f>
        <v>-90220</v>
      </c>
      <c r="J94" s="78"/>
      <c r="K94" s="113">
        <f>SUM(K92:K93)</f>
        <v>39256</v>
      </c>
    </row>
    <row r="95" spans="1:11" ht="21.95" customHeight="1">
      <c r="A95" s="108"/>
      <c r="E95" s="78"/>
      <c r="G95" s="78"/>
      <c r="H95" s="78"/>
      <c r="I95" s="78"/>
      <c r="J95" s="78"/>
      <c r="K95" s="78"/>
    </row>
    <row r="96" spans="1:11" s="115" customFormat="1" ht="21" customHeight="1">
      <c r="A96" s="108" t="s">
        <v>87</v>
      </c>
      <c r="B96" s="112"/>
      <c r="C96" s="89"/>
      <c r="D96" s="80"/>
      <c r="E96" s="80"/>
      <c r="F96" s="80"/>
      <c r="G96" s="80"/>
      <c r="H96" s="80"/>
      <c r="I96" s="80"/>
      <c r="J96" s="80"/>
      <c r="K96" s="80"/>
    </row>
    <row r="97" spans="1:11" s="115" customFormat="1" ht="21" customHeight="1">
      <c r="A97" s="116" t="s">
        <v>88</v>
      </c>
      <c r="B97" s="112"/>
      <c r="C97" s="89"/>
      <c r="D97" s="80"/>
      <c r="E97" s="80"/>
      <c r="F97" s="80"/>
      <c r="G97" s="80"/>
      <c r="H97" s="80"/>
      <c r="I97" s="80"/>
      <c r="J97" s="80"/>
      <c r="K97" s="80"/>
    </row>
    <row r="98" spans="1:11" s="115" customFormat="1" ht="21" customHeight="1">
      <c r="A98" s="89" t="s">
        <v>89</v>
      </c>
      <c r="B98" s="112"/>
      <c r="C98" s="89"/>
      <c r="D98" s="80"/>
      <c r="E98" s="80"/>
      <c r="F98" s="80"/>
      <c r="G98" s="80"/>
      <c r="H98" s="80"/>
      <c r="I98" s="80"/>
      <c r="J98" s="80"/>
      <c r="K98" s="80"/>
    </row>
    <row r="99" spans="1:11" s="115" customFormat="1" ht="21" customHeight="1">
      <c r="A99" s="89" t="s">
        <v>90</v>
      </c>
      <c r="B99" s="112"/>
      <c r="C99" s="89"/>
      <c r="D99" s="80"/>
      <c r="E99" s="131">
        <v>2089</v>
      </c>
      <c r="F99" s="80"/>
      <c r="G99" s="131">
        <v>10665</v>
      </c>
      <c r="H99" s="80"/>
      <c r="I99" s="117">
        <v>0</v>
      </c>
      <c r="J99" s="80"/>
      <c r="K99" s="117">
        <v>0</v>
      </c>
    </row>
    <row r="100" spans="1:11" s="115" customFormat="1" ht="21" customHeight="1">
      <c r="A100" s="108" t="s">
        <v>91</v>
      </c>
      <c r="B100" s="112"/>
      <c r="C100" s="89"/>
      <c r="E100" s="79">
        <f>SUM(E99:E99)</f>
        <v>2089</v>
      </c>
      <c r="F100" s="80"/>
      <c r="G100" s="79">
        <f>SUM(G99:G99)</f>
        <v>10665</v>
      </c>
      <c r="H100" s="80"/>
      <c r="I100" s="79">
        <v>0</v>
      </c>
      <c r="J100" s="80"/>
      <c r="K100" s="79">
        <v>0</v>
      </c>
    </row>
    <row r="101" spans="1:11" s="115" customFormat="1" ht="21" customHeight="1">
      <c r="A101" s="89"/>
      <c r="B101" s="112"/>
      <c r="C101" s="89"/>
      <c r="E101" s="80"/>
      <c r="F101" s="80"/>
      <c r="G101" s="80"/>
      <c r="H101" s="80"/>
      <c r="I101" s="80"/>
      <c r="J101" s="80"/>
      <c r="K101" s="80"/>
    </row>
    <row r="102" spans="1:11" s="115" customFormat="1" ht="21" customHeight="1" thickBot="1">
      <c r="A102" s="108" t="s">
        <v>92</v>
      </c>
      <c r="B102" s="112"/>
      <c r="C102" s="89"/>
      <c r="E102" s="118">
        <f>E94+E100</f>
        <v>-139681</v>
      </c>
      <c r="F102" s="80"/>
      <c r="G102" s="118">
        <f>G94+G100</f>
        <v>11769</v>
      </c>
      <c r="H102" s="80"/>
      <c r="I102" s="118">
        <f>I94+I100</f>
        <v>-90220</v>
      </c>
      <c r="J102" s="80"/>
      <c r="K102" s="118">
        <f>K94+K100</f>
        <v>39256</v>
      </c>
    </row>
    <row r="103" spans="1:11" s="115" customFormat="1" ht="21" customHeight="1" thickTop="1">
      <c r="A103" s="108"/>
      <c r="B103" s="112"/>
      <c r="C103" s="89"/>
      <c r="E103" s="80"/>
      <c r="F103" s="80"/>
      <c r="G103" s="80"/>
      <c r="H103" s="80"/>
      <c r="I103" s="80"/>
      <c r="J103" s="80"/>
      <c r="K103" s="80"/>
    </row>
    <row r="104" spans="1:11" ht="21.75" customHeight="1">
      <c r="A104" s="89" t="s">
        <v>33</v>
      </c>
    </row>
    <row r="105" spans="1:11" ht="21.95" customHeight="1">
      <c r="K105" s="86" t="s">
        <v>70</v>
      </c>
    </row>
    <row r="106" spans="1:11" s="94" customFormat="1" ht="21.95" customHeight="1">
      <c r="A106" s="90" t="s">
        <v>0</v>
      </c>
      <c r="B106" s="91"/>
      <c r="C106" s="92"/>
      <c r="D106" s="91"/>
      <c r="E106" s="93"/>
      <c r="F106" s="91"/>
      <c r="G106" s="93"/>
    </row>
    <row r="107" spans="1:11" s="94" customFormat="1" ht="21.95" customHeight="1">
      <c r="A107" s="90" t="s">
        <v>93</v>
      </c>
      <c r="B107" s="91"/>
      <c r="C107" s="92"/>
      <c r="D107" s="91"/>
      <c r="E107" s="93"/>
      <c r="F107" s="91"/>
      <c r="G107" s="93"/>
      <c r="H107" s="93"/>
      <c r="I107" s="93"/>
      <c r="J107" s="93"/>
      <c r="K107" s="93"/>
    </row>
    <row r="108" spans="1:11" s="94" customFormat="1" ht="21.95" customHeight="1">
      <c r="A108" s="90" t="s">
        <v>202</v>
      </c>
      <c r="B108" s="91"/>
      <c r="C108" s="92"/>
      <c r="D108" s="91"/>
      <c r="E108" s="93"/>
      <c r="F108" s="91"/>
      <c r="G108" s="93"/>
      <c r="H108" s="93"/>
      <c r="I108" s="93"/>
      <c r="J108" s="93"/>
      <c r="K108" s="93"/>
    </row>
    <row r="109" spans="1:11" s="94" customFormat="1" ht="21.95" customHeight="1">
      <c r="A109" s="90"/>
      <c r="B109" s="91"/>
      <c r="C109" s="92"/>
      <c r="D109" s="91"/>
      <c r="E109" s="93"/>
      <c r="F109" s="91"/>
      <c r="G109" s="93"/>
      <c r="H109" s="93"/>
      <c r="I109" s="93"/>
      <c r="J109" s="93"/>
      <c r="K109" s="95" t="s">
        <v>2</v>
      </c>
    </row>
    <row r="110" spans="1:11" s="96" customFormat="1" ht="21.95" customHeight="1">
      <c r="B110" s="97"/>
      <c r="C110" s="98"/>
      <c r="D110" s="97"/>
      <c r="E110" s="99"/>
      <c r="F110" s="100" t="s">
        <v>3</v>
      </c>
      <c r="G110" s="99"/>
      <c r="H110" s="101"/>
      <c r="I110" s="102"/>
      <c r="J110" s="100" t="s">
        <v>4</v>
      </c>
      <c r="K110" s="103"/>
    </row>
    <row r="111" spans="1:11" s="94" customFormat="1" ht="21.95" customHeight="1">
      <c r="B111" s="91"/>
      <c r="C111" s="104" t="s">
        <v>5</v>
      </c>
      <c r="D111" s="105"/>
      <c r="E111" s="106">
        <v>2566</v>
      </c>
      <c r="F111" s="107"/>
      <c r="G111" s="106">
        <v>2565</v>
      </c>
      <c r="H111" s="93"/>
      <c r="I111" s="106">
        <v>2566</v>
      </c>
      <c r="J111" s="107"/>
      <c r="K111" s="106">
        <v>2565</v>
      </c>
    </row>
    <row r="112" spans="1:11" ht="21.95" customHeight="1">
      <c r="A112" s="119" t="s">
        <v>188</v>
      </c>
      <c r="E112" s="78"/>
      <c r="G112" s="78"/>
      <c r="H112" s="78"/>
      <c r="I112" s="78"/>
      <c r="J112" s="78"/>
      <c r="K112" s="78"/>
    </row>
    <row r="113" spans="1:11" ht="21.95" customHeight="1" thickBot="1">
      <c r="A113" s="120" t="s">
        <v>94</v>
      </c>
      <c r="E113" s="78">
        <v>-142108</v>
      </c>
      <c r="G113" s="78">
        <v>585</v>
      </c>
      <c r="H113" s="78"/>
      <c r="I113" s="121">
        <f>I94</f>
        <v>-90220</v>
      </c>
      <c r="J113" s="78"/>
      <c r="K113" s="121">
        <f>K94</f>
        <v>39256</v>
      </c>
    </row>
    <row r="114" spans="1:11" ht="21.95" customHeight="1" thickTop="1">
      <c r="A114" s="120" t="s">
        <v>95</v>
      </c>
      <c r="E114" s="78"/>
      <c r="G114" s="78"/>
      <c r="H114" s="78"/>
      <c r="I114" s="78"/>
      <c r="J114" s="78"/>
      <c r="K114" s="78"/>
    </row>
    <row r="115" spans="1:11" ht="21.95" customHeight="1">
      <c r="A115" s="120" t="s">
        <v>96</v>
      </c>
      <c r="E115" s="77">
        <v>338</v>
      </c>
      <c r="G115" s="77">
        <v>519</v>
      </c>
      <c r="H115" s="78"/>
      <c r="I115" s="78"/>
      <c r="J115" s="78"/>
      <c r="K115" s="78"/>
    </row>
    <row r="116" spans="1:11" ht="21.95" customHeight="1" thickBot="1">
      <c r="A116" s="119"/>
      <c r="E116" s="129">
        <f>SUM(E113:E115)</f>
        <v>-141770</v>
      </c>
      <c r="G116" s="121">
        <f>G94</f>
        <v>1104</v>
      </c>
      <c r="H116" s="78"/>
      <c r="I116" s="78"/>
      <c r="J116" s="78"/>
      <c r="K116" s="78"/>
    </row>
    <row r="117" spans="1:11" ht="21.95" customHeight="1" thickTop="1">
      <c r="A117" s="119"/>
      <c r="E117" s="78"/>
      <c r="G117" s="78"/>
      <c r="H117" s="78"/>
      <c r="I117" s="78"/>
      <c r="J117" s="78"/>
      <c r="K117" s="78"/>
    </row>
    <row r="118" spans="1:11" ht="21" customHeight="1">
      <c r="A118" s="108" t="s">
        <v>189</v>
      </c>
      <c r="C118" s="112"/>
      <c r="F118" s="86"/>
      <c r="H118" s="86"/>
      <c r="J118" s="86"/>
    </row>
    <row r="119" spans="1:11" s="89" customFormat="1" ht="21" customHeight="1" thickBot="1">
      <c r="A119" s="89" t="s">
        <v>94</v>
      </c>
      <c r="B119" s="112"/>
      <c r="E119" s="80">
        <v>-140019</v>
      </c>
      <c r="F119" s="80"/>
      <c r="G119" s="80">
        <v>11250</v>
      </c>
      <c r="H119" s="80"/>
      <c r="I119" s="118">
        <f>I102</f>
        <v>-90220</v>
      </c>
      <c r="J119" s="80"/>
      <c r="K119" s="118">
        <f>K102</f>
        <v>39256</v>
      </c>
    </row>
    <row r="120" spans="1:11" s="89" customFormat="1" ht="21" customHeight="1" thickTop="1">
      <c r="A120" s="120" t="s">
        <v>95</v>
      </c>
      <c r="B120" s="112"/>
      <c r="E120" s="80"/>
      <c r="F120" s="80"/>
      <c r="G120" s="80"/>
      <c r="H120" s="80"/>
      <c r="I120" s="80"/>
      <c r="J120" s="80"/>
      <c r="K120" s="80"/>
    </row>
    <row r="121" spans="1:11" s="89" customFormat="1" ht="21" customHeight="1">
      <c r="A121" s="120" t="s">
        <v>96</v>
      </c>
      <c r="B121" s="112"/>
      <c r="E121" s="79">
        <v>338</v>
      </c>
      <c r="F121" s="80"/>
      <c r="G121" s="79">
        <v>519</v>
      </c>
      <c r="H121" s="80"/>
      <c r="I121" s="122"/>
      <c r="J121" s="80"/>
      <c r="K121" s="122"/>
    </row>
    <row r="122" spans="1:11" s="89" customFormat="1" ht="21" customHeight="1" thickBot="1">
      <c r="A122" s="108"/>
      <c r="B122" s="112"/>
      <c r="E122" s="129">
        <f>SUM(E119:E121)</f>
        <v>-139681</v>
      </c>
      <c r="F122" s="80"/>
      <c r="G122" s="129">
        <f>SUM(G119:G121)</f>
        <v>11769</v>
      </c>
      <c r="H122" s="80"/>
      <c r="I122" s="80"/>
      <c r="J122" s="80"/>
      <c r="K122" s="80"/>
    </row>
    <row r="123" spans="1:11" s="94" customFormat="1" ht="21.95" customHeight="1" thickTop="1">
      <c r="A123" s="90"/>
      <c r="B123" s="91"/>
      <c r="C123" s="92"/>
      <c r="D123" s="91"/>
      <c r="E123" s="93"/>
      <c r="F123" s="91"/>
      <c r="G123" s="93"/>
      <c r="H123" s="93"/>
      <c r="I123" s="93"/>
      <c r="J123" s="93"/>
      <c r="K123" s="95" t="s">
        <v>97</v>
      </c>
    </row>
    <row r="124" spans="1:11" s="94" customFormat="1" ht="21.95" customHeight="1">
      <c r="A124" s="108" t="s">
        <v>179</v>
      </c>
      <c r="B124" s="91"/>
      <c r="C124" s="112">
        <v>18</v>
      </c>
      <c r="D124" s="91"/>
      <c r="E124" s="93"/>
      <c r="F124" s="91"/>
      <c r="G124" s="93"/>
      <c r="H124" s="93"/>
      <c r="I124" s="93"/>
      <c r="J124" s="93"/>
      <c r="K124" s="95"/>
    </row>
    <row r="125" spans="1:11" ht="21.95" customHeight="1">
      <c r="A125" s="89" t="s">
        <v>180</v>
      </c>
      <c r="C125" s="88"/>
    </row>
    <row r="126" spans="1:11" ht="21.95" customHeight="1" thickBot="1">
      <c r="A126" s="89" t="s">
        <v>181</v>
      </c>
      <c r="E126" s="126">
        <v>-0.26900000000000002</v>
      </c>
      <c r="F126" s="124"/>
      <c r="G126" s="126">
        <v>1E-3</v>
      </c>
      <c r="H126" s="125"/>
      <c r="I126" s="126">
        <v>-0.17100000000000001</v>
      </c>
      <c r="J126" s="125"/>
      <c r="K126" s="126">
        <v>7.4999999999999997E-2</v>
      </c>
    </row>
    <row r="127" spans="1:11" ht="21.95" customHeight="1" thickTop="1">
      <c r="E127" s="127"/>
      <c r="F127" s="124"/>
      <c r="G127" s="127"/>
      <c r="H127" s="125"/>
      <c r="I127" s="125"/>
      <c r="J127" s="125"/>
      <c r="K127" s="125"/>
    </row>
    <row r="128" spans="1:11" ht="21.95" customHeight="1">
      <c r="A128" s="89" t="s">
        <v>33</v>
      </c>
      <c r="I128" s="125"/>
    </row>
    <row r="129" spans="9:9" ht="15" customHeight="1">
      <c r="I129" s="130"/>
    </row>
    <row r="130" spans="9:9" ht="15" customHeight="1"/>
    <row r="131" spans="9:9" ht="15" customHeight="1"/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40" max="16383" man="1"/>
    <brk id="6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5896E-CF9A-433D-9CD9-63E73FDFC988}">
  <dimension ref="A1:Z31"/>
  <sheetViews>
    <sheetView showGridLines="0" view="pageBreakPreview" zoomScale="70" zoomScaleNormal="80" zoomScaleSheetLayoutView="70" workbookViewId="0">
      <selection activeCell="K23" sqref="K23"/>
    </sheetView>
  </sheetViews>
  <sheetFormatPr defaultColWidth="9.28515625" defaultRowHeight="23.25" customHeight="1"/>
  <cols>
    <col min="1" max="1" width="12.7109375" style="9" customWidth="1"/>
    <col min="2" max="2" width="16.140625" style="9" customWidth="1"/>
    <col min="3" max="3" width="9.5703125" style="9" customWidth="1"/>
    <col min="4" max="4" width="1.28515625" style="9" customWidth="1"/>
    <col min="5" max="5" width="17.7109375" style="9" customWidth="1"/>
    <col min="6" max="6" width="1.7109375" style="9" customWidth="1"/>
    <col min="7" max="7" width="13.570312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2" width="1.7109375" style="9" customWidth="1"/>
    <col min="13" max="13" width="19" style="9" customWidth="1"/>
    <col min="14" max="14" width="1.7109375" style="9" customWidth="1"/>
    <col min="15" max="15" width="17.7109375" style="9" customWidth="1"/>
    <col min="16" max="16" width="1.7109375" style="9" customWidth="1"/>
    <col min="17" max="17" width="17.7109375" style="9" customWidth="1"/>
    <col min="18" max="18" width="1.7109375" style="9" customWidth="1"/>
    <col min="19" max="19" width="17.7109375" style="9" customWidth="1"/>
    <col min="20" max="20" width="0.7109375" style="9" customWidth="1"/>
    <col min="21" max="16384" width="9.28515625" style="9"/>
  </cols>
  <sheetData>
    <row r="1" spans="1:26" ht="23.25" customHeight="1">
      <c r="S1" s="18" t="s">
        <v>70</v>
      </c>
    </row>
    <row r="2" spans="1:26" ht="23.25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6" ht="23.25" customHeight="1">
      <c r="A3" s="8" t="s">
        <v>98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6" ht="23.25" customHeight="1">
      <c r="A4" s="3" t="s">
        <v>202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6" ht="23.25" customHeight="1">
      <c r="B5" s="62"/>
      <c r="C5" s="62"/>
      <c r="D5" s="62"/>
      <c r="E5" s="62"/>
      <c r="F5" s="62"/>
      <c r="G5" s="62"/>
      <c r="H5" s="62"/>
      <c r="I5" s="62"/>
      <c r="J5" s="62"/>
      <c r="K5" s="60"/>
      <c r="L5" s="62"/>
      <c r="M5" s="60"/>
      <c r="N5" s="62"/>
      <c r="O5" s="62"/>
      <c r="P5" s="62"/>
      <c r="Q5" s="60"/>
      <c r="R5" s="62"/>
      <c r="S5" s="60" t="s">
        <v>2</v>
      </c>
    </row>
    <row r="6" spans="1:26" ht="23.25" customHeight="1">
      <c r="B6" s="62"/>
      <c r="C6" s="62"/>
      <c r="D6" s="62"/>
      <c r="E6" s="149" t="s">
        <v>3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26" s="63" customFormat="1" ht="23.25" customHeight="1">
      <c r="B7" s="64"/>
      <c r="C7" s="64"/>
      <c r="D7" s="64"/>
      <c r="E7" s="150" t="s">
        <v>66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28"/>
      <c r="Q7" s="28"/>
      <c r="R7" s="28"/>
      <c r="S7" s="28"/>
    </row>
    <row r="8" spans="1:26" ht="23.25" customHeight="1">
      <c r="B8" s="62"/>
      <c r="C8" s="62"/>
      <c r="D8" s="62"/>
      <c r="E8" s="65"/>
      <c r="F8" s="65"/>
      <c r="G8" s="65"/>
      <c r="H8" s="65"/>
      <c r="I8" s="65"/>
      <c r="J8" s="65"/>
      <c r="K8" s="65"/>
      <c r="L8" s="65"/>
      <c r="M8" s="59" t="s">
        <v>99</v>
      </c>
      <c r="N8" s="2"/>
      <c r="O8" s="2"/>
      <c r="P8" s="65"/>
      <c r="Q8" s="65"/>
      <c r="R8" s="65"/>
      <c r="S8" s="65"/>
    </row>
    <row r="9" spans="1:26" ht="23.25" customHeight="1">
      <c r="B9" s="62"/>
      <c r="C9" s="62"/>
      <c r="D9" s="62"/>
      <c r="E9" s="65"/>
      <c r="F9" s="65"/>
      <c r="G9" s="65"/>
      <c r="H9" s="65"/>
      <c r="I9" s="65"/>
      <c r="J9" s="65"/>
      <c r="K9" s="65"/>
      <c r="L9" s="65"/>
      <c r="M9" s="81" t="s">
        <v>56</v>
      </c>
      <c r="N9" s="2"/>
      <c r="O9" s="2"/>
      <c r="P9" s="65"/>
      <c r="Q9" s="65"/>
      <c r="R9" s="65"/>
      <c r="S9" s="65"/>
    </row>
    <row r="10" spans="1:26" ht="23.25" customHeight="1">
      <c r="B10" s="62"/>
      <c r="C10" s="62"/>
      <c r="D10" s="62"/>
      <c r="E10" s="62"/>
      <c r="F10" s="62"/>
      <c r="G10" s="62"/>
      <c r="H10" s="62"/>
      <c r="I10" s="62"/>
      <c r="J10" s="62"/>
      <c r="K10" s="60"/>
      <c r="L10" s="62"/>
      <c r="M10" s="81" t="s">
        <v>100</v>
      </c>
      <c r="N10" s="62"/>
      <c r="O10" s="62"/>
      <c r="P10" s="62"/>
      <c r="Q10" s="60"/>
      <c r="R10" s="62"/>
      <c r="S10" s="60"/>
    </row>
    <row r="11" spans="1:26" ht="23.25" customHeight="1">
      <c r="B11" s="62"/>
      <c r="C11" s="62"/>
      <c r="D11" s="62"/>
      <c r="E11" s="62"/>
      <c r="F11" s="62"/>
      <c r="G11" s="62"/>
      <c r="H11" s="62"/>
      <c r="I11" s="151" t="s">
        <v>62</v>
      </c>
      <c r="J11" s="151"/>
      <c r="K11" s="151"/>
      <c r="L11" s="62"/>
      <c r="M11" s="10" t="s">
        <v>101</v>
      </c>
      <c r="N11" s="62"/>
      <c r="O11" s="62"/>
      <c r="P11" s="62"/>
      <c r="Q11" s="10" t="s">
        <v>102</v>
      </c>
      <c r="R11" s="62"/>
      <c r="S11" s="10"/>
    </row>
    <row r="12" spans="1:26" s="10" customFormat="1" ht="23.25" customHeight="1">
      <c r="E12" s="10" t="s">
        <v>103</v>
      </c>
      <c r="G12" s="10" t="s">
        <v>104</v>
      </c>
      <c r="I12" s="10" t="s">
        <v>105</v>
      </c>
      <c r="M12" s="10" t="s">
        <v>106</v>
      </c>
      <c r="O12" s="59" t="s">
        <v>68</v>
      </c>
      <c r="Q12" s="10" t="s">
        <v>107</v>
      </c>
      <c r="S12" s="10" t="s">
        <v>108</v>
      </c>
    </row>
    <row r="13" spans="1:26" s="10" customFormat="1" ht="23.25" customHeight="1">
      <c r="E13" s="82" t="s">
        <v>109</v>
      </c>
      <c r="G13" s="82" t="s">
        <v>110</v>
      </c>
      <c r="I13" s="82" t="s">
        <v>111</v>
      </c>
      <c r="K13" s="82" t="s">
        <v>112</v>
      </c>
      <c r="M13" s="82" t="s">
        <v>113</v>
      </c>
      <c r="O13" s="81" t="s">
        <v>114</v>
      </c>
      <c r="Q13" s="82" t="s">
        <v>115</v>
      </c>
      <c r="S13" s="82" t="s">
        <v>56</v>
      </c>
    </row>
    <row r="14" spans="1:26" s="58" customFormat="1" ht="23.25" customHeight="1">
      <c r="A14" s="28" t="s">
        <v>116</v>
      </c>
      <c r="B14" s="4"/>
      <c r="D14" s="4"/>
      <c r="E14" s="5">
        <v>116538</v>
      </c>
      <c r="F14" s="4"/>
      <c r="G14" s="5">
        <v>207830</v>
      </c>
      <c r="H14" s="4"/>
      <c r="I14" s="5">
        <v>12479</v>
      </c>
      <c r="J14" s="4"/>
      <c r="K14" s="5">
        <v>73897</v>
      </c>
      <c r="L14" s="4"/>
      <c r="M14" s="5">
        <v>2917</v>
      </c>
      <c r="N14" s="4"/>
      <c r="O14" s="5">
        <f>SUM(E14:M14)</f>
        <v>413661</v>
      </c>
      <c r="P14" s="4"/>
      <c r="Q14" s="5">
        <v>21507</v>
      </c>
      <c r="R14" s="4"/>
      <c r="S14" s="5">
        <f t="shared" ref="S14" si="0">SUM(O14:Q14)</f>
        <v>435168</v>
      </c>
      <c r="T14" s="6"/>
      <c r="V14" s="10"/>
      <c r="W14" s="10"/>
      <c r="X14" s="6"/>
      <c r="Z14" s="6"/>
    </row>
    <row r="15" spans="1:26" s="58" customFormat="1" ht="23.25" customHeight="1">
      <c r="A15" s="2" t="s">
        <v>86</v>
      </c>
      <c r="B15" s="4"/>
      <c r="D15" s="4"/>
      <c r="E15" s="5">
        <v>0</v>
      </c>
      <c r="F15" s="4"/>
      <c r="G15" s="5">
        <v>0</v>
      </c>
      <c r="H15" s="4"/>
      <c r="I15" s="5">
        <v>0</v>
      </c>
      <c r="J15" s="4"/>
      <c r="K15" s="5">
        <f>SUM(PL!G113)</f>
        <v>585</v>
      </c>
      <c r="L15" s="4"/>
      <c r="M15" s="5">
        <v>0</v>
      </c>
      <c r="N15" s="4"/>
      <c r="O15" s="5">
        <f t="shared" ref="O15:O16" si="1">SUM(E15:M15)</f>
        <v>585</v>
      </c>
      <c r="P15" s="4"/>
      <c r="Q15" s="5">
        <f>SUM(PL!G115)</f>
        <v>519</v>
      </c>
      <c r="R15" s="4"/>
      <c r="S15" s="5">
        <f t="shared" ref="S15:S17" si="2">SUM(O15:Q15)</f>
        <v>1104</v>
      </c>
      <c r="T15" s="6"/>
      <c r="V15" s="10"/>
      <c r="W15" s="10"/>
      <c r="X15" s="6"/>
      <c r="Z15" s="6"/>
    </row>
    <row r="16" spans="1:26" s="58" customFormat="1" ht="23.25" customHeight="1">
      <c r="A16" s="2" t="s">
        <v>91</v>
      </c>
      <c r="B16" s="4"/>
      <c r="D16" s="4"/>
      <c r="E16" s="7">
        <v>0</v>
      </c>
      <c r="F16" s="4"/>
      <c r="G16" s="7">
        <v>0</v>
      </c>
      <c r="H16" s="4"/>
      <c r="I16" s="7">
        <v>0</v>
      </c>
      <c r="J16" s="4"/>
      <c r="K16" s="7">
        <v>0</v>
      </c>
      <c r="L16" s="4"/>
      <c r="M16" s="7">
        <v>10665</v>
      </c>
      <c r="N16" s="4"/>
      <c r="O16" s="7">
        <f t="shared" si="1"/>
        <v>10665</v>
      </c>
      <c r="P16" s="4"/>
      <c r="Q16" s="7">
        <v>0</v>
      </c>
      <c r="R16" s="4"/>
      <c r="S16" s="7">
        <f t="shared" si="2"/>
        <v>10665</v>
      </c>
      <c r="T16" s="6"/>
      <c r="V16" s="10"/>
      <c r="W16" s="10"/>
      <c r="X16" s="6"/>
      <c r="Z16" s="6"/>
    </row>
    <row r="17" spans="1:26" ht="23.25" customHeight="1">
      <c r="A17" s="2" t="s">
        <v>92</v>
      </c>
      <c r="D17" s="10"/>
      <c r="E17" s="83">
        <f>SUM(E15:E16)</f>
        <v>0</v>
      </c>
      <c r="G17" s="83">
        <f>SUM(G15:G16)</f>
        <v>0</v>
      </c>
      <c r="I17" s="5">
        <f>SUM(I15:I16)</f>
        <v>0</v>
      </c>
      <c r="J17" s="132"/>
      <c r="K17" s="5">
        <f>SUM(K15:K16)</f>
        <v>585</v>
      </c>
      <c r="M17" s="83">
        <f>SUM(M15:M16)</f>
        <v>10665</v>
      </c>
      <c r="O17" s="83">
        <f>SUM(O15:O16)</f>
        <v>11250</v>
      </c>
      <c r="Q17" s="83">
        <f>SUM(Q15:Q16)</f>
        <v>519</v>
      </c>
      <c r="S17" s="83">
        <f t="shared" si="2"/>
        <v>11769</v>
      </c>
    </row>
    <row r="18" spans="1:26" ht="23.25" customHeight="1">
      <c r="A18" s="2" t="s">
        <v>234</v>
      </c>
      <c r="D18" s="10"/>
      <c r="E18" s="5">
        <v>15520</v>
      </c>
      <c r="G18" s="5">
        <v>229030</v>
      </c>
      <c r="I18" s="5">
        <v>0</v>
      </c>
      <c r="J18" s="4"/>
      <c r="K18" s="5">
        <v>0</v>
      </c>
      <c r="M18" s="5">
        <v>0</v>
      </c>
      <c r="O18" s="5">
        <f>SUM(E18:M18)</f>
        <v>244550</v>
      </c>
      <c r="Q18" s="5">
        <v>0</v>
      </c>
      <c r="S18" s="5">
        <f>SUM(O18:Q18)</f>
        <v>244550</v>
      </c>
    </row>
    <row r="19" spans="1:26" ht="23.25" customHeight="1" thickBot="1">
      <c r="A19" s="28" t="s">
        <v>190</v>
      </c>
      <c r="D19" s="10"/>
      <c r="E19" s="66">
        <f>SUM(E14,E17:E18)</f>
        <v>132058</v>
      </c>
      <c r="F19" s="10"/>
      <c r="G19" s="66">
        <f>SUM(G14,G17:G18)</f>
        <v>436860</v>
      </c>
      <c r="H19" s="10"/>
      <c r="I19" s="66">
        <f>SUM(I14,I17:I18)</f>
        <v>12479</v>
      </c>
      <c r="J19" s="10"/>
      <c r="K19" s="66">
        <f>SUM(K14,K17:K18)</f>
        <v>74482</v>
      </c>
      <c r="L19" s="10"/>
      <c r="M19" s="66">
        <f>SUM(M14,M17:M18)</f>
        <v>13582</v>
      </c>
      <c r="N19" s="10"/>
      <c r="O19" s="66">
        <f>SUM(O14,O17:O18)</f>
        <v>669461</v>
      </c>
      <c r="P19" s="10"/>
      <c r="Q19" s="66">
        <f>SUM(Q14,Q17:Q18)</f>
        <v>22026</v>
      </c>
      <c r="R19" s="10"/>
      <c r="S19" s="66">
        <f>SUM(S14,S17:S18)</f>
        <v>691487</v>
      </c>
    </row>
    <row r="20" spans="1:26" ht="23.25" customHeight="1" thickTop="1"/>
    <row r="21" spans="1:26" s="58" customFormat="1" ht="23.25" customHeight="1">
      <c r="A21" s="28" t="s">
        <v>117</v>
      </c>
      <c r="B21" s="4"/>
      <c r="D21" s="4"/>
      <c r="E21" s="5">
        <v>132058</v>
      </c>
      <c r="F21" s="4"/>
      <c r="G21" s="5">
        <v>436860</v>
      </c>
      <c r="H21" s="4"/>
      <c r="I21" s="5">
        <v>13206</v>
      </c>
      <c r="J21" s="4"/>
      <c r="K21" s="5">
        <v>66542</v>
      </c>
      <c r="L21" s="4"/>
      <c r="M21" s="5">
        <v>5603</v>
      </c>
      <c r="N21" s="4"/>
      <c r="O21" s="5">
        <v>654269</v>
      </c>
      <c r="P21" s="4"/>
      <c r="Q21" s="5">
        <v>22231</v>
      </c>
      <c r="R21" s="4"/>
      <c r="S21" s="5">
        <f t="shared" ref="S21" si="3">SUM(O21:Q21)</f>
        <v>676500</v>
      </c>
      <c r="T21" s="6"/>
      <c r="V21" s="10"/>
      <c r="W21" s="10"/>
      <c r="X21" s="6"/>
      <c r="Z21" s="6"/>
    </row>
    <row r="22" spans="1:26" s="58" customFormat="1" ht="23.25" customHeight="1">
      <c r="A22" s="2" t="s">
        <v>176</v>
      </c>
      <c r="B22" s="4"/>
      <c r="D22" s="4"/>
      <c r="E22" s="5">
        <v>0</v>
      </c>
      <c r="F22" s="4"/>
      <c r="G22" s="5">
        <v>0</v>
      </c>
      <c r="H22" s="4"/>
      <c r="I22" s="5">
        <v>0</v>
      </c>
      <c r="J22" s="4"/>
      <c r="K22" s="5">
        <f>SUM(PL!E113)</f>
        <v>-142108</v>
      </c>
      <c r="L22" s="4"/>
      <c r="M22" s="5">
        <v>0</v>
      </c>
      <c r="N22" s="4"/>
      <c r="O22" s="5">
        <f t="shared" ref="O22:O23" si="4">SUM(E22:M22)</f>
        <v>-142108</v>
      </c>
      <c r="P22" s="4"/>
      <c r="Q22" s="5">
        <f>PL!E115</f>
        <v>338</v>
      </c>
      <c r="R22" s="4"/>
      <c r="S22" s="5">
        <f>SUM(O22:Q22)</f>
        <v>-141770</v>
      </c>
      <c r="T22" s="6"/>
      <c r="V22" s="10"/>
      <c r="W22" s="10"/>
      <c r="X22" s="6"/>
      <c r="Z22" s="6"/>
    </row>
    <row r="23" spans="1:26" s="58" customFormat="1" ht="23.25" customHeight="1">
      <c r="A23" s="2" t="s">
        <v>91</v>
      </c>
      <c r="B23" s="4"/>
      <c r="D23" s="4"/>
      <c r="E23" s="7">
        <v>0</v>
      </c>
      <c r="F23" s="4"/>
      <c r="G23" s="7">
        <v>0</v>
      </c>
      <c r="H23" s="4"/>
      <c r="I23" s="7">
        <v>0</v>
      </c>
      <c r="J23" s="4"/>
      <c r="K23" s="7">
        <v>0</v>
      </c>
      <c r="L23" s="4"/>
      <c r="M23" s="7">
        <f>PL!E99</f>
        <v>2089</v>
      </c>
      <c r="N23" s="4"/>
      <c r="O23" s="7">
        <f t="shared" si="4"/>
        <v>2089</v>
      </c>
      <c r="P23" s="4"/>
      <c r="Q23" s="7">
        <v>0</v>
      </c>
      <c r="R23" s="4"/>
      <c r="S23" s="7">
        <f t="shared" ref="S23:S24" si="5">SUM(O23:Q23)</f>
        <v>2089</v>
      </c>
      <c r="T23" s="6"/>
      <c r="V23" s="10"/>
      <c r="W23" s="10"/>
      <c r="X23" s="6"/>
      <c r="Z23" s="6"/>
    </row>
    <row r="24" spans="1:26" ht="23.25" customHeight="1">
      <c r="A24" s="2" t="s">
        <v>92</v>
      </c>
      <c r="D24" s="10"/>
      <c r="E24" s="54">
        <f>SUM(E22:E23)</f>
        <v>0</v>
      </c>
      <c r="G24" s="54">
        <f>SUM(G22:G23)</f>
        <v>0</v>
      </c>
      <c r="I24" s="54">
        <f>SUM(I22:I23)</f>
        <v>0</v>
      </c>
      <c r="K24" s="54">
        <f>SUM(K22:K23)</f>
        <v>-142108</v>
      </c>
      <c r="M24" s="54">
        <f>SUM(M22:M23)</f>
        <v>2089</v>
      </c>
      <c r="O24" s="54">
        <f>SUM(O22:O23)</f>
        <v>-140019</v>
      </c>
      <c r="Q24" s="54">
        <f>SUM(Q22:Q23)</f>
        <v>338</v>
      </c>
      <c r="S24" s="54">
        <f t="shared" si="5"/>
        <v>-139681</v>
      </c>
    </row>
    <row r="25" spans="1:26" ht="23.25" customHeight="1">
      <c r="A25" s="2" t="s">
        <v>225</v>
      </c>
      <c r="D25" s="10"/>
      <c r="E25" s="5">
        <v>0</v>
      </c>
      <c r="G25" s="5">
        <v>0</v>
      </c>
      <c r="I25" s="5">
        <v>0</v>
      </c>
      <c r="K25" s="5">
        <v>0</v>
      </c>
      <c r="M25" s="5">
        <v>0</v>
      </c>
      <c r="O25" s="5">
        <v>0</v>
      </c>
      <c r="Q25" s="5">
        <v>563</v>
      </c>
      <c r="S25" s="5">
        <f>SUM(O25:Q25)</f>
        <v>563</v>
      </c>
    </row>
    <row r="26" spans="1:26" ht="23.25" customHeight="1">
      <c r="A26" s="2" t="s">
        <v>235</v>
      </c>
      <c r="D26" s="10"/>
      <c r="E26" s="5">
        <v>0</v>
      </c>
      <c r="F26" s="132"/>
      <c r="G26" s="5">
        <v>0</v>
      </c>
      <c r="H26" s="132"/>
      <c r="I26" s="5">
        <v>0</v>
      </c>
      <c r="J26" s="132"/>
      <c r="K26" s="5">
        <v>0</v>
      </c>
      <c r="L26" s="132"/>
      <c r="M26" s="5">
        <v>0</v>
      </c>
      <c r="N26" s="132"/>
      <c r="O26" s="5">
        <v>0</v>
      </c>
      <c r="P26" s="132"/>
      <c r="Q26" s="5">
        <v>-2266</v>
      </c>
      <c r="R26" s="132"/>
      <c r="S26" s="5">
        <f>SUM(O26:Q26)</f>
        <v>-2266</v>
      </c>
    </row>
    <row r="27" spans="1:26" ht="23.25" customHeight="1">
      <c r="A27" s="2" t="s">
        <v>226</v>
      </c>
      <c r="D27" s="10"/>
      <c r="E27" s="5">
        <v>0</v>
      </c>
      <c r="G27" s="5">
        <v>0</v>
      </c>
      <c r="I27" s="5">
        <v>0</v>
      </c>
      <c r="K27" s="5">
        <v>0</v>
      </c>
      <c r="M27" s="5">
        <v>0</v>
      </c>
      <c r="O27" s="5">
        <v>0</v>
      </c>
      <c r="Q27" s="5">
        <v>-19493</v>
      </c>
      <c r="S27" s="5">
        <f>SUM(O27:Q27)</f>
        <v>-19493</v>
      </c>
    </row>
    <row r="28" spans="1:26" ht="23.25" customHeight="1" thickBot="1">
      <c r="A28" s="28" t="s">
        <v>203</v>
      </c>
      <c r="D28" s="10"/>
      <c r="E28" s="66">
        <f>SUM(E21:E21,E24:E27)</f>
        <v>132058</v>
      </c>
      <c r="F28" s="10"/>
      <c r="G28" s="66">
        <f>SUM(G21:G21,G24:G27)</f>
        <v>436860</v>
      </c>
      <c r="H28" s="10"/>
      <c r="I28" s="66">
        <f>SUM(I21:I21,I24:I27)</f>
        <v>13206</v>
      </c>
      <c r="J28" s="10"/>
      <c r="K28" s="66">
        <f>SUM(K21:K21,K24:K27)</f>
        <v>-75566</v>
      </c>
      <c r="L28" s="10"/>
      <c r="M28" s="66">
        <f>SUM(M21:M21,M24:M27)</f>
        <v>7692</v>
      </c>
      <c r="N28" s="10"/>
      <c r="O28" s="66">
        <f>SUM(O21:O21,O24:O27)</f>
        <v>514250</v>
      </c>
      <c r="P28" s="10"/>
      <c r="Q28" s="66">
        <f>SUM(Q21:Q21,Q24:Q27)</f>
        <v>1373</v>
      </c>
      <c r="R28" s="10"/>
      <c r="S28" s="66">
        <f>SUM(S21:S21,S24:S27)</f>
        <v>515623</v>
      </c>
    </row>
    <row r="29" spans="1:26" ht="23.25" customHeight="1" thickTop="1">
      <c r="A29" s="28"/>
      <c r="D29" s="10"/>
      <c r="E29" s="10">
        <f>SUM(E21-BS!G86)</f>
        <v>0</v>
      </c>
      <c r="F29" s="10"/>
      <c r="G29" s="10">
        <f>SUM(G21-BS!G87)</f>
        <v>0</v>
      </c>
      <c r="H29" s="10"/>
      <c r="I29" s="10">
        <f>SUM(I21-BS!G89)</f>
        <v>0</v>
      </c>
      <c r="J29" s="10"/>
      <c r="K29" s="10">
        <f>SUM(K21-BS!G90)</f>
        <v>0</v>
      </c>
      <c r="L29" s="10"/>
      <c r="M29" s="10">
        <f>SUM(M21-BS!G91)</f>
        <v>0</v>
      </c>
      <c r="N29" s="10"/>
      <c r="O29" s="10">
        <f>SUM(O21-BS!G92)</f>
        <v>0</v>
      </c>
      <c r="P29" s="10"/>
      <c r="Q29" s="10">
        <f>SUM(Q21-BS!G93)</f>
        <v>0</v>
      </c>
      <c r="R29" s="10"/>
      <c r="S29" s="10">
        <f>SUM(S21-BS!G94)</f>
        <v>0</v>
      </c>
    </row>
    <row r="30" spans="1:26" ht="23.25" customHeight="1">
      <c r="A30" s="28"/>
      <c r="D30" s="10"/>
      <c r="E30" s="10">
        <f>SUM(E28-BS!E86)</f>
        <v>0</v>
      </c>
      <c r="F30" s="10"/>
      <c r="G30" s="10">
        <f>SUM(G28-BS!E87)</f>
        <v>0</v>
      </c>
      <c r="H30" s="10"/>
      <c r="I30" s="10">
        <f>SUM(I28-BS!E89)</f>
        <v>0</v>
      </c>
      <c r="J30" s="10"/>
      <c r="K30" s="10">
        <f>SUM(K28-BS!E90)</f>
        <v>0</v>
      </c>
      <c r="L30" s="10"/>
      <c r="M30" s="10">
        <f>SUM(M28-BS!E91)</f>
        <v>0</v>
      </c>
      <c r="N30" s="10"/>
      <c r="O30" s="10">
        <f>SUM(O28-BS!E92)</f>
        <v>0</v>
      </c>
      <c r="P30" s="10"/>
      <c r="Q30" s="10">
        <f>SUM(Q28-BS!E93)</f>
        <v>0</v>
      </c>
      <c r="R30" s="10"/>
      <c r="S30" s="10">
        <f>SUM(S28-BS!E94)</f>
        <v>0</v>
      </c>
    </row>
    <row r="31" spans="1:26" ht="23.25" customHeight="1">
      <c r="A31" s="2" t="s">
        <v>33</v>
      </c>
    </row>
  </sheetData>
  <mergeCells count="3">
    <mergeCell ref="E6:S6"/>
    <mergeCell ref="E7:O7"/>
    <mergeCell ref="I11:K11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0AC9-9839-4201-B60A-57A6431B70F9}">
  <dimension ref="A1:T24"/>
  <sheetViews>
    <sheetView showGridLines="0" view="pageBreakPreview" zoomScale="70" zoomScaleNormal="100" zoomScaleSheetLayoutView="70" workbookViewId="0">
      <selection activeCell="K13" sqref="K13"/>
    </sheetView>
  </sheetViews>
  <sheetFormatPr defaultColWidth="9.28515625" defaultRowHeight="21.75" customHeight="1"/>
  <cols>
    <col min="1" max="1" width="12.7109375" style="9" customWidth="1"/>
    <col min="2" max="2" width="9.7109375" style="9" customWidth="1"/>
    <col min="3" max="3" width="15.7109375" style="9" customWidth="1"/>
    <col min="4" max="4" width="1.28515625" style="9" customWidth="1"/>
    <col min="5" max="5" width="17.7109375" style="9" customWidth="1"/>
    <col min="6" max="6" width="1.7109375" style="9" customWidth="1"/>
    <col min="7" max="7" width="15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2" width="1.7109375" style="9" customWidth="1"/>
    <col min="13" max="13" width="17.7109375" style="9" customWidth="1"/>
    <col min="14" max="14" width="0.7109375" style="9" customWidth="1"/>
    <col min="15" max="16384" width="9.28515625" style="9"/>
  </cols>
  <sheetData>
    <row r="1" spans="1:20" ht="21.75" customHeight="1">
      <c r="M1" s="67" t="s">
        <v>70</v>
      </c>
    </row>
    <row r="2" spans="1:20" ht="21.75" customHeight="1">
      <c r="A2" s="6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20" ht="21.75" customHeight="1">
      <c r="A3" s="8" t="s">
        <v>118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20" ht="21.75" customHeight="1">
      <c r="A4" s="3" t="s">
        <v>202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20" ht="21.75" customHeight="1">
      <c r="B5" s="62"/>
      <c r="C5" s="62"/>
      <c r="D5" s="62"/>
      <c r="E5" s="62"/>
      <c r="F5" s="62"/>
      <c r="G5" s="62"/>
      <c r="H5" s="62"/>
      <c r="I5" s="62"/>
      <c r="J5" s="62"/>
      <c r="K5" s="60"/>
      <c r="L5" s="62"/>
      <c r="M5" s="69" t="s">
        <v>2</v>
      </c>
    </row>
    <row r="6" spans="1:20" ht="21.75" customHeight="1">
      <c r="B6" s="62"/>
      <c r="C6" s="62"/>
      <c r="D6" s="62"/>
      <c r="E6" s="149" t="s">
        <v>4</v>
      </c>
      <c r="F6" s="149"/>
      <c r="G6" s="149"/>
      <c r="H6" s="149"/>
      <c r="I6" s="149"/>
      <c r="J6" s="149"/>
      <c r="K6" s="149"/>
      <c r="L6" s="149"/>
      <c r="M6" s="149"/>
    </row>
    <row r="7" spans="1:20" s="10" customFormat="1" ht="21.75" customHeight="1">
      <c r="I7" s="152" t="s">
        <v>62</v>
      </c>
      <c r="J7" s="152"/>
      <c r="K7" s="152"/>
      <c r="M7" s="10" t="s">
        <v>108</v>
      </c>
    </row>
    <row r="8" spans="1:20" s="10" customFormat="1" ht="21.75" customHeight="1">
      <c r="E8" s="10" t="s">
        <v>103</v>
      </c>
      <c r="G8" s="10" t="s">
        <v>104</v>
      </c>
      <c r="I8" s="10" t="s">
        <v>119</v>
      </c>
    </row>
    <row r="9" spans="1:20" s="10" customFormat="1" ht="21.75" customHeight="1">
      <c r="E9" s="82" t="s">
        <v>109</v>
      </c>
      <c r="G9" s="82" t="s">
        <v>110</v>
      </c>
      <c r="I9" s="82" t="s">
        <v>191</v>
      </c>
      <c r="K9" s="82" t="s">
        <v>112</v>
      </c>
      <c r="M9" s="82" t="s">
        <v>56</v>
      </c>
    </row>
    <row r="10" spans="1:20" s="58" customFormat="1" ht="21.75" customHeight="1">
      <c r="A10" s="28" t="s">
        <v>116</v>
      </c>
      <c r="B10" s="4"/>
      <c r="D10" s="4"/>
      <c r="E10" s="11">
        <v>116538</v>
      </c>
      <c r="F10" s="12"/>
      <c r="G10" s="11">
        <v>207830</v>
      </c>
      <c r="H10" s="12"/>
      <c r="I10" s="13">
        <v>12479</v>
      </c>
      <c r="J10" s="12"/>
      <c r="K10" s="13">
        <v>54148</v>
      </c>
      <c r="L10" s="12"/>
      <c r="M10" s="13">
        <f>SUM(E10:L10)</f>
        <v>390995</v>
      </c>
      <c r="N10" s="6"/>
      <c r="P10" s="10"/>
      <c r="Q10" s="10"/>
      <c r="R10" s="6"/>
      <c r="T10" s="6"/>
    </row>
    <row r="11" spans="1:20" s="58" customFormat="1" ht="21.75" customHeight="1">
      <c r="A11" s="70" t="s">
        <v>86</v>
      </c>
      <c r="B11" s="4"/>
      <c r="D11" s="4"/>
      <c r="E11" s="20">
        <v>0</v>
      </c>
      <c r="F11" s="12"/>
      <c r="G11" s="20">
        <v>0</v>
      </c>
      <c r="H11" s="12"/>
      <c r="I11" s="20">
        <v>0</v>
      </c>
      <c r="J11" s="12"/>
      <c r="K11" s="13">
        <f>SUM(PL!K102)</f>
        <v>39256</v>
      </c>
      <c r="L11" s="12"/>
      <c r="M11" s="13">
        <f>SUM(E11:L11)</f>
        <v>39256</v>
      </c>
      <c r="N11" s="6"/>
      <c r="P11" s="10"/>
      <c r="Q11" s="10"/>
      <c r="R11" s="6"/>
      <c r="T11" s="6"/>
    </row>
    <row r="12" spans="1:20" ht="21.75" customHeight="1">
      <c r="A12" s="71" t="s">
        <v>91</v>
      </c>
      <c r="D12" s="10"/>
      <c r="E12" s="15">
        <v>0</v>
      </c>
      <c r="F12" s="14"/>
      <c r="G12" s="15">
        <v>0</v>
      </c>
      <c r="H12" s="14"/>
      <c r="I12" s="15">
        <v>0</v>
      </c>
      <c r="J12" s="14"/>
      <c r="K12" s="15">
        <v>0</v>
      </c>
      <c r="L12" s="14"/>
      <c r="M12" s="15">
        <f>SUM(E12:L12)</f>
        <v>0</v>
      </c>
    </row>
    <row r="13" spans="1:20" ht="21.75" customHeight="1">
      <c r="A13" s="71" t="s">
        <v>92</v>
      </c>
      <c r="D13" s="10"/>
      <c r="E13" s="13">
        <f>SUM(E11:E12)</f>
        <v>0</v>
      </c>
      <c r="F13" s="147"/>
      <c r="G13" s="13">
        <f>SUM(G11:G12)</f>
        <v>0</v>
      </c>
      <c r="H13" s="147"/>
      <c r="I13" s="13">
        <f>SUM(I11:I12)</f>
        <v>0</v>
      </c>
      <c r="J13" s="147"/>
      <c r="K13" s="13">
        <f>SUM(K11:K12)</f>
        <v>39256</v>
      </c>
      <c r="L13" s="147"/>
      <c r="M13" s="13">
        <f>SUM(M11:M12)</f>
        <v>39256</v>
      </c>
    </row>
    <row r="14" spans="1:20" ht="21.75" customHeight="1">
      <c r="A14" s="2" t="s">
        <v>234</v>
      </c>
      <c r="D14" s="10"/>
      <c r="E14" s="15">
        <v>15520</v>
      </c>
      <c r="F14" s="14"/>
      <c r="G14" s="15">
        <v>229030</v>
      </c>
      <c r="H14" s="14"/>
      <c r="I14" s="15">
        <v>0</v>
      </c>
      <c r="J14" s="14"/>
      <c r="K14" s="15">
        <v>0</v>
      </c>
      <c r="L14" s="14"/>
      <c r="M14" s="15">
        <f>SUM(E14:L14)</f>
        <v>244550</v>
      </c>
    </row>
    <row r="15" spans="1:20" ht="21.75" customHeight="1" thickBot="1">
      <c r="A15" s="28" t="s">
        <v>190</v>
      </c>
      <c r="D15" s="10"/>
      <c r="E15" s="61">
        <f>SUM(E13:E14,E10)</f>
        <v>132058</v>
      </c>
      <c r="F15" s="10"/>
      <c r="G15" s="61">
        <f>SUM(G13:G14,G10)</f>
        <v>436860</v>
      </c>
      <c r="H15" s="10"/>
      <c r="I15" s="61">
        <f>SUM(I13:I14,I10)</f>
        <v>12479</v>
      </c>
      <c r="J15" s="10"/>
      <c r="K15" s="61">
        <f>SUM(K13:K14,K10)</f>
        <v>93404</v>
      </c>
      <c r="L15" s="10"/>
      <c r="M15" s="61">
        <f>SUM(M10,M13:M14)</f>
        <v>674801</v>
      </c>
    </row>
    <row r="16" spans="1:20" ht="21.75" customHeight="1" thickTop="1"/>
    <row r="17" spans="1:20" s="58" customFormat="1" ht="21.75" customHeight="1">
      <c r="A17" s="28" t="s">
        <v>117</v>
      </c>
      <c r="B17" s="4"/>
      <c r="D17" s="4"/>
      <c r="E17" s="11">
        <v>132058</v>
      </c>
      <c r="F17" s="12"/>
      <c r="G17" s="11">
        <v>436860</v>
      </c>
      <c r="H17" s="12"/>
      <c r="I17" s="13">
        <v>13206</v>
      </c>
      <c r="J17" s="12"/>
      <c r="K17" s="13">
        <v>80963</v>
      </c>
      <c r="L17" s="12"/>
      <c r="M17" s="13">
        <v>663087</v>
      </c>
      <c r="N17" s="6"/>
      <c r="P17" s="10"/>
      <c r="Q17" s="10"/>
      <c r="R17" s="6"/>
      <c r="T17" s="6"/>
    </row>
    <row r="18" spans="1:20" s="58" customFormat="1" ht="21.75" customHeight="1">
      <c r="A18" s="70" t="s">
        <v>209</v>
      </c>
      <c r="B18" s="4"/>
      <c r="D18" s="4"/>
      <c r="E18" s="20">
        <v>0</v>
      </c>
      <c r="F18" s="12"/>
      <c r="G18" s="20">
        <v>0</v>
      </c>
      <c r="H18" s="12"/>
      <c r="I18" s="20">
        <v>0</v>
      </c>
      <c r="J18" s="12"/>
      <c r="K18" s="13">
        <f>SUM(PL!I102)</f>
        <v>-90220</v>
      </c>
      <c r="L18" s="12"/>
      <c r="M18" s="13">
        <f>SUM(E18:L18)</f>
        <v>-90220</v>
      </c>
      <c r="N18" s="6"/>
      <c r="P18" s="10"/>
      <c r="Q18" s="10"/>
      <c r="R18" s="6"/>
      <c r="T18" s="6"/>
    </row>
    <row r="19" spans="1:20" ht="21.75" customHeight="1">
      <c r="A19" s="71" t="s">
        <v>91</v>
      </c>
      <c r="D19" s="10"/>
      <c r="E19" s="15">
        <v>0</v>
      </c>
      <c r="F19" s="14"/>
      <c r="G19" s="15">
        <v>0</v>
      </c>
      <c r="H19" s="14"/>
      <c r="I19" s="15">
        <v>0</v>
      </c>
      <c r="J19" s="14"/>
      <c r="K19" s="15">
        <f>PL!I100</f>
        <v>0</v>
      </c>
      <c r="L19" s="14"/>
      <c r="M19" s="15">
        <f>SUM(E19:L19)</f>
        <v>0</v>
      </c>
    </row>
    <row r="20" spans="1:20" ht="21.75" customHeight="1">
      <c r="A20" s="71" t="s">
        <v>92</v>
      </c>
      <c r="D20" s="10"/>
      <c r="E20" s="21">
        <f>SUM(E18:E19)</f>
        <v>0</v>
      </c>
      <c r="F20" s="14"/>
      <c r="G20" s="21">
        <f>SUM(G18:G19)</f>
        <v>0</v>
      </c>
      <c r="H20" s="14"/>
      <c r="I20" s="21">
        <f>SUM(I18:I19)</f>
        <v>0</v>
      </c>
      <c r="J20" s="14"/>
      <c r="K20" s="21">
        <f>SUM(K18:K19)</f>
        <v>-90220</v>
      </c>
      <c r="L20" s="14"/>
      <c r="M20" s="21">
        <f>SUM(M18:M19)</f>
        <v>-90220</v>
      </c>
    </row>
    <row r="21" spans="1:20" ht="21.75" customHeight="1" thickBot="1">
      <c r="A21" s="28" t="s">
        <v>203</v>
      </c>
      <c r="D21" s="10"/>
      <c r="E21" s="61">
        <f>SUM(E17:E17,E20)</f>
        <v>132058</v>
      </c>
      <c r="F21" s="10"/>
      <c r="G21" s="61">
        <f>SUM(G17:G17,G20)</f>
        <v>436860</v>
      </c>
      <c r="H21" s="10"/>
      <c r="I21" s="61">
        <f>SUM(I17,I20:I20)</f>
        <v>13206</v>
      </c>
      <c r="J21" s="10"/>
      <c r="K21" s="61">
        <f>SUM(K17,K20:K20)</f>
        <v>-9257</v>
      </c>
      <c r="L21" s="10"/>
      <c r="M21" s="61">
        <f>SUM(M17:M17,M20)</f>
        <v>572867</v>
      </c>
    </row>
    <row r="22" spans="1:20" ht="16.5" customHeight="1" thickTop="1">
      <c r="A22" s="28"/>
      <c r="D22" s="10"/>
      <c r="E22" s="10">
        <f>SUM(E21-BS!$K86)</f>
        <v>0</v>
      </c>
      <c r="F22" s="10"/>
      <c r="G22" s="10">
        <f>SUM(G17-BS!K87)</f>
        <v>0</v>
      </c>
      <c r="H22" s="10"/>
      <c r="I22" s="10">
        <f>SUM(I17-BS!K89)</f>
        <v>0</v>
      </c>
      <c r="J22" s="10"/>
      <c r="K22" s="10">
        <f>SUM(K17-BS!K90)</f>
        <v>0</v>
      </c>
      <c r="L22" s="10"/>
      <c r="M22" s="10">
        <f>SUM(M17-BS!K92)</f>
        <v>0</v>
      </c>
    </row>
    <row r="23" spans="1:20" ht="16.5" customHeight="1">
      <c r="A23" s="28"/>
      <c r="D23" s="10"/>
      <c r="E23" s="10">
        <f>SUM(E21-BS!I86)</f>
        <v>0</v>
      </c>
      <c r="F23" s="10"/>
      <c r="G23" s="10">
        <f>SUM(G21-[1]BS!I86)</f>
        <v>0</v>
      </c>
      <c r="H23" s="10"/>
      <c r="I23" s="10">
        <f>SUM(I21-BS!I89)</f>
        <v>0</v>
      </c>
      <c r="J23" s="10"/>
      <c r="K23" s="10">
        <f>SUM(K21-BS!I90)</f>
        <v>0</v>
      </c>
      <c r="L23" s="10"/>
      <c r="M23" s="10">
        <f>SUM(M21-BS!I92)</f>
        <v>0</v>
      </c>
    </row>
    <row r="24" spans="1:20" ht="21.75" customHeight="1">
      <c r="A24" s="2" t="s">
        <v>33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AB429-58D3-4A31-88AD-E328DE3F10D9}">
  <dimension ref="A1:U112"/>
  <sheetViews>
    <sheetView showGridLines="0" tabSelected="1" view="pageBreakPreview" topLeftCell="A13" zoomScale="80" zoomScaleNormal="100" zoomScaleSheetLayoutView="80" workbookViewId="0">
      <selection activeCell="E24" sqref="E24"/>
    </sheetView>
  </sheetViews>
  <sheetFormatPr defaultColWidth="10.85546875" defaultRowHeight="23.25"/>
  <cols>
    <col min="1" max="1" width="47.85546875" style="2" customWidth="1"/>
    <col min="2" max="2" width="2.140625" style="14" customWidth="1"/>
    <col min="3" max="3" width="6.140625" style="55" customWidth="1"/>
    <col min="4" max="4" width="1.140625" style="14" customWidth="1"/>
    <col min="5" max="5" width="12.7109375" style="133" customWidth="1"/>
    <col min="6" max="6" width="1.140625" style="14" customWidth="1"/>
    <col min="7" max="7" width="12.7109375" style="134" customWidth="1"/>
    <col min="8" max="8" width="1.140625" style="14" customWidth="1"/>
    <col min="9" max="9" width="12.7109375" style="134" customWidth="1"/>
    <col min="10" max="10" width="1.140625" style="14" customWidth="1"/>
    <col min="11" max="11" width="12.7109375" style="134" customWidth="1"/>
    <col min="12" max="12" width="12.140625" style="14" bestFit="1" customWidth="1"/>
    <col min="13" max="13" width="11.140625" style="14" bestFit="1" customWidth="1"/>
    <col min="14" max="16384" width="10.85546875" style="14"/>
  </cols>
  <sheetData>
    <row r="1" spans="1:11" ht="19.350000000000001" customHeight="1">
      <c r="K1" s="35" t="s">
        <v>70</v>
      </c>
    </row>
    <row r="2" spans="1:11">
      <c r="A2" s="3" t="s">
        <v>0</v>
      </c>
    </row>
    <row r="3" spans="1:11">
      <c r="A3" s="3" t="s">
        <v>120</v>
      </c>
    </row>
    <row r="4" spans="1:11">
      <c r="A4" s="3" t="s">
        <v>202</v>
      </c>
    </row>
    <row r="5" spans="1:11">
      <c r="A5" s="3"/>
      <c r="K5" s="135" t="s">
        <v>2</v>
      </c>
    </row>
    <row r="6" spans="1:11" s="39" customFormat="1">
      <c r="A6" s="73"/>
      <c r="B6" s="40"/>
      <c r="C6" s="56"/>
      <c r="D6" s="40"/>
      <c r="E6" s="136"/>
      <c r="F6" s="57" t="s">
        <v>3</v>
      </c>
      <c r="G6" s="137"/>
      <c r="H6" s="41"/>
      <c r="I6" s="138"/>
      <c r="J6" s="57" t="s">
        <v>4</v>
      </c>
      <c r="K6" s="139"/>
    </row>
    <row r="7" spans="1:11" s="38" customFormat="1">
      <c r="A7" s="27"/>
      <c r="B7" s="36"/>
      <c r="C7" s="55"/>
      <c r="D7" s="58"/>
      <c r="E7" s="106">
        <v>2566</v>
      </c>
      <c r="F7" s="107"/>
      <c r="G7" s="106">
        <v>2565</v>
      </c>
      <c r="H7" s="37"/>
      <c r="I7" s="106">
        <v>2566</v>
      </c>
      <c r="J7" s="107"/>
      <c r="K7" s="106">
        <v>2565</v>
      </c>
    </row>
    <row r="8" spans="1:11">
      <c r="A8" s="28" t="s">
        <v>121</v>
      </c>
    </row>
    <row r="9" spans="1:11">
      <c r="A9" s="2" t="s">
        <v>219</v>
      </c>
      <c r="E9" s="133">
        <f>PL!E92</f>
        <v>-161640</v>
      </c>
      <c r="G9" s="133">
        <f>PL!G92</f>
        <v>10436</v>
      </c>
      <c r="I9" s="133">
        <f>PL!I92</f>
        <v>-110351</v>
      </c>
      <c r="K9" s="133">
        <f>PL!K92</f>
        <v>47446</v>
      </c>
    </row>
    <row r="10" spans="1:11">
      <c r="A10" s="2" t="s">
        <v>236</v>
      </c>
      <c r="G10" s="133"/>
    </row>
    <row r="11" spans="1:11">
      <c r="A11" s="2" t="s">
        <v>122</v>
      </c>
      <c r="G11" s="133"/>
    </row>
    <row r="12" spans="1:11">
      <c r="A12" s="19" t="s">
        <v>123</v>
      </c>
      <c r="E12" s="133">
        <v>12586</v>
      </c>
      <c r="F12" s="9"/>
      <c r="G12" s="133">
        <v>1047</v>
      </c>
      <c r="H12" s="9"/>
      <c r="I12" s="133">
        <v>12260</v>
      </c>
      <c r="J12" s="9"/>
      <c r="K12" s="133">
        <v>416</v>
      </c>
    </row>
    <row r="13" spans="1:11" s="9" customFormat="1">
      <c r="A13" s="19" t="s">
        <v>124</v>
      </c>
      <c r="C13" s="2"/>
      <c r="E13" s="133">
        <v>0</v>
      </c>
      <c r="G13" s="133">
        <v>0</v>
      </c>
      <c r="I13" s="133">
        <v>0</v>
      </c>
      <c r="K13" s="133">
        <v>44</v>
      </c>
    </row>
    <row r="14" spans="1:11">
      <c r="A14" s="2" t="s">
        <v>192</v>
      </c>
      <c r="B14" s="9"/>
      <c r="C14" s="2"/>
      <c r="D14" s="9"/>
      <c r="E14" s="133">
        <v>0</v>
      </c>
      <c r="F14" s="9"/>
      <c r="G14" s="133">
        <v>4183</v>
      </c>
      <c r="H14" s="9"/>
      <c r="I14" s="133">
        <v>0</v>
      </c>
      <c r="J14" s="9"/>
      <c r="K14" s="133">
        <v>0</v>
      </c>
    </row>
    <row r="15" spans="1:11">
      <c r="A15" s="19" t="s">
        <v>125</v>
      </c>
      <c r="E15" s="133">
        <v>36679</v>
      </c>
      <c r="F15" s="9"/>
      <c r="G15" s="133">
        <v>32837</v>
      </c>
      <c r="H15" s="9"/>
      <c r="I15" s="133">
        <v>22133</v>
      </c>
      <c r="J15" s="9"/>
      <c r="K15" s="133">
        <v>19365</v>
      </c>
    </row>
    <row r="16" spans="1:11">
      <c r="A16" s="19" t="s">
        <v>126</v>
      </c>
      <c r="E16" s="133">
        <v>232</v>
      </c>
      <c r="F16" s="9"/>
      <c r="G16" s="133">
        <v>117</v>
      </c>
      <c r="H16" s="9"/>
      <c r="I16" s="133">
        <v>232</v>
      </c>
      <c r="J16" s="9"/>
      <c r="K16" s="133">
        <v>117</v>
      </c>
    </row>
    <row r="17" spans="1:11">
      <c r="A17" s="19" t="s">
        <v>193</v>
      </c>
      <c r="E17" s="133">
        <v>-27</v>
      </c>
      <c r="F17" s="9"/>
      <c r="G17" s="133">
        <v>-2</v>
      </c>
      <c r="H17" s="9"/>
      <c r="I17" s="133">
        <v>-27</v>
      </c>
      <c r="J17" s="9"/>
      <c r="K17" s="133">
        <v>-2</v>
      </c>
    </row>
    <row r="18" spans="1:11">
      <c r="A18" s="19" t="s">
        <v>241</v>
      </c>
      <c r="E18" s="133">
        <v>35679</v>
      </c>
      <c r="F18" s="9"/>
      <c r="G18" s="133">
        <v>0</v>
      </c>
      <c r="H18" s="9"/>
      <c r="I18" s="133">
        <v>35679</v>
      </c>
      <c r="J18" s="9"/>
      <c r="K18" s="133">
        <v>0</v>
      </c>
    </row>
    <row r="19" spans="1:11">
      <c r="A19" s="19" t="s">
        <v>127</v>
      </c>
      <c r="E19" s="133">
        <v>0</v>
      </c>
      <c r="F19" s="9"/>
      <c r="G19" s="133">
        <v>16</v>
      </c>
      <c r="H19" s="9"/>
      <c r="I19" s="133">
        <v>0</v>
      </c>
      <c r="J19" s="9"/>
      <c r="K19" s="133">
        <v>0</v>
      </c>
    </row>
    <row r="20" spans="1:11">
      <c r="A20" s="19" t="s">
        <v>237</v>
      </c>
      <c r="B20" s="9"/>
      <c r="C20" s="2"/>
      <c r="D20" s="9"/>
      <c r="E20" s="133">
        <v>-27</v>
      </c>
      <c r="F20" s="9"/>
      <c r="G20" s="133">
        <v>89</v>
      </c>
      <c r="H20" s="9"/>
      <c r="I20" s="133">
        <v>-27</v>
      </c>
      <c r="J20" s="9"/>
      <c r="K20" s="133">
        <v>89</v>
      </c>
    </row>
    <row r="21" spans="1:11">
      <c r="A21" s="19" t="s">
        <v>128</v>
      </c>
      <c r="B21" s="9"/>
      <c r="C21" s="2"/>
      <c r="D21" s="9"/>
      <c r="E21" s="133">
        <v>184</v>
      </c>
      <c r="F21" s="9"/>
      <c r="G21" s="133">
        <v>6</v>
      </c>
      <c r="H21" s="9"/>
      <c r="I21" s="133">
        <v>184</v>
      </c>
      <c r="J21" s="9"/>
      <c r="K21" s="133">
        <v>6</v>
      </c>
    </row>
    <row r="22" spans="1:11">
      <c r="A22" s="19" t="s">
        <v>220</v>
      </c>
      <c r="B22" s="9"/>
      <c r="C22" s="2"/>
      <c r="D22" s="9"/>
      <c r="E22" s="133">
        <v>-3450</v>
      </c>
      <c r="F22" s="9"/>
      <c r="G22" s="133">
        <v>0</v>
      </c>
      <c r="H22" s="9"/>
      <c r="I22" s="133">
        <v>0</v>
      </c>
      <c r="J22" s="9"/>
      <c r="K22" s="133">
        <v>0</v>
      </c>
    </row>
    <row r="23" spans="1:11">
      <c r="A23" s="2" t="s">
        <v>129</v>
      </c>
      <c r="E23" s="133">
        <v>65</v>
      </c>
      <c r="F23" s="9"/>
      <c r="G23" s="133">
        <v>98</v>
      </c>
      <c r="H23" s="9"/>
      <c r="I23" s="133">
        <v>65</v>
      </c>
      <c r="J23" s="9"/>
      <c r="K23" s="133">
        <v>98</v>
      </c>
    </row>
    <row r="24" spans="1:11">
      <c r="A24" s="2" t="s">
        <v>130</v>
      </c>
      <c r="E24" s="133">
        <v>1280</v>
      </c>
      <c r="F24" s="9"/>
      <c r="G24" s="133">
        <v>2541</v>
      </c>
      <c r="H24" s="9"/>
      <c r="I24" s="133">
        <v>1217</v>
      </c>
      <c r="J24" s="9"/>
      <c r="K24" s="133">
        <v>2397</v>
      </c>
    </row>
    <row r="25" spans="1:11">
      <c r="A25" s="2" t="s">
        <v>210</v>
      </c>
      <c r="E25" s="133">
        <v>-19847</v>
      </c>
      <c r="F25" s="9"/>
      <c r="G25" s="133">
        <v>0</v>
      </c>
      <c r="H25" s="9"/>
      <c r="I25" s="133">
        <v>-21112</v>
      </c>
      <c r="J25" s="9"/>
      <c r="K25" s="133">
        <v>0</v>
      </c>
    </row>
    <row r="26" spans="1:11">
      <c r="A26" s="2" t="s">
        <v>194</v>
      </c>
      <c r="E26" s="133">
        <v>-640</v>
      </c>
      <c r="F26" s="9"/>
      <c r="G26" s="133">
        <v>-5002</v>
      </c>
      <c r="H26" s="9"/>
      <c r="I26" s="133">
        <v>0</v>
      </c>
      <c r="J26" s="9"/>
      <c r="K26" s="133">
        <v>0</v>
      </c>
    </row>
    <row r="27" spans="1:11">
      <c r="A27" s="2" t="s">
        <v>232</v>
      </c>
      <c r="E27" s="133">
        <v>54797</v>
      </c>
      <c r="F27" s="9"/>
      <c r="G27" s="133">
        <v>0</v>
      </c>
      <c r="H27" s="9"/>
      <c r="I27" s="133">
        <v>54797</v>
      </c>
      <c r="J27" s="9"/>
      <c r="K27" s="133">
        <v>0</v>
      </c>
    </row>
    <row r="28" spans="1:11">
      <c r="A28" s="19" t="s">
        <v>211</v>
      </c>
      <c r="E28" s="133">
        <v>5205</v>
      </c>
      <c r="F28" s="9"/>
      <c r="G28" s="133">
        <v>-673</v>
      </c>
      <c r="H28" s="9"/>
      <c r="I28" s="133">
        <v>-939</v>
      </c>
      <c r="J28" s="9"/>
      <c r="K28" s="133">
        <v>-879</v>
      </c>
    </row>
    <row r="29" spans="1:11">
      <c r="A29" s="2" t="s">
        <v>131</v>
      </c>
      <c r="E29" s="133">
        <v>0</v>
      </c>
      <c r="F29" s="9"/>
      <c r="G29" s="133">
        <v>0</v>
      </c>
      <c r="H29" s="9"/>
      <c r="I29" s="133">
        <v>-4784</v>
      </c>
      <c r="J29" s="9"/>
      <c r="K29" s="133">
        <v>-1708</v>
      </c>
    </row>
    <row r="30" spans="1:11">
      <c r="A30" s="2" t="s">
        <v>132</v>
      </c>
      <c r="E30" s="133">
        <v>-2919</v>
      </c>
      <c r="F30" s="9"/>
      <c r="G30" s="133">
        <v>-1364</v>
      </c>
      <c r="H30" s="9"/>
      <c r="I30" s="133">
        <v>-3651</v>
      </c>
      <c r="J30" s="9"/>
      <c r="K30" s="133">
        <v>-1909</v>
      </c>
    </row>
    <row r="31" spans="1:11">
      <c r="A31" s="2" t="s">
        <v>133</v>
      </c>
      <c r="E31" s="140">
        <v>15126</v>
      </c>
      <c r="F31" s="9"/>
      <c r="G31" s="140">
        <v>9334</v>
      </c>
      <c r="H31" s="9"/>
      <c r="I31" s="140">
        <v>12031</v>
      </c>
      <c r="J31" s="9"/>
      <c r="K31" s="140">
        <v>8023</v>
      </c>
    </row>
    <row r="32" spans="1:11">
      <c r="A32" s="2" t="s">
        <v>221</v>
      </c>
      <c r="F32" s="9"/>
      <c r="G32" s="133"/>
      <c r="H32" s="9"/>
      <c r="I32" s="133"/>
      <c r="J32" s="9"/>
      <c r="K32" s="133"/>
    </row>
    <row r="33" spans="1:11">
      <c r="A33" s="2" t="s">
        <v>134</v>
      </c>
      <c r="E33" s="133">
        <f>SUM(E9:E31)</f>
        <v>-26717</v>
      </c>
      <c r="F33" s="9"/>
      <c r="G33" s="133">
        <f>SUM(G9:G31)</f>
        <v>53663</v>
      </c>
      <c r="H33" s="9"/>
      <c r="I33" s="133">
        <f>SUM(I9:I31)</f>
        <v>-2293</v>
      </c>
      <c r="J33" s="9"/>
      <c r="K33" s="133">
        <f>SUM(K9:K31)</f>
        <v>73503</v>
      </c>
    </row>
    <row r="34" spans="1:11">
      <c r="A34" s="2" t="s">
        <v>135</v>
      </c>
      <c r="F34" s="9"/>
      <c r="G34" s="133"/>
      <c r="H34" s="9"/>
      <c r="I34" s="133"/>
      <c r="J34" s="9"/>
      <c r="K34" s="133"/>
    </row>
    <row r="35" spans="1:11">
      <c r="A35" s="2" t="s">
        <v>136</v>
      </c>
      <c r="E35" s="133">
        <v>5142</v>
      </c>
      <c r="F35" s="9"/>
      <c r="G35" s="133">
        <v>9554</v>
      </c>
      <c r="H35" s="9"/>
      <c r="I35" s="133">
        <v>5899</v>
      </c>
      <c r="J35" s="9"/>
      <c r="K35" s="133">
        <v>9258</v>
      </c>
    </row>
    <row r="36" spans="1:11">
      <c r="A36" s="19" t="s">
        <v>137</v>
      </c>
      <c r="E36" s="133">
        <v>58976</v>
      </c>
      <c r="F36" s="9"/>
      <c r="G36" s="133">
        <v>50114</v>
      </c>
      <c r="H36" s="9"/>
      <c r="I36" s="133">
        <v>30406</v>
      </c>
      <c r="J36" s="9"/>
      <c r="K36" s="133">
        <v>55195</v>
      </c>
    </row>
    <row r="37" spans="1:11">
      <c r="A37" s="19" t="s">
        <v>138</v>
      </c>
      <c r="E37" s="133">
        <v>736</v>
      </c>
      <c r="F37" s="9"/>
      <c r="G37" s="133">
        <v>-162</v>
      </c>
      <c r="H37" s="9"/>
      <c r="I37" s="133">
        <v>0</v>
      </c>
      <c r="J37" s="9"/>
      <c r="K37" s="133">
        <v>0</v>
      </c>
    </row>
    <row r="38" spans="1:11">
      <c r="A38" s="19" t="s">
        <v>139</v>
      </c>
      <c r="E38" s="133">
        <v>5915</v>
      </c>
      <c r="F38" s="9"/>
      <c r="G38" s="133">
        <v>-63360</v>
      </c>
      <c r="H38" s="9"/>
      <c r="I38" s="133">
        <v>5975</v>
      </c>
      <c r="J38" s="9"/>
      <c r="K38" s="133">
        <v>-65515</v>
      </c>
    </row>
    <row r="39" spans="1:11">
      <c r="A39" s="19" t="s">
        <v>140</v>
      </c>
      <c r="E39" s="133">
        <v>-659</v>
      </c>
      <c r="F39" s="9"/>
      <c r="G39" s="133">
        <v>-20294</v>
      </c>
      <c r="H39" s="9"/>
      <c r="I39" s="133">
        <v>-726</v>
      </c>
      <c r="J39" s="9"/>
      <c r="K39" s="133">
        <v>-20357</v>
      </c>
    </row>
    <row r="40" spans="1:11">
      <c r="A40" s="19"/>
      <c r="F40" s="9"/>
      <c r="G40" s="133"/>
      <c r="H40" s="9"/>
      <c r="I40" s="133"/>
      <c r="J40" s="9"/>
      <c r="K40" s="133"/>
    </row>
    <row r="41" spans="1:11">
      <c r="A41" s="43" t="s">
        <v>33</v>
      </c>
      <c r="F41" s="9"/>
      <c r="G41" s="133"/>
      <c r="H41" s="9"/>
      <c r="I41" s="133"/>
      <c r="J41" s="9"/>
      <c r="K41" s="133"/>
    </row>
    <row r="42" spans="1:11" ht="19.350000000000001" customHeight="1">
      <c r="F42" s="9"/>
      <c r="G42" s="133"/>
      <c r="H42" s="9"/>
      <c r="I42" s="133"/>
      <c r="J42" s="9"/>
      <c r="K42" s="35" t="s">
        <v>70</v>
      </c>
    </row>
    <row r="43" spans="1:11">
      <c r="A43" s="3" t="s">
        <v>0</v>
      </c>
      <c r="F43" s="9"/>
      <c r="G43" s="133"/>
      <c r="H43" s="9"/>
      <c r="I43" s="133"/>
      <c r="J43" s="9"/>
      <c r="K43" s="133"/>
    </row>
    <row r="44" spans="1:11">
      <c r="A44" s="34" t="s">
        <v>149</v>
      </c>
      <c r="F44" s="9"/>
      <c r="G44" s="133"/>
      <c r="H44" s="9"/>
      <c r="I44" s="133"/>
      <c r="J44" s="9"/>
      <c r="K44" s="133"/>
    </row>
    <row r="45" spans="1:11">
      <c r="A45" s="3" t="s">
        <v>202</v>
      </c>
      <c r="F45" s="9"/>
      <c r="G45" s="133"/>
      <c r="H45" s="9"/>
      <c r="I45" s="133"/>
      <c r="J45" s="9"/>
      <c r="K45" s="133"/>
    </row>
    <row r="46" spans="1:11">
      <c r="A46" s="3"/>
      <c r="F46" s="9"/>
      <c r="G46" s="133"/>
      <c r="H46" s="9"/>
      <c r="I46" s="133"/>
      <c r="J46" s="9"/>
      <c r="K46" s="142" t="s">
        <v>2</v>
      </c>
    </row>
    <row r="47" spans="1:11" s="39" customFormat="1">
      <c r="A47" s="73"/>
      <c r="B47" s="40"/>
      <c r="C47" s="56"/>
      <c r="D47" s="40"/>
      <c r="E47" s="136"/>
      <c r="F47" s="84" t="s">
        <v>3</v>
      </c>
      <c r="G47" s="136"/>
      <c r="H47" s="85"/>
      <c r="I47" s="143"/>
      <c r="J47" s="84" t="s">
        <v>4</v>
      </c>
      <c r="K47" s="144"/>
    </row>
    <row r="48" spans="1:11" s="38" customFormat="1">
      <c r="A48" s="27"/>
      <c r="B48" s="36"/>
      <c r="C48" s="9"/>
      <c r="D48" s="36"/>
      <c r="E48" s="106">
        <v>2566</v>
      </c>
      <c r="F48" s="107"/>
      <c r="G48" s="106">
        <v>2565</v>
      </c>
      <c r="H48" s="37"/>
      <c r="I48" s="106">
        <v>2566</v>
      </c>
      <c r="J48" s="107"/>
      <c r="K48" s="106">
        <v>2565</v>
      </c>
    </row>
    <row r="49" spans="1:11">
      <c r="A49" s="2" t="s">
        <v>141</v>
      </c>
      <c r="F49" s="9"/>
      <c r="G49" s="133"/>
      <c r="H49" s="9"/>
      <c r="I49" s="133"/>
      <c r="J49" s="9"/>
      <c r="K49" s="133"/>
    </row>
    <row r="50" spans="1:11">
      <c r="A50" s="19" t="s">
        <v>142</v>
      </c>
      <c r="E50" s="133">
        <v>282</v>
      </c>
      <c r="F50" s="9"/>
      <c r="G50" s="133">
        <v>-3422</v>
      </c>
      <c r="H50" s="9"/>
      <c r="I50" s="133">
        <v>-2240</v>
      </c>
      <c r="J50" s="9"/>
      <c r="K50" s="133">
        <v>-4502</v>
      </c>
    </row>
    <row r="51" spans="1:11">
      <c r="A51" s="19" t="s">
        <v>143</v>
      </c>
      <c r="E51" s="133">
        <v>-22515</v>
      </c>
      <c r="F51" s="9"/>
      <c r="G51" s="133">
        <v>-29150</v>
      </c>
      <c r="H51" s="9"/>
      <c r="I51" s="133">
        <v>-15578</v>
      </c>
      <c r="J51" s="9"/>
      <c r="K51" s="133">
        <v>-64027</v>
      </c>
    </row>
    <row r="52" spans="1:11">
      <c r="A52" s="19" t="s">
        <v>144</v>
      </c>
      <c r="E52" s="133">
        <v>-123</v>
      </c>
      <c r="F52" s="9"/>
      <c r="G52" s="133">
        <v>-9896</v>
      </c>
      <c r="H52" s="9"/>
      <c r="I52" s="133">
        <v>-420</v>
      </c>
      <c r="J52" s="9"/>
      <c r="K52" s="133">
        <v>-988</v>
      </c>
    </row>
    <row r="53" spans="1:11">
      <c r="A53" s="19" t="s">
        <v>145</v>
      </c>
      <c r="E53" s="140">
        <v>-91</v>
      </c>
      <c r="F53" s="9"/>
      <c r="G53" s="140">
        <v>-142</v>
      </c>
      <c r="H53" s="9"/>
      <c r="I53" s="140">
        <v>-91</v>
      </c>
      <c r="J53" s="9"/>
      <c r="K53" s="140">
        <v>-142</v>
      </c>
    </row>
    <row r="54" spans="1:11">
      <c r="A54" s="19" t="s">
        <v>195</v>
      </c>
      <c r="E54" s="133">
        <f>SUM(E33:E39,E50:E53)</f>
        <v>20946</v>
      </c>
      <c r="F54" s="9"/>
      <c r="G54" s="133">
        <f>SUM(G33:G39,G50:G53)</f>
        <v>-13095</v>
      </c>
      <c r="H54" s="9"/>
      <c r="I54" s="133">
        <f>SUM(I33:I39,I50:I53)</f>
        <v>20932</v>
      </c>
      <c r="J54" s="9"/>
      <c r="K54" s="133">
        <f>SUM(K33:K39,K50:K53)</f>
        <v>-17575</v>
      </c>
    </row>
    <row r="55" spans="1:11">
      <c r="A55" s="19" t="s">
        <v>146</v>
      </c>
      <c r="E55" s="133">
        <v>2652</v>
      </c>
      <c r="F55" s="9"/>
      <c r="G55" s="133">
        <v>168</v>
      </c>
      <c r="H55" s="9"/>
      <c r="I55" s="133">
        <v>639</v>
      </c>
      <c r="J55" s="9"/>
      <c r="K55" s="133">
        <v>133</v>
      </c>
    </row>
    <row r="56" spans="1:11">
      <c r="A56" s="19" t="s">
        <v>147</v>
      </c>
      <c r="E56" s="133">
        <v>752</v>
      </c>
      <c r="F56" s="9"/>
      <c r="G56" s="133">
        <v>4957</v>
      </c>
      <c r="H56" s="9"/>
      <c r="I56" s="133">
        <v>0</v>
      </c>
      <c r="J56" s="9"/>
      <c r="K56" s="133">
        <v>4957</v>
      </c>
    </row>
    <row r="57" spans="1:11">
      <c r="A57" s="19" t="s">
        <v>212</v>
      </c>
      <c r="E57" s="133">
        <v>-1538</v>
      </c>
      <c r="F57" s="9"/>
      <c r="G57" s="133">
        <v>0</v>
      </c>
      <c r="H57" s="9"/>
      <c r="I57" s="133">
        <v>-1429</v>
      </c>
      <c r="J57" s="9"/>
      <c r="K57" s="133">
        <v>0</v>
      </c>
    </row>
    <row r="58" spans="1:11">
      <c r="A58" s="19" t="s">
        <v>148</v>
      </c>
      <c r="E58" s="133">
        <v>-5766</v>
      </c>
      <c r="F58" s="9"/>
      <c r="G58" s="133">
        <v>-11820</v>
      </c>
      <c r="H58" s="9"/>
      <c r="I58" s="133">
        <v>-3912</v>
      </c>
      <c r="J58" s="9"/>
      <c r="K58" s="133">
        <v>-10530</v>
      </c>
    </row>
    <row r="59" spans="1:11">
      <c r="A59" s="34" t="s">
        <v>196</v>
      </c>
      <c r="E59" s="141">
        <f>SUM(E54:E58)</f>
        <v>17046</v>
      </c>
      <c r="F59" s="9"/>
      <c r="G59" s="141">
        <f>SUM(G54:G58)</f>
        <v>-19790</v>
      </c>
      <c r="H59" s="9"/>
      <c r="I59" s="141">
        <f>SUM(I54:I58)</f>
        <v>16230</v>
      </c>
      <c r="J59" s="9"/>
      <c r="K59" s="141">
        <f>SUM(K54:K58)</f>
        <v>-23015</v>
      </c>
    </row>
    <row r="60" spans="1:11">
      <c r="A60" s="28" t="s">
        <v>150</v>
      </c>
      <c r="F60" s="9"/>
      <c r="G60" s="133"/>
      <c r="H60" s="9"/>
      <c r="I60" s="133"/>
      <c r="J60" s="9"/>
      <c r="K60" s="133"/>
    </row>
    <row r="61" spans="1:11">
      <c r="A61" s="2" t="s">
        <v>151</v>
      </c>
      <c r="E61" s="133">
        <v>-22466</v>
      </c>
      <c r="F61" s="9"/>
      <c r="G61" s="133">
        <v>-5269</v>
      </c>
      <c r="H61" s="9"/>
      <c r="I61" s="133">
        <v>-20625</v>
      </c>
      <c r="J61" s="9"/>
      <c r="K61" s="133">
        <v>-3487</v>
      </c>
    </row>
    <row r="62" spans="1:11" s="9" customFormat="1">
      <c r="A62" s="2" t="s">
        <v>152</v>
      </c>
      <c r="C62" s="2"/>
      <c r="E62" s="133">
        <v>29</v>
      </c>
      <c r="G62" s="133">
        <v>1471</v>
      </c>
      <c r="I62" s="133">
        <v>29</v>
      </c>
      <c r="K62" s="133">
        <v>1471</v>
      </c>
    </row>
    <row r="63" spans="1:11">
      <c r="A63" s="2" t="s">
        <v>153</v>
      </c>
      <c r="E63" s="133">
        <v>-2475</v>
      </c>
      <c r="F63" s="9"/>
      <c r="G63" s="133">
        <v>-365</v>
      </c>
      <c r="H63" s="9"/>
      <c r="I63" s="133">
        <v>-2475</v>
      </c>
      <c r="J63" s="9"/>
      <c r="K63" s="133">
        <v>-357</v>
      </c>
    </row>
    <row r="64" spans="1:11">
      <c r="A64" s="2" t="s">
        <v>238</v>
      </c>
      <c r="E64" s="133">
        <v>-50000</v>
      </c>
      <c r="F64" s="9"/>
      <c r="G64" s="133">
        <v>0</v>
      </c>
      <c r="H64" s="9"/>
      <c r="I64" s="133">
        <v>-82033</v>
      </c>
      <c r="J64" s="9"/>
      <c r="K64" s="133">
        <v>0</v>
      </c>
    </row>
    <row r="65" spans="1:11">
      <c r="A65" s="2" t="s">
        <v>239</v>
      </c>
      <c r="E65" s="133">
        <v>13000</v>
      </c>
      <c r="F65" s="9"/>
      <c r="G65" s="133">
        <v>0</v>
      </c>
      <c r="H65" s="9"/>
      <c r="I65" s="133">
        <v>39721</v>
      </c>
      <c r="J65" s="9"/>
      <c r="K65" s="133">
        <v>10000</v>
      </c>
    </row>
    <row r="66" spans="1:11">
      <c r="A66" s="2" t="s">
        <v>240</v>
      </c>
      <c r="E66" s="133">
        <v>-9300</v>
      </c>
      <c r="F66" s="9"/>
      <c r="G66" s="133">
        <v>0</v>
      </c>
      <c r="H66" s="9"/>
      <c r="I66" s="133">
        <v>0</v>
      </c>
      <c r="J66" s="9"/>
      <c r="K66" s="133">
        <v>0</v>
      </c>
    </row>
    <row r="67" spans="1:11">
      <c r="A67" s="2" t="s">
        <v>178</v>
      </c>
      <c r="E67" s="133">
        <v>-64000</v>
      </c>
      <c r="F67" s="9"/>
      <c r="G67" s="133">
        <v>0</v>
      </c>
      <c r="H67" s="9"/>
      <c r="I67" s="133">
        <v>0</v>
      </c>
      <c r="J67" s="9"/>
      <c r="K67" s="133">
        <v>0</v>
      </c>
    </row>
    <row r="68" spans="1:11">
      <c r="A68" s="2" t="s">
        <v>213</v>
      </c>
      <c r="E68" s="133">
        <v>12234</v>
      </c>
      <c r="F68" s="9"/>
      <c r="G68" s="133">
        <v>0</v>
      </c>
      <c r="H68" s="9"/>
      <c r="I68" s="133">
        <v>0</v>
      </c>
      <c r="J68" s="9"/>
      <c r="K68" s="133">
        <v>0</v>
      </c>
    </row>
    <row r="69" spans="1:11">
      <c r="A69" s="2" t="s">
        <v>214</v>
      </c>
      <c r="E69" s="133">
        <v>563</v>
      </c>
      <c r="F69" s="9"/>
      <c r="G69" s="133">
        <v>0</v>
      </c>
      <c r="H69" s="9"/>
      <c r="I69" s="133">
        <v>0</v>
      </c>
      <c r="J69" s="9"/>
      <c r="K69" s="133">
        <v>0</v>
      </c>
    </row>
    <row r="70" spans="1:11">
      <c r="A70" s="2" t="s">
        <v>215</v>
      </c>
      <c r="E70" s="133">
        <v>-2266</v>
      </c>
      <c r="F70" s="9"/>
      <c r="G70" s="133">
        <v>0</v>
      </c>
      <c r="H70" s="9"/>
      <c r="I70" s="133">
        <v>0</v>
      </c>
      <c r="J70" s="9"/>
      <c r="K70" s="133">
        <v>0</v>
      </c>
    </row>
    <row r="71" spans="1:11">
      <c r="A71" s="2" t="s">
        <v>154</v>
      </c>
      <c r="E71" s="133">
        <v>0</v>
      </c>
      <c r="F71" s="9"/>
      <c r="G71" s="133">
        <v>0</v>
      </c>
      <c r="H71" s="9"/>
      <c r="I71" s="133">
        <v>1808</v>
      </c>
      <c r="J71" s="9"/>
      <c r="K71" s="133">
        <v>581</v>
      </c>
    </row>
    <row r="72" spans="1:11">
      <c r="A72" s="2" t="s">
        <v>155</v>
      </c>
      <c r="E72" s="133">
        <v>1621</v>
      </c>
      <c r="F72" s="9"/>
      <c r="G72" s="133">
        <v>1618</v>
      </c>
      <c r="H72" s="9"/>
      <c r="I72" s="133">
        <v>1621</v>
      </c>
      <c r="J72" s="9"/>
      <c r="K72" s="133">
        <v>1618</v>
      </c>
    </row>
    <row r="73" spans="1:11">
      <c r="A73" s="2" t="s">
        <v>178</v>
      </c>
      <c r="C73" s="74"/>
      <c r="E73" s="133">
        <v>0</v>
      </c>
      <c r="F73" s="9"/>
      <c r="G73" s="133">
        <v>0</v>
      </c>
      <c r="H73" s="9"/>
      <c r="I73" s="133">
        <v>-64687</v>
      </c>
      <c r="J73" s="9"/>
      <c r="K73" s="133">
        <v>-2500</v>
      </c>
    </row>
    <row r="74" spans="1:11">
      <c r="A74" s="2" t="s">
        <v>157</v>
      </c>
      <c r="C74" s="74"/>
      <c r="E74" s="133">
        <v>0</v>
      </c>
      <c r="F74" s="9"/>
      <c r="G74" s="133">
        <v>0</v>
      </c>
      <c r="H74" s="9"/>
      <c r="I74" s="133">
        <v>0</v>
      </c>
      <c r="J74" s="9"/>
      <c r="K74" s="133">
        <v>5156</v>
      </c>
    </row>
    <row r="75" spans="1:11">
      <c r="A75" s="2" t="s">
        <v>216</v>
      </c>
      <c r="C75" s="74"/>
      <c r="E75" s="133">
        <v>43900</v>
      </c>
      <c r="F75" s="9"/>
      <c r="G75" s="133">
        <v>0</v>
      </c>
      <c r="H75" s="9"/>
      <c r="I75" s="133">
        <v>43900</v>
      </c>
      <c r="J75" s="9"/>
      <c r="K75" s="133">
        <v>0</v>
      </c>
    </row>
    <row r="76" spans="1:11">
      <c r="A76" s="2" t="s">
        <v>217</v>
      </c>
      <c r="C76" s="74"/>
      <c r="E76" s="133">
        <v>-7116</v>
      </c>
      <c r="F76" s="9"/>
      <c r="G76" s="133">
        <v>0</v>
      </c>
      <c r="H76" s="9"/>
      <c r="I76" s="133">
        <v>0</v>
      </c>
      <c r="J76" s="9"/>
      <c r="K76" s="133">
        <v>0</v>
      </c>
    </row>
    <row r="77" spans="1:11">
      <c r="A77" s="2" t="s">
        <v>156</v>
      </c>
      <c r="C77" s="74"/>
      <c r="E77" s="133">
        <v>0</v>
      </c>
      <c r="F77" s="9"/>
      <c r="G77" s="133">
        <v>0</v>
      </c>
      <c r="H77" s="9"/>
      <c r="I77" s="133">
        <v>2534</v>
      </c>
      <c r="J77" s="9"/>
      <c r="K77" s="133">
        <v>0</v>
      </c>
    </row>
    <row r="78" spans="1:11">
      <c r="A78" s="2" t="s">
        <v>158</v>
      </c>
      <c r="C78" s="74"/>
      <c r="E78" s="133">
        <v>2250</v>
      </c>
      <c r="F78" s="9"/>
      <c r="G78" s="133">
        <v>1708</v>
      </c>
      <c r="H78" s="9"/>
      <c r="I78" s="133">
        <v>2250</v>
      </c>
      <c r="J78" s="9"/>
      <c r="K78" s="133">
        <v>1708</v>
      </c>
    </row>
    <row r="79" spans="1:11">
      <c r="A79" s="2" t="s">
        <v>197</v>
      </c>
      <c r="E79" s="133">
        <v>-857</v>
      </c>
      <c r="F79" s="9"/>
      <c r="G79" s="133">
        <v>-599</v>
      </c>
      <c r="H79" s="9"/>
      <c r="I79" s="133">
        <v>-181</v>
      </c>
      <c r="J79" s="9"/>
      <c r="K79" s="133">
        <v>743</v>
      </c>
    </row>
    <row r="80" spans="1:11">
      <c r="A80" s="28" t="s">
        <v>159</v>
      </c>
      <c r="C80" s="55" t="s">
        <v>160</v>
      </c>
      <c r="E80" s="141">
        <f>SUM(E61:E79)</f>
        <v>-84883</v>
      </c>
      <c r="F80" s="9"/>
      <c r="G80" s="141">
        <f>SUM(G61:G79)</f>
        <v>-1436</v>
      </c>
      <c r="H80" s="9"/>
      <c r="I80" s="141">
        <f>SUM(I61:I79)</f>
        <v>-78138</v>
      </c>
      <c r="J80" s="9"/>
      <c r="K80" s="141">
        <f>SUM(K61:K79)</f>
        <v>14933</v>
      </c>
    </row>
    <row r="81" spans="1:11">
      <c r="A81" s="28"/>
      <c r="E81" s="146"/>
      <c r="F81" s="9"/>
      <c r="G81" s="146"/>
      <c r="H81" s="9"/>
      <c r="I81" s="146"/>
      <c r="J81" s="9"/>
      <c r="K81" s="146"/>
    </row>
    <row r="82" spans="1:11">
      <c r="A82" s="43" t="s">
        <v>33</v>
      </c>
      <c r="F82" s="9"/>
      <c r="G82" s="133"/>
      <c r="H82" s="9"/>
      <c r="I82" s="133"/>
      <c r="J82" s="9"/>
      <c r="K82" s="133"/>
    </row>
    <row r="83" spans="1:11" ht="19.350000000000001" customHeight="1">
      <c r="F83" s="9"/>
      <c r="G83" s="133"/>
      <c r="H83" s="9"/>
      <c r="I83" s="133"/>
      <c r="J83" s="9"/>
      <c r="K83" s="35" t="s">
        <v>70</v>
      </c>
    </row>
    <row r="84" spans="1:11">
      <c r="A84" s="3" t="s">
        <v>0</v>
      </c>
      <c r="F84" s="9"/>
      <c r="G84" s="133"/>
      <c r="H84" s="9"/>
      <c r="I84" s="133"/>
      <c r="J84" s="9"/>
      <c r="K84" s="133"/>
    </row>
    <row r="85" spans="1:11">
      <c r="A85" s="34" t="s">
        <v>149</v>
      </c>
      <c r="F85" s="9"/>
      <c r="G85" s="133"/>
      <c r="H85" s="9"/>
      <c r="I85" s="133"/>
      <c r="J85" s="9"/>
      <c r="K85" s="133"/>
    </row>
    <row r="86" spans="1:11">
      <c r="A86" s="3" t="s">
        <v>202</v>
      </c>
      <c r="F86" s="9"/>
      <c r="G86" s="133"/>
      <c r="H86" s="9"/>
      <c r="I86" s="133"/>
      <c r="J86" s="9"/>
      <c r="K86" s="133"/>
    </row>
    <row r="87" spans="1:11">
      <c r="A87" s="3"/>
      <c r="F87" s="9"/>
      <c r="G87" s="133"/>
      <c r="H87" s="9"/>
      <c r="I87" s="133"/>
      <c r="J87" s="9"/>
      <c r="K87" s="142" t="s">
        <v>2</v>
      </c>
    </row>
    <row r="88" spans="1:11" s="39" customFormat="1">
      <c r="A88" s="73"/>
      <c r="B88" s="40"/>
      <c r="C88" s="56"/>
      <c r="D88" s="40"/>
      <c r="E88" s="136"/>
      <c r="F88" s="84" t="s">
        <v>3</v>
      </c>
      <c r="G88" s="136"/>
      <c r="H88" s="85"/>
      <c r="I88" s="143"/>
      <c r="J88" s="84" t="s">
        <v>4</v>
      </c>
      <c r="K88" s="144"/>
    </row>
    <row r="89" spans="1:11" s="38" customFormat="1">
      <c r="A89" s="27"/>
      <c r="B89" s="36"/>
      <c r="C89" s="9"/>
      <c r="D89" s="36"/>
      <c r="E89" s="106">
        <v>2566</v>
      </c>
      <c r="F89" s="107"/>
      <c r="G89" s="106">
        <v>2565</v>
      </c>
      <c r="H89" s="37"/>
      <c r="I89" s="106">
        <v>2566</v>
      </c>
      <c r="J89" s="107"/>
      <c r="K89" s="106">
        <v>2565</v>
      </c>
    </row>
    <row r="90" spans="1:11">
      <c r="A90" s="28" t="s">
        <v>161</v>
      </c>
      <c r="F90" s="9"/>
      <c r="G90" s="133"/>
      <c r="H90" s="9"/>
      <c r="I90" s="133"/>
      <c r="J90" s="9"/>
      <c r="K90" s="133"/>
    </row>
    <row r="91" spans="1:11">
      <c r="A91" s="2" t="s">
        <v>222</v>
      </c>
      <c r="E91" s="133">
        <v>-45997</v>
      </c>
      <c r="F91" s="9"/>
      <c r="G91" s="133">
        <v>33626</v>
      </c>
      <c r="H91" s="9"/>
      <c r="I91" s="133">
        <v>-33465</v>
      </c>
      <c r="J91" s="9"/>
      <c r="K91" s="133">
        <v>14000</v>
      </c>
    </row>
    <row r="92" spans="1:11" s="9" customFormat="1">
      <c r="A92" s="2" t="s">
        <v>162</v>
      </c>
      <c r="C92" s="2"/>
      <c r="E92" s="133">
        <v>0</v>
      </c>
      <c r="G92" s="133">
        <v>10000</v>
      </c>
      <c r="I92" s="133">
        <v>0</v>
      </c>
      <c r="K92" s="133">
        <v>0</v>
      </c>
    </row>
    <row r="93" spans="1:11">
      <c r="A93" s="2" t="s">
        <v>163</v>
      </c>
      <c r="E93" s="133">
        <v>0</v>
      </c>
      <c r="F93" s="9"/>
      <c r="G93" s="133">
        <v>16790</v>
      </c>
      <c r="H93" s="9"/>
      <c r="I93" s="133">
        <v>0</v>
      </c>
      <c r="J93" s="9"/>
      <c r="K93" s="133">
        <v>16790</v>
      </c>
    </row>
    <row r="94" spans="1:11">
      <c r="A94" s="2" t="s">
        <v>164</v>
      </c>
      <c r="E94" s="133">
        <v>-21516</v>
      </c>
      <c r="F94" s="9"/>
      <c r="G94" s="133">
        <v>-18184</v>
      </c>
      <c r="H94" s="9"/>
      <c r="I94" s="133">
        <v>-21516</v>
      </c>
      <c r="J94" s="9"/>
      <c r="K94" s="133">
        <v>-18184</v>
      </c>
    </row>
    <row r="95" spans="1:11">
      <c r="A95" s="2" t="s">
        <v>165</v>
      </c>
      <c r="E95" s="133">
        <v>-20882</v>
      </c>
      <c r="F95" s="9"/>
      <c r="G95" s="133">
        <v>-12298</v>
      </c>
      <c r="H95" s="9"/>
      <c r="I95" s="133">
        <v>-9862</v>
      </c>
      <c r="J95" s="9"/>
      <c r="K95" s="133">
        <v>-7449</v>
      </c>
    </row>
    <row r="96" spans="1:11">
      <c r="A96" s="2" t="s">
        <v>166</v>
      </c>
      <c r="E96" s="133">
        <v>-14606</v>
      </c>
      <c r="F96" s="9"/>
      <c r="G96" s="133">
        <v>-9288</v>
      </c>
      <c r="H96" s="9"/>
      <c r="I96" s="133">
        <v>-11511</v>
      </c>
      <c r="J96" s="9"/>
      <c r="K96" s="133">
        <v>-7977</v>
      </c>
    </row>
    <row r="97" spans="1:21">
      <c r="A97" s="28" t="s">
        <v>198</v>
      </c>
      <c r="E97" s="141">
        <f>SUM(E91:E96)</f>
        <v>-103001</v>
      </c>
      <c r="F97" s="9"/>
      <c r="G97" s="141">
        <f>SUM(G91:G96)</f>
        <v>20646</v>
      </c>
      <c r="H97" s="9"/>
      <c r="I97" s="141">
        <f>SUM(I91:I96)</f>
        <v>-76354</v>
      </c>
      <c r="J97" s="9"/>
      <c r="K97" s="141">
        <f>SUM(K91:K96)</f>
        <v>-2820</v>
      </c>
    </row>
    <row r="98" spans="1:21">
      <c r="A98" s="2" t="s">
        <v>167</v>
      </c>
      <c r="E98" s="133">
        <v>667</v>
      </c>
      <c r="F98" s="9"/>
      <c r="G98" s="133">
        <v>2606</v>
      </c>
      <c r="H98" s="9"/>
      <c r="I98" s="133">
        <v>0</v>
      </c>
      <c r="J98" s="9"/>
      <c r="K98" s="133">
        <v>0</v>
      </c>
    </row>
    <row r="99" spans="1:21">
      <c r="A99" s="2" t="s">
        <v>168</v>
      </c>
      <c r="F99" s="9"/>
      <c r="G99" s="133"/>
      <c r="H99" s="9"/>
      <c r="I99" s="133"/>
      <c r="J99" s="9"/>
      <c r="K99" s="133"/>
    </row>
    <row r="100" spans="1:21">
      <c r="A100" s="2" t="s">
        <v>229</v>
      </c>
      <c r="E100" s="140">
        <v>193</v>
      </c>
      <c r="F100" s="9"/>
      <c r="G100" s="140">
        <v>-193</v>
      </c>
      <c r="H100" s="9"/>
      <c r="I100" s="140">
        <v>0</v>
      </c>
      <c r="J100" s="9"/>
      <c r="K100" s="140">
        <v>0</v>
      </c>
    </row>
    <row r="101" spans="1:21">
      <c r="A101" s="28" t="s">
        <v>199</v>
      </c>
      <c r="E101" s="133">
        <f>E97+E80+E59+E100+E98</f>
        <v>-169978</v>
      </c>
      <c r="F101" s="9"/>
      <c r="G101" s="133">
        <f>G97+G80+G59+G100+G98</f>
        <v>1833</v>
      </c>
      <c r="H101" s="9"/>
      <c r="I101" s="133">
        <f>I97+I80+I59+I100+I98</f>
        <v>-138262</v>
      </c>
      <c r="J101" s="9"/>
      <c r="K101" s="133">
        <f>K97+K80+K59+K100+K98</f>
        <v>-10902</v>
      </c>
    </row>
    <row r="102" spans="1:21">
      <c r="A102" s="19" t="s">
        <v>169</v>
      </c>
      <c r="B102" s="9"/>
      <c r="C102" s="75"/>
      <c r="D102" s="9"/>
      <c r="E102" s="133">
        <f>[2]BS!G11</f>
        <v>249214</v>
      </c>
      <c r="F102" s="9"/>
      <c r="G102" s="133">
        <v>147781</v>
      </c>
      <c r="H102" s="9"/>
      <c r="I102" s="133">
        <f>[2]BS!K11</f>
        <v>174639</v>
      </c>
      <c r="J102" s="9"/>
      <c r="K102" s="133">
        <v>72362</v>
      </c>
    </row>
    <row r="103" spans="1:21" ht="24" thickBot="1">
      <c r="A103" s="3" t="s">
        <v>170</v>
      </c>
      <c r="B103" s="9"/>
      <c r="C103" s="75"/>
      <c r="D103" s="9"/>
      <c r="E103" s="145">
        <f>SUM(E101:E102)</f>
        <v>79236</v>
      </c>
      <c r="F103" s="9"/>
      <c r="G103" s="145">
        <f>SUM(G101:G102)</f>
        <v>149614</v>
      </c>
      <c r="H103" s="9"/>
      <c r="I103" s="145">
        <f>SUM(I101:I102)</f>
        <v>36377</v>
      </c>
      <c r="J103" s="9"/>
      <c r="K103" s="145">
        <f>SUM(K101:K102)</f>
        <v>61460</v>
      </c>
    </row>
    <row r="104" spans="1:21" ht="26.25" customHeight="1" thickTop="1">
      <c r="B104" s="9"/>
      <c r="C104" s="2"/>
      <c r="D104" s="9"/>
      <c r="E104" s="133">
        <f>E103-[2]BS!E11</f>
        <v>0</v>
      </c>
      <c r="F104" s="9"/>
      <c r="G104" s="133"/>
      <c r="H104" s="9"/>
      <c r="I104" s="133">
        <f>CF!I103-[2]BS!I11</f>
        <v>0</v>
      </c>
      <c r="J104" s="9"/>
      <c r="K104" s="133"/>
    </row>
    <row r="105" spans="1:21">
      <c r="A105" s="28" t="s">
        <v>171</v>
      </c>
      <c r="B105" s="9"/>
      <c r="C105" s="2"/>
      <c r="D105" s="9"/>
      <c r="F105" s="9"/>
      <c r="G105" s="133"/>
      <c r="H105" s="9"/>
      <c r="I105" s="133"/>
      <c r="J105" s="9"/>
      <c r="K105" s="133"/>
    </row>
    <row r="106" spans="1:21">
      <c r="A106" s="2" t="s">
        <v>172</v>
      </c>
      <c r="B106" s="9"/>
      <c r="C106" s="2"/>
      <c r="D106" s="9"/>
      <c r="F106" s="9"/>
      <c r="G106" s="133"/>
      <c r="H106" s="9"/>
      <c r="I106" s="133"/>
      <c r="J106" s="9"/>
      <c r="K106" s="133"/>
    </row>
    <row r="107" spans="1:21">
      <c r="A107" s="76" t="s">
        <v>173</v>
      </c>
      <c r="B107" s="9"/>
      <c r="C107" s="2"/>
      <c r="D107" s="9"/>
      <c r="E107" s="133">
        <v>0</v>
      </c>
      <c r="F107" s="9"/>
      <c r="G107" s="133">
        <v>5</v>
      </c>
      <c r="H107" s="9"/>
      <c r="I107" s="133">
        <v>0</v>
      </c>
      <c r="J107" s="9"/>
      <c r="K107" s="133">
        <v>5</v>
      </c>
    </row>
    <row r="108" spans="1:21">
      <c r="A108" s="2" t="s">
        <v>174</v>
      </c>
      <c r="B108" s="9"/>
      <c r="C108" s="2"/>
      <c r="D108" s="9"/>
      <c r="E108" s="133">
        <v>0</v>
      </c>
      <c r="F108" s="9"/>
      <c r="G108" s="133">
        <v>15080</v>
      </c>
      <c r="H108" s="9"/>
      <c r="I108" s="133">
        <v>0</v>
      </c>
      <c r="J108" s="9"/>
      <c r="K108" s="133">
        <v>15080</v>
      </c>
    </row>
    <row r="109" spans="1:21">
      <c r="A109" s="2" t="s">
        <v>230</v>
      </c>
      <c r="B109" s="9"/>
      <c r="C109" s="2"/>
      <c r="D109" s="9"/>
      <c r="E109" s="133">
        <v>18085</v>
      </c>
      <c r="F109" s="9"/>
      <c r="G109" s="133">
        <v>9557</v>
      </c>
      <c r="H109" s="9"/>
      <c r="I109" s="133">
        <v>11233</v>
      </c>
      <c r="J109" s="9"/>
      <c r="K109" s="133">
        <v>9323</v>
      </c>
    </row>
    <row r="110" spans="1:21" ht="20.25" customHeight="1">
      <c r="A110" s="2" t="s">
        <v>231</v>
      </c>
      <c r="B110" s="9"/>
      <c r="C110" s="2"/>
      <c r="D110" s="9"/>
      <c r="E110" s="133">
        <v>0</v>
      </c>
      <c r="F110" s="9"/>
      <c r="G110" s="133">
        <v>0</v>
      </c>
      <c r="H110" s="9"/>
      <c r="I110" s="133">
        <v>0</v>
      </c>
      <c r="K110" s="133">
        <v>7500</v>
      </c>
    </row>
    <row r="111" spans="1:21" ht="20.25" customHeight="1">
      <c r="B111" s="9"/>
      <c r="C111" s="2"/>
      <c r="D111" s="9"/>
      <c r="F111" s="9"/>
      <c r="G111" s="133"/>
      <c r="H111" s="9"/>
      <c r="I111" s="133"/>
      <c r="K111" s="133"/>
    </row>
    <row r="112" spans="1:21">
      <c r="A112" s="43" t="s">
        <v>33</v>
      </c>
      <c r="E112" s="134"/>
      <c r="U112" s="9"/>
    </row>
  </sheetData>
  <pageMargins left="0.82677165354330717" right="0.19685039370078741" top="0.43307086614173229" bottom="0.39370078740157483" header="0.31496062992125984" footer="0.31496062992125984"/>
  <pageSetup paperSize="9" scale="80" orientation="portrait" r:id="rId1"/>
  <rowBreaks count="2" manualBreakCount="2">
    <brk id="41" max="7" man="1"/>
    <brk id="8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4f722ae4da7db4ff60b22811d4fdfba3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38784007468cf7c52b4209f1f6d16e3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DB5EB9BC-B3CE-431A-AB52-1EBD67A6A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E7E060-F5F6-49EC-ACF5-F71493685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B1134F-C7F6-43B1-B900-A18C0F535C13}">
  <ds:schemaRefs>
    <ds:schemaRef ds:uri="ca9949e8-df7c-4c88-94af-7304f1f3c1f8"/>
    <ds:schemaRef ds:uri="http://purl.org/dc/elements/1.1/"/>
    <ds:schemaRef ds:uri="50c908b1-f277-4340-90a9-4611d0b0f078"/>
    <ds:schemaRef ds:uri="http://schemas.microsoft.com/office/infopath/2007/PartnerControls"/>
    <ds:schemaRef ds:uri="768eff02-ba97-4e70-8dfc-1be260cb63cf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63390</vt:lpwstr>
  </property>
  <property fmtid="{D5CDD505-2E9C-101B-9397-08002B2CF9AE}" pid="4" name="OptimizationTime">
    <vt:lpwstr>20231113_2050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2023-11-13T10:57:32Z</cp:lastPrinted>
  <dcterms:created xsi:type="dcterms:W3CDTF">2011-03-08T09:02:15Z</dcterms:created>
  <dcterms:modified xsi:type="dcterms:W3CDTF">2023-11-13T10:57:35Z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