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3\Q3'2023\"/>
    </mc:Choice>
  </mc:AlternateContent>
  <xr:revisionPtr revIDLastSave="0" documentId="13_ncr:1_{5D5FD685-F328-446C-8D6B-5362D815D65E}" xr6:coauthVersionLast="47" xr6:coauthVersionMax="47" xr10:uidLastSave="{00000000-0000-0000-0000-000000000000}"/>
  <bookViews>
    <workbookView xWindow="-120" yWindow="-120" windowWidth="29040" windowHeight="15840" tabRatio="599" firstSheet="1" activeTab="4" xr2:uid="{00000000-000D-0000-FFFF-FFFF00000000}"/>
  </bookViews>
  <sheets>
    <sheet name="NAV000" sheetId="1" state="hidden" r:id="rId1"/>
    <sheet name="BS" sheetId="2" r:id="rId2"/>
    <sheet name="PL" sheetId="18" r:id="rId3"/>
    <sheet name="Consolidated" sheetId="19" r:id="rId4"/>
    <sheet name="The Company Only" sheetId="20" r:id="rId5"/>
    <sheet name="cashflow" sheetId="21" r:id="rId6"/>
  </sheets>
  <externalReferences>
    <externalReference r:id="rId7"/>
  </externalReferences>
  <definedNames>
    <definedName name="_xlnm.Print_Area" localSheetId="1">BS!$A$1:$J$104</definedName>
    <definedName name="_xlnm.Print_Area" localSheetId="3">Consolidated!$A$1:$S$37</definedName>
    <definedName name="_xlnm.Print_Area" localSheetId="4">'The Company Only'!$A$1:$M$25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9" i="19" l="1"/>
  <c r="Q19" i="19"/>
  <c r="O19" i="19"/>
  <c r="M19" i="19"/>
  <c r="K19" i="19"/>
  <c r="I19" i="19"/>
  <c r="G19" i="19"/>
  <c r="E19" i="19"/>
  <c r="M16" i="20"/>
  <c r="K16" i="20"/>
  <c r="I16" i="20"/>
  <c r="G16" i="20"/>
  <c r="E16" i="20"/>
  <c r="K23" i="20" l="1"/>
  <c r="I23" i="20"/>
  <c r="G23" i="20"/>
  <c r="E23" i="20"/>
  <c r="E29" i="19"/>
  <c r="G29" i="19"/>
  <c r="I29" i="19"/>
  <c r="K29" i="19"/>
  <c r="M29" i="19"/>
  <c r="Q29" i="19"/>
  <c r="F88" i="18" l="1"/>
  <c r="H92" i="2"/>
  <c r="F92" i="2"/>
  <c r="D92" i="2"/>
  <c r="F66" i="2"/>
  <c r="F34" i="2"/>
  <c r="J89" i="21"/>
  <c r="J81" i="21"/>
  <c r="F89" i="21"/>
  <c r="F81" i="21"/>
  <c r="I14" i="20"/>
  <c r="G14" i="20"/>
  <c r="E14" i="20"/>
  <c r="M15" i="20"/>
  <c r="M11" i="20"/>
  <c r="M17" i="19"/>
  <c r="I17" i="19"/>
  <c r="G17" i="19"/>
  <c r="E17" i="19"/>
  <c r="O16" i="19"/>
  <c r="S16" i="19" s="1"/>
  <c r="O15" i="19"/>
  <c r="O14" i="19"/>
  <c r="F122" i="18"/>
  <c r="F118" i="18"/>
  <c r="J102" i="18"/>
  <c r="J88" i="18"/>
  <c r="J79" i="18"/>
  <c r="F102" i="18"/>
  <c r="F79" i="18"/>
  <c r="F57" i="18"/>
  <c r="F52" i="18"/>
  <c r="J36" i="18"/>
  <c r="J22" i="18"/>
  <c r="J13" i="18"/>
  <c r="F36" i="18"/>
  <c r="F22" i="18"/>
  <c r="F13" i="18"/>
  <c r="H89" i="21"/>
  <c r="D89" i="21"/>
  <c r="H81" i="21"/>
  <c r="D81" i="21"/>
  <c r="I21" i="20"/>
  <c r="I22" i="20" s="1"/>
  <c r="I24" i="20" s="1"/>
  <c r="G21" i="20"/>
  <c r="G22" i="20" s="1"/>
  <c r="G24" i="20" s="1"/>
  <c r="E21" i="20"/>
  <c r="E22" i="20" s="1"/>
  <c r="E24" i="20" s="1"/>
  <c r="M18" i="20"/>
  <c r="M24" i="19"/>
  <c r="M28" i="19" s="1"/>
  <c r="M30" i="19" s="1"/>
  <c r="I24" i="19"/>
  <c r="I28" i="19" s="1"/>
  <c r="I30" i="19" s="1"/>
  <c r="G24" i="19"/>
  <c r="E24" i="19"/>
  <c r="E28" i="19" s="1"/>
  <c r="E30" i="19" s="1"/>
  <c r="O23" i="19"/>
  <c r="S23" i="19" s="1"/>
  <c r="Q22" i="19"/>
  <c r="Q24" i="19" s="1"/>
  <c r="Q28" i="19" s="1"/>
  <c r="Q30" i="19" s="1"/>
  <c r="K22" i="19"/>
  <c r="O22" i="19" s="1"/>
  <c r="O21" i="19"/>
  <c r="S21" i="19" s="1"/>
  <c r="D122" i="18"/>
  <c r="D118" i="18"/>
  <c r="H102" i="18"/>
  <c r="K20" i="20" s="1"/>
  <c r="M20" i="20" s="1"/>
  <c r="D102" i="18"/>
  <c r="H88" i="18"/>
  <c r="D88" i="18"/>
  <c r="H79" i="18"/>
  <c r="D79" i="18"/>
  <c r="D57" i="18"/>
  <c r="D52" i="18"/>
  <c r="H36" i="18"/>
  <c r="D36" i="18"/>
  <c r="H22" i="18"/>
  <c r="D22" i="18"/>
  <c r="H13" i="18"/>
  <c r="D13" i="18"/>
  <c r="O29" i="19" l="1"/>
  <c r="J89" i="18"/>
  <c r="J93" i="18" s="1"/>
  <c r="J95" i="18" s="1"/>
  <c r="J104" i="18" s="1"/>
  <c r="J23" i="18"/>
  <c r="J27" i="18" s="1"/>
  <c r="J29" i="18" s="1"/>
  <c r="J38" i="18" s="1"/>
  <c r="H23" i="18"/>
  <c r="H27" i="18" s="1"/>
  <c r="H29" i="18" s="1"/>
  <c r="H38" i="18" s="1"/>
  <c r="F23" i="18"/>
  <c r="F27" i="18" s="1"/>
  <c r="F29" i="18" s="1"/>
  <c r="F38" i="18" s="1"/>
  <c r="D89" i="18"/>
  <c r="D93" i="18" s="1"/>
  <c r="F89" i="18"/>
  <c r="F93" i="18" s="1"/>
  <c r="S22" i="19"/>
  <c r="K24" i="19"/>
  <c r="K28" i="19" s="1"/>
  <c r="K30" i="19" s="1"/>
  <c r="K17" i="19"/>
  <c r="S14" i="19"/>
  <c r="H89" i="18"/>
  <c r="H93" i="18" s="1"/>
  <c r="D23" i="18"/>
  <c r="D27" i="18" s="1"/>
  <c r="D29" i="18" s="1"/>
  <c r="D38" i="18" s="1"/>
  <c r="G28" i="19"/>
  <c r="G30" i="19" s="1"/>
  <c r="J9" i="21" l="1"/>
  <c r="J33" i="21" s="1"/>
  <c r="J45" i="21" s="1"/>
  <c r="J50" i="21" s="1"/>
  <c r="J93" i="21" s="1"/>
  <c r="J95" i="21" s="1"/>
  <c r="J116" i="18"/>
  <c r="J120" i="18" s="1"/>
  <c r="J50" i="18"/>
  <c r="J55" i="18" s="1"/>
  <c r="H50" i="18"/>
  <c r="H55" i="18" s="1"/>
  <c r="F95" i="18"/>
  <c r="F104" i="18" s="1"/>
  <c r="F9" i="21"/>
  <c r="F33" i="21" s="1"/>
  <c r="F45" i="21" s="1"/>
  <c r="F50" i="21" s="1"/>
  <c r="F93" i="21" s="1"/>
  <c r="F95" i="21" s="1"/>
  <c r="H95" i="18"/>
  <c r="H9" i="21"/>
  <c r="H33" i="21" s="1"/>
  <c r="H45" i="21" s="1"/>
  <c r="H50" i="21" s="1"/>
  <c r="H93" i="21" s="1"/>
  <c r="H95" i="21" s="1"/>
  <c r="O24" i="19"/>
  <c r="O28" i="19" s="1"/>
  <c r="O30" i="19" s="1"/>
  <c r="O17" i="19"/>
  <c r="D95" i="18"/>
  <c r="D104" i="18" s="1"/>
  <c r="D9" i="21"/>
  <c r="D33" i="21" l="1"/>
  <c r="D45" i="21" s="1"/>
  <c r="D50" i="21" s="1"/>
  <c r="D93" i="21" s="1"/>
  <c r="D95" i="21" s="1"/>
  <c r="S24" i="19"/>
  <c r="S28" i="19" s="1"/>
  <c r="Q17" i="19"/>
  <c r="S15" i="19"/>
  <c r="M13" i="20"/>
  <c r="M12" i="20"/>
  <c r="H104" i="18"/>
  <c r="K19" i="20" s="1"/>
  <c r="H116" i="18"/>
  <c r="H120" i="18" s="1"/>
  <c r="J92" i="2"/>
  <c r="M23" i="20" s="1"/>
  <c r="H94" i="2"/>
  <c r="D94" i="2"/>
  <c r="J67" i="2"/>
  <c r="J58" i="2"/>
  <c r="F67" i="2"/>
  <c r="F58" i="2"/>
  <c r="H67" i="2"/>
  <c r="D67" i="2"/>
  <c r="H58" i="2"/>
  <c r="D58" i="2"/>
  <c r="J35" i="2"/>
  <c r="J19" i="2"/>
  <c r="F35" i="2"/>
  <c r="F19" i="2"/>
  <c r="H35" i="2"/>
  <c r="D35" i="2"/>
  <c r="H19" i="2"/>
  <c r="D19" i="2"/>
  <c r="S30" i="19" l="1"/>
  <c r="M14" i="20"/>
  <c r="K21" i="20"/>
  <c r="K22" i="20" s="1"/>
  <c r="K24" i="20" s="1"/>
  <c r="M19" i="20"/>
  <c r="M21" i="20" s="1"/>
  <c r="M22" i="20" s="1"/>
  <c r="M24" i="20" s="1"/>
  <c r="K14" i="20"/>
  <c r="S17" i="19"/>
  <c r="F94" i="2"/>
  <c r="S29" i="19" s="1"/>
  <c r="J94" i="2"/>
  <c r="H36" i="2"/>
  <c r="J68" i="2"/>
  <c r="J95" i="2" s="1"/>
  <c r="F68" i="2"/>
  <c r="F95" i="2" s="1"/>
  <c r="D36" i="2"/>
  <c r="D68" i="2"/>
  <c r="D95" i="2" s="1"/>
  <c r="H68" i="2"/>
  <c r="H95" i="2" s="1"/>
  <c r="J36" i="2"/>
  <c r="F36" i="2"/>
  <c r="H96" i="2" l="1"/>
  <c r="D96" i="2"/>
  <c r="J96" i="2"/>
  <c r="F96" i="2"/>
</calcChain>
</file>

<file path=xl/sharedStrings.xml><?xml version="1.0" encoding="utf-8"?>
<sst xmlns="http://schemas.openxmlformats.org/spreadsheetml/2006/main" count="452" uniqueCount="258">
  <si>
    <t>NCL International Logistics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</si>
  <si>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</si>
  <si>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</si>
  <si>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</si>
  <si>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</si>
  <si>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</si>
  <si>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</si>
  <si>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</si>
  <si>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</si>
  <si>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</si>
  <si>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</si>
  <si>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</si>
  <si>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</si>
  <si>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 - related parties</t>
  </si>
  <si>
    <t>3, 4</t>
  </si>
  <si>
    <t>Trade and other receivables - other parties</t>
  </si>
  <si>
    <t>Account receivable from disposal of investment</t>
  </si>
  <si>
    <t>Inventories</t>
  </si>
  <si>
    <t>Other current assets</t>
  </si>
  <si>
    <t>Total current assets</t>
  </si>
  <si>
    <t>Non-current assets</t>
  </si>
  <si>
    <t>Restricted bank deposits</t>
  </si>
  <si>
    <t>Investments in associates</t>
  </si>
  <si>
    <t>Investments in subsidiaries</t>
  </si>
  <si>
    <t>Investment properties</t>
  </si>
  <si>
    <t>Property, plant and equipment</t>
  </si>
  <si>
    <t>Right-of-use assets</t>
  </si>
  <si>
    <t>Intangible assets</t>
  </si>
  <si>
    <t>Goodwill</t>
  </si>
  <si>
    <t>Withholding tax deducted at source</t>
  </si>
  <si>
    <t>Deferred tax assets</t>
  </si>
  <si>
    <t>Other non-current assets</t>
  </si>
  <si>
    <t>Total non-current assets</t>
  </si>
  <si>
    <t>Total assets</t>
  </si>
  <si>
    <t>The accompanying notes to the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</si>
  <si>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</si>
  <si>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</si>
  <si>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</si>
  <si>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</si>
  <si>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 - related parties</t>
  </si>
  <si>
    <t>Trade and other payables - other parties</t>
  </si>
  <si>
    <t>Current portion of long-term loans from banks</t>
  </si>
  <si>
    <t>Current portion of lease liabilities</t>
  </si>
  <si>
    <t>Other current liabilities</t>
  </si>
  <si>
    <t>Total current liabilities</t>
  </si>
  <si>
    <t>Non-current liabilities</t>
  </si>
  <si>
    <t>Long-term loans from banks - net of current portion</t>
  </si>
  <si>
    <t>Long-term loans from related persons</t>
  </si>
  <si>
    <t>Lease liabilities - net of current portion</t>
  </si>
  <si>
    <t>Deferred tax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</si>
  <si>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</si>
  <si>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</si>
  <si>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</si>
  <si>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</si>
  <si>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</si>
  <si>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</si>
  <si>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</si>
  <si>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</si>
  <si>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      528,233,993 ordinary shares of Baht 0.25 each 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</si>
  <si>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</si>
  <si>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</si>
  <si>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</si>
  <si>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</si>
  <si>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</si>
  <si>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</si>
  <si>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</si>
  <si>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</si>
  <si>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</si>
  <si>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(Mr. Pongthep Vichaikul)</t>
  </si>
  <si>
    <t>(Ms. Pornthip Sae-Lim)</t>
  </si>
  <si>
    <t>Director</t>
  </si>
  <si>
    <t>(Unaudited but reviewed)</t>
  </si>
  <si>
    <t>Statement of comprehensive income</t>
  </si>
  <si>
    <t>2023</t>
  </si>
  <si>
    <t>2022</t>
  </si>
  <si>
    <t>Profit or loss:</t>
  </si>
  <si>
    <t>Revenues</t>
  </si>
  <si>
    <t>Service income</t>
  </si>
  <si>
    <t>Sales income</t>
  </si>
  <si>
    <t>Other income</t>
  </si>
  <si>
    <t>Total revenues</t>
  </si>
  <si>
    <t>Expenses</t>
  </si>
  <si>
    <t>Cost of services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</si>
  <si>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</si>
  <si>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</si>
  <si>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</si>
  <si>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</si>
  <si>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</si>
  <si>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</si>
  <si>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Profit for the period</t>
  </si>
  <si>
    <t>Other comprehensive income:</t>
  </si>
  <si>
    <t>Other comprehensive income to be reclassified</t>
  </si>
  <si>
    <t xml:space="preserve">   to profit or loss in subsequent periods</t>
  </si>
  <si>
    <t xml:space="preserve">Exchange differences on translation of financial  </t>
  </si>
  <si>
    <t xml:space="preserve">   statements in foreign currencies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</si>
  <si>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</si>
  <si>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</si>
  <si>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</si>
  <si>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</si>
  <si>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Non-controlling interest of the subsidiaries</t>
  </si>
  <si>
    <t>Total comprehensive income attributable to:</t>
  </si>
  <si>
    <t>(Unit: Baht)</t>
  </si>
  <si>
    <t>Statement of changes in shareholders' equity</t>
  </si>
  <si>
    <t>Other comprehensive income</t>
  </si>
  <si>
    <t xml:space="preserve">Exchange differences on </t>
  </si>
  <si>
    <t>Total equity</t>
  </si>
  <si>
    <t>Equity attributable to</t>
  </si>
  <si>
    <t>Issued and</t>
  </si>
  <si>
    <t>translation of financial</t>
  </si>
  <si>
    <t xml:space="preserve">attributable </t>
  </si>
  <si>
    <t>non-controlling</t>
  </si>
  <si>
    <t>Total</t>
  </si>
  <si>
    <t xml:space="preserve"> paid-up</t>
  </si>
  <si>
    <t>Appropriated -</t>
  </si>
  <si>
    <t xml:space="preserve">statements in </t>
  </si>
  <si>
    <t>to owners</t>
  </si>
  <si>
    <t>interest</t>
  </si>
  <si>
    <t>shareholders'</t>
  </si>
  <si>
    <t>share capital</t>
  </si>
  <si>
    <t>statutory reserve</t>
  </si>
  <si>
    <t>Unappropriated</t>
  </si>
  <si>
    <t>foreign currencies</t>
  </si>
  <si>
    <t>of the Company</t>
  </si>
  <si>
    <t>of the subsidiaries</t>
  </si>
  <si>
    <t>equity</t>
  </si>
  <si>
    <t>Balance as at 1 January 2022</t>
  </si>
  <si>
    <t>Balance as at 1 January 2023</t>
  </si>
  <si>
    <t xml:space="preserve">Statement of changes in shareholders' equity </t>
  </si>
  <si>
    <t>Appropriated</t>
  </si>
  <si>
    <t>Cash flows statement</t>
  </si>
  <si>
    <t>Cash flows from operating activities</t>
  </si>
  <si>
    <t xml:space="preserve">   provided by (paid from) operating activities</t>
  </si>
  <si>
    <t xml:space="preserve">   Allowance for expected credit losses</t>
  </si>
  <si>
    <t xml:space="preserve">   Loss on cancel investment in subsidiary</t>
  </si>
  <si>
    <t xml:space="preserve">   Depreciation and amortisation</t>
  </si>
  <si>
    <t xml:space="preserve">   Allowance for diminution in value of inventories</t>
  </si>
  <si>
    <t xml:space="preserve">   Loss on write-off equipment</t>
  </si>
  <si>
    <t xml:space="preserve">   Deferred prepaid rental</t>
  </si>
  <si>
    <t xml:space="preserve">   Long-term employee benefit expense</t>
  </si>
  <si>
    <t xml:space="preserve">   Dividend received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</si>
  <si>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</si>
  <si>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</si>
  <si>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</si>
  <si>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</si>
  <si>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Trade and other receivables - related parties</t>
  </si>
  <si>
    <t xml:space="preserve">   Trade and other receivables - other parties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</si>
  <si>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</si>
  <si>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</si>
  <si>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</si>
  <si>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</si>
  <si>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 - related parties</t>
  </si>
  <si>
    <t xml:space="preserve">   Trade and other payables - other parties</t>
  </si>
  <si>
    <t xml:space="preserve">   Other current liabilities</t>
  </si>
  <si>
    <t xml:space="preserve">   Other non-current liabilities</t>
  </si>
  <si>
    <t xml:space="preserve">   Cash received for interest</t>
  </si>
  <si>
    <t xml:space="preserve">   Cash received for income tax</t>
  </si>
  <si>
    <t xml:space="preserve">   Cash paid for corporate income tax</t>
  </si>
  <si>
    <t>Cash flows statement (continued)</t>
  </si>
  <si>
    <t>Cash flows from investing activities</t>
  </si>
  <si>
    <t>Cash paid for acquisitions of equipment</t>
  </si>
  <si>
    <t>Cash received from disposal of equipment and vehicles</t>
  </si>
  <si>
    <t>Cash paid for acquisition of intangible assets</t>
  </si>
  <si>
    <t xml:space="preserve">Cash received from interest </t>
  </si>
  <si>
    <t>Cash received from account receivable from</t>
  </si>
  <si>
    <t xml:space="preserve">   disposal of investment</t>
  </si>
  <si>
    <t>Decrease (increase) in restricted bank deposits</t>
  </si>
  <si>
    <t>Net cash flows from (used in) investing activities</t>
  </si>
  <si>
    <t>Cash flows from financing activities</t>
  </si>
  <si>
    <t>Increase in long-term loan from persons relative with directors</t>
  </si>
  <si>
    <t>Cash received from long-term loans from banks</t>
  </si>
  <si>
    <t>Cash paid for long-term loans from banks</t>
  </si>
  <si>
    <t>Cash paid for lease liabilities</t>
  </si>
  <si>
    <t>Interest paid</t>
  </si>
  <si>
    <t>Increase in translation adjustments</t>
  </si>
  <si>
    <t xml:space="preserve">   on cash and cash equivalents</t>
  </si>
  <si>
    <t>Cash and cash equivalents at beginning of period</t>
  </si>
  <si>
    <t xml:space="preserve">Cash and cash equivalents at the end of period </t>
  </si>
  <si>
    <t>Supplemental cash flows information</t>
  </si>
  <si>
    <t>Non-cash items consist of</t>
  </si>
  <si>
    <t xml:space="preserve">   Acquisition of equipment but not yet paid</t>
  </si>
  <si>
    <t xml:space="preserve">   Settle account receivable from disposal of investment</t>
  </si>
  <si>
    <t xml:space="preserve">      with vehicles</t>
  </si>
  <si>
    <t>Cash paid for investment in subsidiary</t>
  </si>
  <si>
    <t xml:space="preserve">      528,233,993 ordinary shares of Baht 0.25 each</t>
  </si>
  <si>
    <t xml:space="preserve">         (2022: 538,670,924 ordinary shares of Baht 0.25 each)</t>
  </si>
  <si>
    <t>Operating profit (loss)</t>
  </si>
  <si>
    <t>Profit (loss) before income tax expense</t>
  </si>
  <si>
    <t>Profit (loss) for the period</t>
  </si>
  <si>
    <t>Profit (loss) attributable to:</t>
  </si>
  <si>
    <t>Earnings (loss) per share</t>
  </si>
  <si>
    <t>Basic earnings (loss) per share</t>
  </si>
  <si>
    <t xml:space="preserve">Short-term loans </t>
  </si>
  <si>
    <t>Excess of acquisition cost over estimate value</t>
  </si>
  <si>
    <t xml:space="preserve">   of interest acquired in net assets from </t>
  </si>
  <si>
    <t xml:space="preserve">   acquisition of the subsidiary</t>
  </si>
  <si>
    <t>Share of gain from investments in associates</t>
  </si>
  <si>
    <t>Other components of equity</t>
  </si>
  <si>
    <t>-</t>
  </si>
  <si>
    <t>Balance as at 30 September 2022</t>
  </si>
  <si>
    <t xml:space="preserve"> - Statutory reserve</t>
  </si>
  <si>
    <t xml:space="preserve">   Loss on disposal investment in associate</t>
  </si>
  <si>
    <t xml:space="preserve">   Gain on cancellation of lease agreements</t>
  </si>
  <si>
    <t xml:space="preserve">   Share of profit from investments in associates</t>
  </si>
  <si>
    <t xml:space="preserve">Cash flows from (used in) operating activities </t>
  </si>
  <si>
    <t>Net cash flows from (used in) operating activities</t>
  </si>
  <si>
    <t>Cash received from liquidation in subsidiary</t>
  </si>
  <si>
    <t>Cash received from dividend in associate</t>
  </si>
  <si>
    <t>Net cash flows from (used in) financing activities</t>
  </si>
  <si>
    <t>Net increase (decrease) in cash and cash equivalents</t>
  </si>
  <si>
    <t xml:space="preserve">  Increase in share payable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</si>
  <si>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</si>
  <si>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</si>
  <si>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</si>
  <si>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</si>
  <si>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2023</t>
  </si>
  <si>
    <t>Other financial assets</t>
  </si>
  <si>
    <t>3, 8</t>
  </si>
  <si>
    <t>12,13</t>
  </si>
  <si>
    <t>Registered the establishment of a subsidiary (Note 11)</t>
  </si>
  <si>
    <t>Disposal of investment in a subsidiary (Note 11)</t>
  </si>
  <si>
    <t>Loss for the period</t>
  </si>
  <si>
    <t>Profit (loss) before tax</t>
  </si>
  <si>
    <t>Allowance for expected credit losses</t>
  </si>
  <si>
    <t xml:space="preserve">   Gain from disposal of investment in a subsidiary</t>
  </si>
  <si>
    <t>Gain from disposal of investment in a subsidiary</t>
  </si>
  <si>
    <t>Cash received from non-controlling interest</t>
  </si>
  <si>
    <t>Dividend paid for non-controlling interest</t>
  </si>
  <si>
    <t>Cash received from disposal of investment in a subsidiary</t>
  </si>
  <si>
    <t>Cash decrease from disposal of investment in a subsidiary</t>
  </si>
  <si>
    <t>Cash received from dividend in a subsidiary</t>
  </si>
  <si>
    <t>Cash paid for investment in equity instruments</t>
  </si>
  <si>
    <t>Income tax revenue (expense)</t>
  </si>
  <si>
    <t xml:space="preserve">Profit (loss) attributable to equity holders </t>
  </si>
  <si>
    <t xml:space="preserve">   of the Company</t>
  </si>
  <si>
    <t>Profit (loss) attributable to equity holders</t>
  </si>
  <si>
    <t xml:space="preserve">   Unrealised (gain) loss on exchange</t>
  </si>
  <si>
    <t>Profit (loss) from operating activities before changes</t>
  </si>
  <si>
    <t xml:space="preserve">   Cash paid for employee benefits</t>
  </si>
  <si>
    <t>Increase (decrease) in bank overdrafts and short-term loans from banks</t>
  </si>
  <si>
    <t xml:space="preserve">Increase (decrease) in effect of changes in exchange rate </t>
  </si>
  <si>
    <t xml:space="preserve">  Lease liabilities</t>
  </si>
  <si>
    <t>20.3.1</t>
  </si>
  <si>
    <t xml:space="preserve">Increase in share capital </t>
  </si>
  <si>
    <t xml:space="preserve">Dividend paid </t>
  </si>
  <si>
    <t xml:space="preserve">Adjustments to reconcile profit (loss) before tax to net cash </t>
  </si>
  <si>
    <t xml:space="preserve">   Amortisation for transactions cost</t>
  </si>
  <si>
    <t xml:space="preserve">   Loss (gain) on disposal of equipment and vehicles</t>
  </si>
  <si>
    <t xml:space="preserve">   Gain on changing in fair value of financial assets</t>
  </si>
  <si>
    <t xml:space="preserve">Cash received from short-term loans </t>
  </si>
  <si>
    <t>Cash increase from acquisition of investment in a subsidiary</t>
  </si>
  <si>
    <t>Increase in short-term loans</t>
  </si>
  <si>
    <t>Impairment loss on assets</t>
  </si>
  <si>
    <t>Provision for litigation cases</t>
  </si>
  <si>
    <t>Impairment loss on assets (reverse)</t>
  </si>
  <si>
    <t xml:space="preserve">   Impairment loss on assets</t>
  </si>
  <si>
    <t xml:space="preserve">   Provision for litigation cases</t>
  </si>
  <si>
    <t>12, 13</t>
  </si>
  <si>
    <t>Provision for liabilities from lawsuits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</si>
</sst>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</numFmts>
  <fonts count="11" x14ac:knownFonts="1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>
      <alignment horizontal="lef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43" fontId="2" fillId="0" borderId="0" xfId="4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horizontal="right"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2" fillId="2" borderId="0" xfId="0" quotePrefix="1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41" fontId="2" fillId="2" borderId="0" xfId="0" applyNumberFormat="1" applyFont="1" applyFill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2" borderId="4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0" fontId="2" fillId="0" borderId="0" xfId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37" fontId="2" fillId="0" borderId="0" xfId="1" applyNumberFormat="1" applyFont="1" applyAlignment="1">
      <alignment horizontal="centerContinuous" vertical="center"/>
    </xf>
    <xf numFmtId="37" fontId="2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Continuous" vertical="center"/>
    </xf>
    <xf numFmtId="37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7" xfId="4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41" fontId="2" fillId="2" borderId="0" xfId="4" applyNumberFormat="1" applyFont="1" applyFill="1" applyBorder="1" applyAlignment="1">
      <alignment horizontal="center" vertical="center"/>
    </xf>
    <xf numFmtId="41" fontId="2" fillId="2" borderId="0" xfId="4" applyNumberFormat="1" applyFont="1" applyFill="1" applyBorder="1" applyAlignment="1">
      <alignment horizontal="right" vertical="center"/>
    </xf>
    <xf numFmtId="41" fontId="2" fillId="2" borderId="1" xfId="4" applyNumberFormat="1" applyFont="1" applyFill="1" applyBorder="1" applyAlignment="1">
      <alignment horizontal="right" vertical="center"/>
    </xf>
    <xf numFmtId="41" fontId="2" fillId="2" borderId="2" xfId="4" applyNumberFormat="1" applyFont="1" applyFill="1" applyBorder="1" applyAlignment="1">
      <alignment horizontal="right" vertical="center"/>
    </xf>
    <xf numFmtId="0" fontId="2" fillId="0" borderId="2" xfId="0" quotePrefix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37" fontId="2" fillId="0" borderId="0" xfId="1" applyNumberFormat="1" applyFont="1" applyAlignment="1">
      <alignment horizontal="centerContinuous" vertical="top"/>
    </xf>
    <xf numFmtId="164" fontId="2" fillId="0" borderId="0" xfId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NCL%20International%20Logistics/2022/Q3'2022/NCL-BS&amp;PLE_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The Company Only"/>
      <sheetName val="cashflow"/>
    </sheetNames>
    <sheetDataSet>
      <sheetData sheetId="0" refreshError="1"/>
      <sheetData sheetId="1" refreshError="1">
        <row r="85">
          <cell r="D85">
            <v>132058</v>
          </cell>
        </row>
        <row r="86">
          <cell r="D86">
            <v>436860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14"/>
  <sheetViews>
    <sheetView showGridLines="0" view="pageBreakPreview" topLeftCell="A46" zoomScale="60" zoomScaleNormal="100" workbookViewId="0">
      <selection activeCell="B64" sqref="A64:XFD64"/>
    </sheetView>
  </sheetViews>
  <sheetFormatPr defaultColWidth="10.7109375" defaultRowHeight="23.1" customHeight="1" x14ac:dyDescent="0.2"/>
  <cols>
    <col min="1" max="1" width="46.42578125" style="8" customWidth="1"/>
    <col min="2" max="2" width="8.7109375" style="8" customWidth="1"/>
    <col min="3" max="3" width="0.85546875" style="9" customWidth="1"/>
    <col min="4" max="4" width="19.7109375" style="9" customWidth="1"/>
    <col min="5" max="5" width="1.28515625" style="9" customWidth="1"/>
    <col min="6" max="6" width="19.7109375" style="9" customWidth="1"/>
    <col min="7" max="7" width="1.28515625" style="9" customWidth="1"/>
    <col min="8" max="8" width="19.7109375" style="9" customWidth="1"/>
    <col min="9" max="9" width="1.28515625" style="9" customWidth="1"/>
    <col min="10" max="10" width="19.7109375" style="9" customWidth="1"/>
    <col min="11" max="16384" width="10.7109375" style="8"/>
  </cols>
  <sheetData>
    <row r="1" spans="1:253" ht="23.1" customHeight="1" x14ac:dyDescent="0.2">
      <c r="A1" s="1" t="s">
        <v>0</v>
      </c>
      <c r="B1" s="6"/>
      <c r="C1" s="7"/>
      <c r="D1" s="7"/>
      <c r="E1" s="7"/>
      <c r="F1" s="7"/>
      <c r="G1" s="7"/>
      <c r="H1" s="7"/>
      <c r="I1" s="7"/>
      <c r="J1" s="7"/>
    </row>
    <row r="2" spans="1:253" ht="23.1" customHeight="1" x14ac:dyDescent="0.2">
      <c r="A2" s="1" t="s">
        <v>1</v>
      </c>
      <c r="B2" s="6"/>
      <c r="C2" s="7"/>
      <c r="D2" s="7"/>
      <c r="E2" s="7"/>
      <c r="F2" s="7"/>
      <c r="G2" s="7"/>
      <c r="H2" s="7"/>
      <c r="I2" s="7"/>
      <c r="J2" s="7"/>
    </row>
    <row r="3" spans="1:253" ht="23.1" customHeight="1" x14ac:dyDescent="0.2">
      <c r="A3" s="1" t="s">
        <v>210</v>
      </c>
      <c r="B3" s="101"/>
      <c r="J3" s="8"/>
    </row>
    <row r="4" spans="1:253" ht="23.1" customHeight="1" x14ac:dyDescent="0.2">
      <c r="A4" s="1"/>
      <c r="B4" s="101"/>
      <c r="J4" s="10" t="s">
        <v>2</v>
      </c>
    </row>
    <row r="5" spans="1:253" s="11" customFormat="1" ht="23.1" customHeight="1" x14ac:dyDescent="0.2">
      <c r="B5" s="20"/>
      <c r="C5" s="21"/>
      <c r="D5" s="113" t="s">
        <v>3</v>
      </c>
      <c r="E5" s="113"/>
      <c r="F5" s="113"/>
      <c r="G5" s="21"/>
      <c r="H5" s="113" t="s">
        <v>4</v>
      </c>
      <c r="I5" s="113"/>
      <c r="J5" s="113"/>
    </row>
    <row r="6" spans="1:253" ht="23.1" customHeight="1" x14ac:dyDescent="0.2">
      <c r="B6" s="23" t="s">
        <v>5</v>
      </c>
      <c r="D6" s="24" t="s">
        <v>211</v>
      </c>
      <c r="E6" s="13"/>
      <c r="F6" s="24" t="s">
        <v>6</v>
      </c>
      <c r="H6" s="24" t="s">
        <v>211</v>
      </c>
      <c r="I6" s="13"/>
      <c r="J6" s="24" t="s">
        <v>6</v>
      </c>
    </row>
    <row r="7" spans="1:253" ht="23.1" customHeight="1" x14ac:dyDescent="0.2">
      <c r="B7" s="12"/>
      <c r="D7" s="101" t="s">
        <v>7</v>
      </c>
      <c r="E7" s="13"/>
      <c r="F7" s="101" t="s">
        <v>8</v>
      </c>
      <c r="H7" s="101" t="s">
        <v>7</v>
      </c>
      <c r="I7" s="13"/>
      <c r="J7" s="101" t="s">
        <v>8</v>
      </c>
    </row>
    <row r="8" spans="1:253" ht="23.1" customHeight="1" x14ac:dyDescent="0.2">
      <c r="B8" s="12"/>
      <c r="D8" s="101" t="s">
        <v>9</v>
      </c>
      <c r="E8" s="13"/>
      <c r="F8" s="101"/>
      <c r="H8" s="101" t="s">
        <v>9</v>
      </c>
      <c r="I8" s="13"/>
      <c r="J8" s="101"/>
    </row>
    <row r="9" spans="1:253" ht="23.1" customHeight="1" x14ac:dyDescent="0.2">
      <c r="A9" s="11" t="s">
        <v>10</v>
      </c>
      <c r="B9" s="28"/>
      <c r="C9" s="28"/>
      <c r="D9" s="28"/>
      <c r="E9" s="28"/>
      <c r="F9" s="28"/>
      <c r="G9" s="28"/>
      <c r="H9" s="28"/>
      <c r="I9" s="28"/>
      <c r="J9" s="28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</row>
    <row r="10" spans="1:253" ht="23.1" customHeight="1" x14ac:dyDescent="0.2">
      <c r="A10" s="11" t="s">
        <v>11</v>
      </c>
      <c r="B10" s="28"/>
      <c r="C10" s="28"/>
      <c r="D10" s="28"/>
      <c r="E10" s="28"/>
      <c r="F10" s="28"/>
      <c r="G10" s="28"/>
      <c r="H10" s="28"/>
      <c r="I10" s="28"/>
      <c r="J10" s="28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</row>
    <row r="11" spans="1:253" ht="23.1" customHeight="1" x14ac:dyDescent="0.2">
      <c r="A11" s="8" t="s">
        <v>12</v>
      </c>
      <c r="B11" s="17"/>
      <c r="C11" s="14"/>
      <c r="D11" s="14">
        <v>79236</v>
      </c>
      <c r="E11" s="14"/>
      <c r="F11" s="14">
        <v>249214</v>
      </c>
      <c r="G11" s="14"/>
      <c r="H11" s="14">
        <v>36377</v>
      </c>
      <c r="I11" s="14"/>
      <c r="J11" s="14">
        <v>174639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</row>
    <row r="12" spans="1:253" ht="23.1" customHeight="1" x14ac:dyDescent="0.2">
      <c r="A12" s="8" t="s">
        <v>13</v>
      </c>
      <c r="B12" s="17" t="s">
        <v>14</v>
      </c>
      <c r="C12" s="14"/>
      <c r="D12" s="14">
        <v>120</v>
      </c>
      <c r="E12" s="14"/>
      <c r="F12" s="14">
        <v>5262</v>
      </c>
      <c r="G12" s="14"/>
      <c r="H12" s="14">
        <v>6347</v>
      </c>
      <c r="I12" s="14"/>
      <c r="J12" s="14">
        <v>10832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</row>
    <row r="13" spans="1:253" ht="23.1" customHeight="1" x14ac:dyDescent="0.2">
      <c r="A13" s="8" t="s">
        <v>15</v>
      </c>
      <c r="B13" s="17">
        <v>5</v>
      </c>
      <c r="C13" s="14"/>
      <c r="D13" s="14">
        <v>137274</v>
      </c>
      <c r="E13" s="14"/>
      <c r="F13" s="14">
        <v>247119</v>
      </c>
      <c r="G13" s="14"/>
      <c r="H13" s="14">
        <v>69047</v>
      </c>
      <c r="I13" s="14"/>
      <c r="J13" s="14">
        <v>111272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</row>
    <row r="14" spans="1:253" ht="23.1" customHeight="1" x14ac:dyDescent="0.2">
      <c r="A14" s="8" t="s">
        <v>191</v>
      </c>
      <c r="B14" s="17" t="s">
        <v>216</v>
      </c>
      <c r="C14" s="14"/>
      <c r="D14" s="14">
        <v>37000</v>
      </c>
      <c r="E14" s="14"/>
      <c r="F14" s="14">
        <v>0</v>
      </c>
      <c r="G14" s="14"/>
      <c r="H14" s="14">
        <v>62600</v>
      </c>
      <c r="I14" s="14"/>
      <c r="J14" s="14">
        <v>20288</v>
      </c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</row>
    <row r="15" spans="1:253" ht="23.1" customHeight="1" x14ac:dyDescent="0.2">
      <c r="A15" s="8" t="s">
        <v>16</v>
      </c>
      <c r="B15" s="17"/>
      <c r="C15" s="14"/>
      <c r="D15" s="14">
        <v>17765</v>
      </c>
      <c r="E15" s="14"/>
      <c r="F15" s="14">
        <v>19057</v>
      </c>
      <c r="G15" s="14"/>
      <c r="H15" s="14">
        <v>17765</v>
      </c>
      <c r="I15" s="14"/>
      <c r="J15" s="14">
        <v>19057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</row>
    <row r="16" spans="1:253" ht="23.1" customHeight="1" x14ac:dyDescent="0.2">
      <c r="A16" s="8" t="s">
        <v>17</v>
      </c>
      <c r="B16" s="17"/>
      <c r="C16" s="14"/>
      <c r="D16" s="14">
        <v>0</v>
      </c>
      <c r="E16" s="14"/>
      <c r="F16" s="14">
        <v>6070</v>
      </c>
      <c r="G16" s="14"/>
      <c r="H16" s="14">
        <v>0</v>
      </c>
      <c r="I16" s="14"/>
      <c r="J16" s="14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</row>
    <row r="17" spans="1:253" ht="23.1" customHeight="1" x14ac:dyDescent="0.2">
      <c r="A17" s="8" t="s">
        <v>215</v>
      </c>
      <c r="B17" s="17">
        <v>6</v>
      </c>
      <c r="C17" s="14"/>
      <c r="D17" s="14">
        <v>12750</v>
      </c>
      <c r="E17" s="14"/>
      <c r="F17" s="14">
        <v>0</v>
      </c>
      <c r="G17" s="14"/>
      <c r="H17" s="14">
        <v>0</v>
      </c>
      <c r="I17" s="14"/>
      <c r="J17" s="14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</row>
    <row r="18" spans="1:253" ht="23.1" customHeight="1" x14ac:dyDescent="0.2">
      <c r="A18" s="8" t="s">
        <v>18</v>
      </c>
      <c r="B18" s="17">
        <v>7</v>
      </c>
      <c r="C18" s="14"/>
      <c r="D18" s="14">
        <v>68559</v>
      </c>
      <c r="E18" s="14"/>
      <c r="F18" s="14">
        <v>75982</v>
      </c>
      <c r="G18" s="14"/>
      <c r="H18" s="14">
        <v>65303</v>
      </c>
      <c r="I18" s="14"/>
      <c r="J18" s="93">
        <v>71279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</row>
    <row r="19" spans="1:253" ht="23.1" customHeight="1" x14ac:dyDescent="0.2">
      <c r="A19" s="11" t="s">
        <v>19</v>
      </c>
      <c r="B19" s="17"/>
      <c r="C19" s="14"/>
      <c r="D19" s="30">
        <f>SUM(D11:D18)</f>
        <v>352704</v>
      </c>
      <c r="E19" s="14"/>
      <c r="F19" s="30">
        <f>SUM(F11:F18)</f>
        <v>602704</v>
      </c>
      <c r="G19" s="14"/>
      <c r="H19" s="30">
        <f>SUM(H11:H18)</f>
        <v>257439</v>
      </c>
      <c r="I19" s="14"/>
      <c r="J19" s="30">
        <f>SUM(J11:J18)</f>
        <v>407367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</row>
    <row r="20" spans="1:253" ht="23.1" customHeight="1" x14ac:dyDescent="0.2">
      <c r="A20" s="11" t="s">
        <v>20</v>
      </c>
      <c r="B20" s="17"/>
      <c r="C20" s="14"/>
      <c r="D20" s="14"/>
      <c r="E20" s="14"/>
      <c r="F20" s="14"/>
      <c r="G20" s="14"/>
      <c r="H20" s="14"/>
      <c r="I20" s="14"/>
      <c r="J20" s="14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</row>
    <row r="21" spans="1:253" ht="23.1" customHeight="1" x14ac:dyDescent="0.2">
      <c r="A21" s="8" t="s">
        <v>21</v>
      </c>
      <c r="B21" s="17">
        <v>9</v>
      </c>
      <c r="C21" s="14"/>
      <c r="D21" s="14">
        <v>112483</v>
      </c>
      <c r="E21" s="14"/>
      <c r="F21" s="14">
        <v>111626</v>
      </c>
      <c r="G21" s="14"/>
      <c r="H21" s="14">
        <v>101801</v>
      </c>
      <c r="I21" s="14"/>
      <c r="J21" s="14">
        <v>101620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</row>
    <row r="22" spans="1:253" ht="23.1" customHeight="1" x14ac:dyDescent="0.2">
      <c r="A22" s="8" t="s">
        <v>22</v>
      </c>
      <c r="B22" s="17">
        <v>10</v>
      </c>
      <c r="C22" s="14"/>
      <c r="D22" s="14">
        <v>249350</v>
      </c>
      <c r="E22" s="14"/>
      <c r="F22" s="14">
        <v>250960</v>
      </c>
      <c r="G22" s="14"/>
      <c r="H22" s="14">
        <v>250189</v>
      </c>
      <c r="I22" s="14"/>
      <c r="J22" s="14">
        <v>250189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</row>
    <row r="23" spans="1:253" ht="23.1" customHeight="1" x14ac:dyDescent="0.2">
      <c r="A23" s="8" t="s">
        <v>23</v>
      </c>
      <c r="B23" s="17">
        <v>11</v>
      </c>
      <c r="C23" s="14"/>
      <c r="D23" s="14">
        <v>0</v>
      </c>
      <c r="E23" s="14"/>
      <c r="F23" s="14">
        <v>0</v>
      </c>
      <c r="G23" s="14"/>
      <c r="H23" s="14">
        <v>168519</v>
      </c>
      <c r="I23" s="14"/>
      <c r="J23" s="14">
        <v>126619</v>
      </c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</row>
    <row r="24" spans="1:253" ht="23.1" customHeight="1" x14ac:dyDescent="0.2">
      <c r="A24" s="8" t="s">
        <v>24</v>
      </c>
      <c r="B24" s="17"/>
      <c r="C24" s="14"/>
      <c r="D24" s="14">
        <v>68212</v>
      </c>
      <c r="E24" s="14"/>
      <c r="F24" s="14">
        <v>69233</v>
      </c>
      <c r="G24" s="14"/>
      <c r="H24" s="14">
        <v>68212</v>
      </c>
      <c r="I24" s="14"/>
      <c r="J24" s="14">
        <v>69233</v>
      </c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</row>
    <row r="25" spans="1:253" ht="23.1" customHeight="1" x14ac:dyDescent="0.2">
      <c r="A25" s="8" t="s">
        <v>25</v>
      </c>
      <c r="B25" s="17">
        <v>12</v>
      </c>
      <c r="C25" s="14"/>
      <c r="D25" s="14">
        <v>142310</v>
      </c>
      <c r="E25" s="14"/>
      <c r="F25" s="14">
        <v>177417</v>
      </c>
      <c r="G25" s="14"/>
      <c r="H25" s="14">
        <v>139788</v>
      </c>
      <c r="I25" s="14"/>
      <c r="J25" s="14">
        <v>148741</v>
      </c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</row>
    <row r="26" spans="1:253" ht="23.1" customHeight="1" x14ac:dyDescent="0.2">
      <c r="A26" s="8" t="s">
        <v>26</v>
      </c>
      <c r="B26" s="17"/>
      <c r="C26" s="14"/>
      <c r="D26" s="14">
        <v>89765</v>
      </c>
      <c r="E26" s="14"/>
      <c r="F26" s="14">
        <v>84849</v>
      </c>
      <c r="G26" s="14"/>
      <c r="H26" s="14">
        <v>57731</v>
      </c>
      <c r="I26" s="14"/>
      <c r="J26" s="14">
        <v>48503</v>
      </c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</row>
    <row r="27" spans="1:253" ht="23.1" customHeight="1" x14ac:dyDescent="0.2">
      <c r="A27" s="8" t="s">
        <v>27</v>
      </c>
      <c r="B27" s="17"/>
      <c r="C27" s="14"/>
      <c r="D27" s="14">
        <v>28326</v>
      </c>
      <c r="E27" s="14"/>
      <c r="F27" s="14">
        <v>25791</v>
      </c>
      <c r="G27" s="14"/>
      <c r="H27" s="14">
        <v>5375</v>
      </c>
      <c r="I27" s="14"/>
      <c r="J27" s="14">
        <v>2921</v>
      </c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</row>
    <row r="28" spans="1:253" ht="23.1" customHeight="1" x14ac:dyDescent="0.2">
      <c r="A28" s="8" t="s">
        <v>28</v>
      </c>
      <c r="B28" s="17"/>
      <c r="C28" s="14"/>
      <c r="D28" s="14">
        <v>0</v>
      </c>
      <c r="E28" s="14"/>
      <c r="F28" s="14">
        <v>2253</v>
      </c>
      <c r="G28" s="14"/>
      <c r="H28" s="14">
        <v>0</v>
      </c>
      <c r="I28" s="14"/>
      <c r="J28" s="14">
        <v>0</v>
      </c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</row>
    <row r="29" spans="1:253" ht="23.1" customHeight="1" x14ac:dyDescent="0.2">
      <c r="A29" s="8" t="s">
        <v>192</v>
      </c>
      <c r="B29" s="17"/>
      <c r="C29" s="14"/>
      <c r="D29" s="14"/>
      <c r="E29" s="14"/>
      <c r="F29" s="14"/>
      <c r="G29" s="14"/>
      <c r="H29" s="14"/>
      <c r="I29" s="14"/>
      <c r="J29" s="14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</row>
    <row r="30" spans="1:253" ht="23.1" customHeight="1" x14ac:dyDescent="0.2">
      <c r="A30" s="94" t="s">
        <v>193</v>
      </c>
      <c r="B30" s="17"/>
      <c r="C30" s="14"/>
      <c r="D30" s="8"/>
      <c r="E30" s="8"/>
      <c r="F30" s="8"/>
      <c r="G30" s="8"/>
      <c r="H30" s="8"/>
      <c r="I30" s="14"/>
      <c r="J30" s="14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</row>
    <row r="31" spans="1:253" ht="23.1" customHeight="1" x14ac:dyDescent="0.2">
      <c r="A31" s="94" t="s">
        <v>194</v>
      </c>
      <c r="B31" s="17">
        <v>11</v>
      </c>
      <c r="C31" s="14"/>
      <c r="D31" s="14">
        <v>55229</v>
      </c>
      <c r="E31" s="14"/>
      <c r="F31" s="14">
        <v>0</v>
      </c>
      <c r="G31" s="14"/>
      <c r="H31" s="14">
        <v>0</v>
      </c>
      <c r="I31" s="14"/>
      <c r="J31" s="14">
        <v>0</v>
      </c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</row>
    <row r="32" spans="1:253" ht="23.1" customHeight="1" x14ac:dyDescent="0.2">
      <c r="A32" s="8" t="s">
        <v>29</v>
      </c>
      <c r="B32" s="17"/>
      <c r="C32" s="14"/>
      <c r="D32" s="14">
        <v>8174</v>
      </c>
      <c r="E32" s="14"/>
      <c r="F32" s="14">
        <v>3114</v>
      </c>
      <c r="G32" s="14"/>
      <c r="H32" s="14">
        <v>7026</v>
      </c>
      <c r="I32" s="14"/>
      <c r="J32" s="14">
        <v>3114</v>
      </c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</row>
    <row r="33" spans="1:253" ht="23.1" customHeight="1" x14ac:dyDescent="0.2">
      <c r="A33" s="8" t="s">
        <v>30</v>
      </c>
      <c r="B33" s="17"/>
      <c r="C33" s="14"/>
      <c r="D33" s="14">
        <v>26484</v>
      </c>
      <c r="E33" s="14"/>
      <c r="F33" s="14">
        <v>7234</v>
      </c>
      <c r="G33" s="14"/>
      <c r="H33" s="14">
        <v>26092</v>
      </c>
      <c r="I33" s="14"/>
      <c r="J33" s="14">
        <v>5961</v>
      </c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</row>
    <row r="34" spans="1:253" ht="23.1" customHeight="1" x14ac:dyDescent="0.2">
      <c r="A34" s="8" t="s">
        <v>31</v>
      </c>
      <c r="B34" s="17">
        <v>13</v>
      </c>
      <c r="C34" s="14"/>
      <c r="D34" s="16">
        <v>2497</v>
      </c>
      <c r="E34" s="14"/>
      <c r="F34" s="16">
        <f>22035-1</f>
        <v>22034</v>
      </c>
      <c r="G34" s="14"/>
      <c r="H34" s="16">
        <v>2278</v>
      </c>
      <c r="I34" s="14"/>
      <c r="J34" s="16">
        <v>21618</v>
      </c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</row>
    <row r="35" spans="1:253" ht="23.1" customHeight="1" x14ac:dyDescent="0.2">
      <c r="A35" s="11" t="s">
        <v>32</v>
      </c>
      <c r="B35" s="17"/>
      <c r="C35" s="14"/>
      <c r="D35" s="14">
        <f>SUM(D21:D34)</f>
        <v>782830</v>
      </c>
      <c r="E35" s="14"/>
      <c r="F35" s="14">
        <f>SUM(F21:F34)</f>
        <v>754511</v>
      </c>
      <c r="G35" s="14"/>
      <c r="H35" s="14">
        <f>SUM(H21:H34)</f>
        <v>827011</v>
      </c>
      <c r="I35" s="14"/>
      <c r="J35" s="14">
        <f>SUM(J21:J34)</f>
        <v>778519</v>
      </c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</row>
    <row r="36" spans="1:253" ht="23.1" customHeight="1" thickBot="1" x14ac:dyDescent="0.25">
      <c r="A36" s="11" t="s">
        <v>33</v>
      </c>
      <c r="C36" s="14"/>
      <c r="D36" s="22">
        <f>D35+D19</f>
        <v>1135534</v>
      </c>
      <c r="E36" s="14"/>
      <c r="F36" s="22">
        <f>F35+F19</f>
        <v>1357215</v>
      </c>
      <c r="G36" s="14"/>
      <c r="H36" s="22">
        <f>H35+H19</f>
        <v>1084450</v>
      </c>
      <c r="I36" s="14"/>
      <c r="J36" s="22">
        <f>J35+J19</f>
        <v>1185886</v>
      </c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</row>
    <row r="37" spans="1:253" ht="23.1" customHeight="1" thickTop="1" x14ac:dyDescent="0.2">
      <c r="A37" s="11"/>
      <c r="C37" s="14"/>
      <c r="D37" s="14"/>
      <c r="E37" s="14"/>
      <c r="F37" s="14"/>
      <c r="G37" s="14"/>
      <c r="H37" s="14"/>
      <c r="I37" s="14"/>
      <c r="J37" s="14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</row>
    <row r="38" spans="1:253" ht="23.1" customHeight="1" x14ac:dyDescent="0.2">
      <c r="A38" s="8" t="s">
        <v>34</v>
      </c>
      <c r="B38" s="18"/>
      <c r="H38" s="10"/>
      <c r="J38" s="10"/>
    </row>
    <row r="39" spans="1:253" ht="23.1" customHeight="1" x14ac:dyDescent="0.2">
      <c r="H39" s="8"/>
      <c r="I39" s="8"/>
      <c r="J39" s="8"/>
    </row>
    <row r="40" spans="1:253" ht="23.1" customHeight="1" x14ac:dyDescent="0.2">
      <c r="A40" s="112"/>
      <c r="B40" s="112"/>
      <c r="F40" s="111"/>
      <c r="G40" s="111"/>
      <c r="H40" s="111"/>
      <c r="I40" s="111"/>
      <c r="J40" s="111"/>
    </row>
    <row r="41" spans="1:253" ht="23.1" customHeight="1" x14ac:dyDescent="0.2">
      <c r="A41" s="112"/>
      <c r="B41" s="112"/>
      <c r="F41" s="111"/>
      <c r="G41" s="111"/>
      <c r="H41" s="111"/>
      <c r="I41" s="111"/>
      <c r="J41" s="111"/>
    </row>
    <row r="42" spans="1:253" ht="21.6" customHeight="1" x14ac:dyDescent="0.2">
      <c r="A42" s="1" t="s">
        <v>0</v>
      </c>
      <c r="B42" s="6"/>
      <c r="C42" s="7"/>
      <c r="D42" s="7"/>
      <c r="E42" s="7"/>
      <c r="F42" s="7"/>
      <c r="G42" s="7"/>
      <c r="H42" s="7"/>
      <c r="I42" s="7"/>
      <c r="J42" s="7"/>
    </row>
    <row r="43" spans="1:253" ht="21.6" customHeight="1" x14ac:dyDescent="0.2">
      <c r="A43" s="1" t="s">
        <v>35</v>
      </c>
      <c r="B43" s="6"/>
      <c r="C43" s="7"/>
      <c r="D43" s="7"/>
      <c r="E43" s="7"/>
      <c r="F43" s="7"/>
      <c r="G43" s="7"/>
      <c r="H43" s="7"/>
      <c r="I43" s="7"/>
      <c r="J43" s="7"/>
    </row>
    <row r="44" spans="1:253" ht="21.6" customHeight="1" x14ac:dyDescent="0.2">
      <c r="A44" s="1" t="s">
        <v>210</v>
      </c>
      <c r="B44" s="101"/>
      <c r="J44" s="8"/>
    </row>
    <row r="45" spans="1:253" ht="21.6" customHeight="1" x14ac:dyDescent="0.2">
      <c r="A45" s="1"/>
      <c r="B45" s="101"/>
      <c r="J45" s="10" t="s">
        <v>2</v>
      </c>
    </row>
    <row r="46" spans="1:253" s="11" customFormat="1" ht="21.6" customHeight="1" x14ac:dyDescent="0.2">
      <c r="B46" s="20"/>
      <c r="C46" s="21"/>
      <c r="D46" s="113" t="s">
        <v>3</v>
      </c>
      <c r="E46" s="113"/>
      <c r="F46" s="113"/>
      <c r="G46" s="21"/>
      <c r="H46" s="113" t="s">
        <v>4</v>
      </c>
      <c r="I46" s="113"/>
      <c r="J46" s="113"/>
    </row>
    <row r="47" spans="1:253" ht="21.6" customHeight="1" x14ac:dyDescent="0.2">
      <c r="B47" s="23" t="s">
        <v>5</v>
      </c>
      <c r="D47" s="24" t="s">
        <v>211</v>
      </c>
      <c r="E47" s="13"/>
      <c r="F47" s="24" t="s">
        <v>6</v>
      </c>
      <c r="H47" s="24" t="s">
        <v>211</v>
      </c>
      <c r="I47" s="13"/>
      <c r="J47" s="24" t="s">
        <v>6</v>
      </c>
    </row>
    <row r="48" spans="1:253" ht="21.6" customHeight="1" x14ac:dyDescent="0.2">
      <c r="B48" s="12"/>
      <c r="D48" s="101" t="s">
        <v>7</v>
      </c>
      <c r="E48" s="13"/>
      <c r="F48" s="101" t="s">
        <v>8</v>
      </c>
      <c r="H48" s="101" t="s">
        <v>7</v>
      </c>
      <c r="I48" s="13"/>
      <c r="J48" s="101" t="s">
        <v>8</v>
      </c>
    </row>
    <row r="49" spans="1:253" ht="21.6" customHeight="1" x14ac:dyDescent="0.2">
      <c r="B49" s="12"/>
      <c r="D49" s="101" t="s">
        <v>9</v>
      </c>
      <c r="E49" s="13"/>
      <c r="F49" s="101"/>
      <c r="H49" s="101" t="s">
        <v>9</v>
      </c>
      <c r="I49" s="13"/>
      <c r="J49" s="101"/>
    </row>
    <row r="50" spans="1:253" s="11" customFormat="1" ht="21.75" customHeight="1" x14ac:dyDescent="0.2">
      <c r="A50" s="11" t="s">
        <v>36</v>
      </c>
      <c r="B50" s="31"/>
      <c r="C50" s="28"/>
      <c r="D50" s="28"/>
      <c r="E50" s="28"/>
      <c r="F50" s="28"/>
      <c r="G50" s="28"/>
      <c r="H50" s="31"/>
      <c r="I50" s="32"/>
      <c r="J50" s="31"/>
    </row>
    <row r="51" spans="1:253" ht="23.1" customHeight="1" x14ac:dyDescent="0.2">
      <c r="A51" s="11" t="s">
        <v>37</v>
      </c>
      <c r="B51" s="33"/>
      <c r="C51" s="28"/>
      <c r="D51" s="28"/>
      <c r="E51" s="28"/>
      <c r="F51" s="28"/>
      <c r="G51" s="28"/>
      <c r="H51" s="28"/>
      <c r="I51" s="28"/>
      <c r="J51" s="28"/>
    </row>
    <row r="52" spans="1:253" ht="21.6" customHeight="1" x14ac:dyDescent="0.2">
      <c r="A52" s="8" t="s">
        <v>38</v>
      </c>
      <c r="B52" s="17">
        <v>14</v>
      </c>
      <c r="C52" s="15"/>
      <c r="D52" s="15">
        <v>248862</v>
      </c>
      <c r="E52" s="15"/>
      <c r="F52" s="15">
        <v>294859</v>
      </c>
      <c r="G52" s="15"/>
      <c r="H52" s="15">
        <v>232707</v>
      </c>
      <c r="I52" s="15"/>
      <c r="J52" s="15">
        <v>266172</v>
      </c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</row>
    <row r="53" spans="1:253" ht="21.6" customHeight="1" x14ac:dyDescent="0.2">
      <c r="A53" s="8" t="s">
        <v>39</v>
      </c>
      <c r="B53" s="17">
        <v>3</v>
      </c>
      <c r="C53" s="5"/>
      <c r="D53" s="5">
        <v>434</v>
      </c>
      <c r="E53" s="5"/>
      <c r="F53" s="5">
        <v>152</v>
      </c>
      <c r="G53" s="5"/>
      <c r="H53" s="5">
        <v>1064</v>
      </c>
      <c r="I53" s="5"/>
      <c r="J53" s="5">
        <v>3288</v>
      </c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</row>
    <row r="54" spans="1:253" ht="21.6" customHeight="1" x14ac:dyDescent="0.2">
      <c r="A54" s="8" t="s">
        <v>40</v>
      </c>
      <c r="B54" s="17"/>
      <c r="C54" s="5"/>
      <c r="D54" s="5">
        <v>97647</v>
      </c>
      <c r="E54" s="5"/>
      <c r="F54" s="5">
        <v>137223</v>
      </c>
      <c r="G54" s="5"/>
      <c r="H54" s="5">
        <v>41745</v>
      </c>
      <c r="I54" s="5"/>
      <c r="J54" s="5">
        <v>56841</v>
      </c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</row>
    <row r="55" spans="1:253" ht="21.6" customHeight="1" x14ac:dyDescent="0.2">
      <c r="A55" s="8" t="s">
        <v>41</v>
      </c>
      <c r="B55" s="17">
        <v>15</v>
      </c>
      <c r="C55" s="5"/>
      <c r="D55" s="5">
        <v>35465</v>
      </c>
      <c r="E55" s="5"/>
      <c r="F55" s="5">
        <v>28318</v>
      </c>
      <c r="G55" s="5"/>
      <c r="H55" s="5">
        <v>35465</v>
      </c>
      <c r="I55" s="5">
        <v>28318</v>
      </c>
      <c r="J55" s="5">
        <v>28318</v>
      </c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</row>
    <row r="56" spans="1:253" ht="21.6" customHeight="1" x14ac:dyDescent="0.2">
      <c r="A56" s="8" t="s">
        <v>42</v>
      </c>
      <c r="B56" s="17"/>
      <c r="C56" s="5"/>
      <c r="D56" s="5">
        <v>26742</v>
      </c>
      <c r="E56" s="5"/>
      <c r="F56" s="5">
        <v>23904</v>
      </c>
      <c r="G56" s="5"/>
      <c r="H56" s="5">
        <v>12585</v>
      </c>
      <c r="I56" s="5"/>
      <c r="J56" s="5">
        <v>11351</v>
      </c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</row>
    <row r="57" spans="1:253" ht="21.6" customHeight="1" x14ac:dyDescent="0.2">
      <c r="A57" s="8" t="s">
        <v>43</v>
      </c>
      <c r="B57" s="17"/>
      <c r="C57" s="5"/>
      <c r="D57" s="5">
        <v>8338</v>
      </c>
      <c r="E57" s="5"/>
      <c r="F57" s="5">
        <v>9444</v>
      </c>
      <c r="G57" s="5"/>
      <c r="H57" s="14">
        <v>4760</v>
      </c>
      <c r="I57" s="14"/>
      <c r="J57" s="14">
        <v>5180</v>
      </c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</row>
    <row r="58" spans="1:253" ht="21.6" customHeight="1" x14ac:dyDescent="0.2">
      <c r="A58" s="11" t="s">
        <v>44</v>
      </c>
      <c r="B58" s="17"/>
      <c r="C58" s="5"/>
      <c r="D58" s="34">
        <f>SUM(D52:D57)</f>
        <v>417488</v>
      </c>
      <c r="E58" s="5"/>
      <c r="F58" s="34">
        <f>SUM(F52:F57)</f>
        <v>493900</v>
      </c>
      <c r="G58" s="5"/>
      <c r="H58" s="34">
        <f>SUM(H52:H57)</f>
        <v>328326</v>
      </c>
      <c r="I58" s="5"/>
      <c r="J58" s="34">
        <f>SUM(J52:J57)</f>
        <v>371150</v>
      </c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</row>
    <row r="59" spans="1:253" ht="21.6" customHeight="1" x14ac:dyDescent="0.2">
      <c r="A59" s="11" t="s">
        <v>45</v>
      </c>
      <c r="B59" s="17"/>
      <c r="C59" s="5"/>
      <c r="D59" s="5"/>
      <c r="E59" s="5"/>
      <c r="F59" s="5"/>
      <c r="G59" s="5"/>
      <c r="H59" s="5"/>
      <c r="I59" s="5"/>
      <c r="J59" s="5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</row>
    <row r="60" spans="1:253" ht="21.6" customHeight="1" x14ac:dyDescent="0.2">
      <c r="A60" s="8" t="s">
        <v>46</v>
      </c>
      <c r="B60" s="17">
        <v>15</v>
      </c>
      <c r="C60" s="5"/>
      <c r="D60" s="14">
        <v>78778</v>
      </c>
      <c r="E60" s="5"/>
      <c r="F60" s="14">
        <v>107209</v>
      </c>
      <c r="G60" s="5"/>
      <c r="H60" s="14">
        <v>78778</v>
      </c>
      <c r="I60" s="14"/>
      <c r="J60" s="14">
        <v>107209</v>
      </c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</row>
    <row r="61" spans="1:253" ht="21.6" customHeight="1" x14ac:dyDescent="0.2">
      <c r="A61" s="8" t="s">
        <v>47</v>
      </c>
      <c r="B61" s="17">
        <v>3</v>
      </c>
      <c r="C61" s="5"/>
      <c r="D61" s="14">
        <v>0</v>
      </c>
      <c r="E61" s="5"/>
      <c r="F61" s="14">
        <v>10000</v>
      </c>
      <c r="G61" s="5"/>
      <c r="H61" s="14">
        <v>0</v>
      </c>
      <c r="I61" s="14"/>
      <c r="J61" s="14">
        <v>0</v>
      </c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</row>
    <row r="62" spans="1:253" ht="21.6" customHeight="1" x14ac:dyDescent="0.2">
      <c r="A62" s="8" t="s">
        <v>48</v>
      </c>
      <c r="B62" s="17"/>
      <c r="C62" s="5"/>
      <c r="D62" s="14">
        <v>48092</v>
      </c>
      <c r="E62" s="5"/>
      <c r="F62" s="14">
        <v>53439</v>
      </c>
      <c r="G62" s="5"/>
      <c r="H62" s="14">
        <v>29365</v>
      </c>
      <c r="I62" s="14"/>
      <c r="J62" s="14">
        <v>29184</v>
      </c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</row>
    <row r="63" spans="1:253" ht="21.6" customHeight="1" x14ac:dyDescent="0.2">
      <c r="A63" s="8" t="s">
        <v>49</v>
      </c>
      <c r="B63" s="17"/>
      <c r="C63" s="5"/>
      <c r="D63" s="5">
        <v>393</v>
      </c>
      <c r="E63" s="5"/>
      <c r="F63" s="5">
        <v>374</v>
      </c>
      <c r="G63" s="5"/>
      <c r="H63" s="14">
        <v>0</v>
      </c>
      <c r="I63" s="14"/>
      <c r="J63" s="14">
        <v>0</v>
      </c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</row>
    <row r="64" spans="1:253" ht="21.6" customHeight="1" x14ac:dyDescent="0.2">
      <c r="A64" s="8" t="s">
        <v>257</v>
      </c>
      <c r="B64" s="17" t="s">
        <v>241</v>
      </c>
      <c r="C64" s="5"/>
      <c r="D64" s="5">
        <v>54797</v>
      </c>
      <c r="E64" s="5"/>
      <c r="F64" s="14">
        <v>0</v>
      </c>
      <c r="G64" s="5"/>
      <c r="H64" s="5">
        <v>54797</v>
      </c>
      <c r="I64" s="5"/>
      <c r="J64" s="14">
        <v>0</v>
      </c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</row>
    <row r="65" spans="1:253" ht="21.6" customHeight="1" x14ac:dyDescent="0.2">
      <c r="A65" s="8" t="s">
        <v>50</v>
      </c>
      <c r="B65" s="17"/>
      <c r="C65" s="5"/>
      <c r="D65" s="5">
        <v>14191</v>
      </c>
      <c r="E65" s="5"/>
      <c r="F65" s="5">
        <v>14894</v>
      </c>
      <c r="G65" s="5"/>
      <c r="H65" s="14">
        <v>14145</v>
      </c>
      <c r="I65" s="14"/>
      <c r="J65" s="14">
        <v>14357</v>
      </c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</row>
    <row r="66" spans="1:253" ht="21.6" customHeight="1" x14ac:dyDescent="0.2">
      <c r="A66" s="8" t="s">
        <v>51</v>
      </c>
      <c r="B66" s="17"/>
      <c r="C66" s="5"/>
      <c r="D66" s="35">
        <v>6172</v>
      </c>
      <c r="E66" s="5"/>
      <c r="F66" s="35">
        <f>898+1</f>
        <v>899</v>
      </c>
      <c r="G66" s="5"/>
      <c r="H66" s="16">
        <v>6172</v>
      </c>
      <c r="I66" s="14"/>
      <c r="J66" s="16">
        <v>899</v>
      </c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</row>
    <row r="67" spans="1:253" ht="21.6" customHeight="1" x14ac:dyDescent="0.2">
      <c r="A67" s="11" t="s">
        <v>52</v>
      </c>
      <c r="B67" s="17"/>
      <c r="C67" s="5"/>
      <c r="D67" s="5">
        <f>SUM(D60:D66)</f>
        <v>202423</v>
      </c>
      <c r="E67" s="5"/>
      <c r="F67" s="5">
        <f>SUM(F60:F66)</f>
        <v>186815</v>
      </c>
      <c r="G67" s="5"/>
      <c r="H67" s="5">
        <f>SUM(H60:H66)</f>
        <v>183257</v>
      </c>
      <c r="I67" s="5"/>
      <c r="J67" s="5">
        <f>SUM(J60:J66)</f>
        <v>151649</v>
      </c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</row>
    <row r="68" spans="1:253" ht="21.6" customHeight="1" x14ac:dyDescent="0.2">
      <c r="A68" s="11" t="s">
        <v>53</v>
      </c>
      <c r="C68" s="5"/>
      <c r="D68" s="34">
        <f>D67+D58</f>
        <v>619911</v>
      </c>
      <c r="E68" s="5"/>
      <c r="F68" s="34">
        <f>F67+F58</f>
        <v>680715</v>
      </c>
      <c r="G68" s="5"/>
      <c r="H68" s="34">
        <f>H67+H58</f>
        <v>511583</v>
      </c>
      <c r="I68" s="5"/>
      <c r="J68" s="34">
        <f>J67+J58</f>
        <v>522799</v>
      </c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</row>
    <row r="69" spans="1:253" ht="21.6" customHeight="1" x14ac:dyDescent="0.2">
      <c r="A69" s="11"/>
      <c r="C69" s="5"/>
      <c r="D69" s="5"/>
      <c r="E69" s="5"/>
      <c r="F69" s="5"/>
      <c r="G69" s="5"/>
      <c r="H69" s="5"/>
      <c r="I69" s="5"/>
      <c r="J69" s="5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</row>
    <row r="70" spans="1:253" ht="23.1" customHeight="1" x14ac:dyDescent="0.2">
      <c r="A70" s="8" t="s">
        <v>34</v>
      </c>
      <c r="B70" s="18"/>
      <c r="D70" s="8"/>
      <c r="E70" s="8"/>
      <c r="F70" s="8"/>
      <c r="G70" s="8"/>
      <c r="H70" s="8"/>
      <c r="I70" s="8"/>
      <c r="J70" s="8"/>
    </row>
    <row r="71" spans="1:253" ht="23.1" customHeight="1" x14ac:dyDescent="0.2">
      <c r="D71" s="8"/>
      <c r="E71" s="8"/>
      <c r="F71" s="8"/>
      <c r="G71" s="8"/>
      <c r="H71" s="8"/>
      <c r="I71" s="8"/>
      <c r="J71" s="8"/>
    </row>
    <row r="72" spans="1:253" ht="21.6" customHeight="1" x14ac:dyDescent="0.2">
      <c r="A72" s="1" t="s">
        <v>0</v>
      </c>
      <c r="B72" s="6"/>
      <c r="C72" s="7"/>
      <c r="D72" s="7"/>
      <c r="E72" s="7"/>
      <c r="F72" s="7"/>
      <c r="G72" s="7"/>
      <c r="H72" s="7"/>
      <c r="I72" s="7"/>
      <c r="J72" s="7"/>
    </row>
    <row r="73" spans="1:253" ht="21.6" customHeight="1" x14ac:dyDescent="0.2">
      <c r="A73" s="1" t="s">
        <v>35</v>
      </c>
      <c r="B73" s="6"/>
      <c r="C73" s="7"/>
      <c r="D73" s="7"/>
      <c r="E73" s="7"/>
      <c r="F73" s="7"/>
      <c r="G73" s="7"/>
      <c r="H73" s="7"/>
      <c r="I73" s="7"/>
      <c r="J73" s="7"/>
    </row>
    <row r="74" spans="1:253" ht="21.6" customHeight="1" x14ac:dyDescent="0.2">
      <c r="A74" s="1" t="s">
        <v>210</v>
      </c>
      <c r="B74" s="101"/>
      <c r="J74" s="8"/>
    </row>
    <row r="75" spans="1:253" ht="21.6" customHeight="1" x14ac:dyDescent="0.2">
      <c r="A75" s="1"/>
      <c r="B75" s="101"/>
      <c r="J75" s="10" t="s">
        <v>2</v>
      </c>
    </row>
    <row r="76" spans="1:253" s="11" customFormat="1" ht="21.6" customHeight="1" x14ac:dyDescent="0.2">
      <c r="B76" s="20"/>
      <c r="C76" s="21"/>
      <c r="D76" s="113" t="s">
        <v>3</v>
      </c>
      <c r="E76" s="113"/>
      <c r="F76" s="113"/>
      <c r="G76" s="21"/>
      <c r="H76" s="113" t="s">
        <v>4</v>
      </c>
      <c r="I76" s="113"/>
      <c r="J76" s="113"/>
    </row>
    <row r="77" spans="1:253" ht="21.6" customHeight="1" x14ac:dyDescent="0.2">
      <c r="B77" s="23" t="s">
        <v>5</v>
      </c>
      <c r="D77" s="24" t="s">
        <v>211</v>
      </c>
      <c r="E77" s="13"/>
      <c r="F77" s="24" t="s">
        <v>6</v>
      </c>
      <c r="H77" s="24" t="s">
        <v>211</v>
      </c>
      <c r="I77" s="13"/>
      <c r="J77" s="24" t="s">
        <v>6</v>
      </c>
    </row>
    <row r="78" spans="1:253" ht="21.6" customHeight="1" x14ac:dyDescent="0.2">
      <c r="B78" s="12"/>
      <c r="D78" s="101" t="s">
        <v>7</v>
      </c>
      <c r="E78" s="13"/>
      <c r="F78" s="101" t="s">
        <v>8</v>
      </c>
      <c r="H78" s="101" t="s">
        <v>7</v>
      </c>
      <c r="I78" s="13"/>
      <c r="J78" s="101" t="s">
        <v>8</v>
      </c>
    </row>
    <row r="79" spans="1:253" ht="21.6" customHeight="1" x14ac:dyDescent="0.2">
      <c r="B79" s="12"/>
      <c r="D79" s="101" t="s">
        <v>9</v>
      </c>
      <c r="E79" s="13"/>
      <c r="F79" s="101"/>
      <c r="H79" s="101" t="s">
        <v>9</v>
      </c>
      <c r="I79" s="13"/>
      <c r="J79" s="101"/>
    </row>
    <row r="80" spans="1:253" s="11" customFormat="1" ht="21.75" customHeight="1" x14ac:dyDescent="0.2">
      <c r="A80" s="11" t="s">
        <v>54</v>
      </c>
      <c r="B80" s="8"/>
      <c r="C80" s="36"/>
      <c r="D80" s="36"/>
      <c r="E80" s="36"/>
      <c r="F80" s="36"/>
      <c r="G80" s="15"/>
      <c r="H80" s="36"/>
      <c r="I80" s="36"/>
      <c r="J80" s="36"/>
    </row>
    <row r="81" spans="1:253" ht="23.1" customHeight="1" x14ac:dyDescent="0.2">
      <c r="A81" s="8" t="s">
        <v>55</v>
      </c>
      <c r="B81" s="17">
        <v>16</v>
      </c>
      <c r="C81" s="36"/>
      <c r="D81" s="36"/>
      <c r="E81" s="36"/>
      <c r="F81" s="36"/>
      <c r="G81" s="15"/>
      <c r="H81" s="36"/>
      <c r="I81" s="36"/>
      <c r="J81" s="36"/>
    </row>
    <row r="82" spans="1:253" ht="21.6" customHeight="1" x14ac:dyDescent="0.2">
      <c r="A82" s="9" t="s">
        <v>56</v>
      </c>
      <c r="B82" s="17"/>
      <c r="C82" s="36"/>
      <c r="D82" s="36"/>
      <c r="E82" s="36"/>
      <c r="F82" s="36"/>
      <c r="G82" s="15"/>
      <c r="H82" s="36"/>
      <c r="I82" s="36"/>
      <c r="J82" s="36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</row>
    <row r="83" spans="1:253" ht="21.6" customHeight="1" x14ac:dyDescent="0.2">
      <c r="A83" s="9" t="s">
        <v>183</v>
      </c>
      <c r="B83" s="17"/>
      <c r="C83" s="36"/>
      <c r="D83" s="36"/>
      <c r="E83" s="36"/>
      <c r="F83" s="36"/>
      <c r="G83" s="15"/>
      <c r="H83" s="36"/>
      <c r="I83" s="36"/>
      <c r="J83" s="36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</row>
    <row r="84" spans="1:253" ht="21.6" customHeight="1" thickBot="1" x14ac:dyDescent="0.25">
      <c r="A84" s="9" t="s">
        <v>184</v>
      </c>
      <c r="B84" s="17"/>
      <c r="C84" s="36"/>
      <c r="D84" s="37">
        <v>132058</v>
      </c>
      <c r="E84" s="36"/>
      <c r="F84" s="37">
        <v>134668</v>
      </c>
      <c r="G84" s="36"/>
      <c r="H84" s="37">
        <v>132058</v>
      </c>
      <c r="I84" s="36"/>
      <c r="J84" s="37">
        <v>134668</v>
      </c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</row>
    <row r="85" spans="1:253" ht="21.6" customHeight="1" thickTop="1" x14ac:dyDescent="0.2">
      <c r="A85" s="9" t="s">
        <v>57</v>
      </c>
      <c r="B85" s="17"/>
      <c r="C85" s="36"/>
      <c r="D85" s="36"/>
      <c r="E85" s="36"/>
      <c r="F85" s="36"/>
      <c r="G85" s="36"/>
      <c r="H85" s="36"/>
      <c r="I85" s="36"/>
      <c r="J85" s="36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  <c r="IS85" s="29"/>
    </row>
    <row r="86" spans="1:253" ht="21.6" customHeight="1" x14ac:dyDescent="0.2">
      <c r="A86" s="9" t="s">
        <v>58</v>
      </c>
      <c r="C86" s="36"/>
      <c r="D86" s="36">
        <v>132058</v>
      </c>
      <c r="E86" s="36"/>
      <c r="F86" s="36">
        <v>132058</v>
      </c>
      <c r="G86" s="36"/>
      <c r="H86" s="36">
        <v>132058</v>
      </c>
      <c r="I86" s="36"/>
      <c r="J86" s="36">
        <v>132058</v>
      </c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  <c r="IJ86" s="29"/>
      <c r="IK86" s="29"/>
      <c r="IL86" s="29"/>
      <c r="IM86" s="29"/>
      <c r="IN86" s="29"/>
      <c r="IO86" s="29"/>
      <c r="IP86" s="29"/>
      <c r="IQ86" s="29"/>
      <c r="IR86" s="29"/>
      <c r="IS86" s="29"/>
    </row>
    <row r="87" spans="1:253" ht="21.6" customHeight="1" x14ac:dyDescent="0.2">
      <c r="A87" s="9" t="s">
        <v>59</v>
      </c>
      <c r="B87" s="17"/>
      <c r="C87" s="36"/>
      <c r="D87" s="36">
        <v>436860</v>
      </c>
      <c r="E87" s="36"/>
      <c r="F87" s="36">
        <v>436860</v>
      </c>
      <c r="G87" s="36"/>
      <c r="H87" s="14">
        <v>436860</v>
      </c>
      <c r="I87" s="36"/>
      <c r="J87" s="36">
        <v>436860</v>
      </c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</row>
    <row r="88" spans="1:253" ht="21.6" customHeight="1" x14ac:dyDescent="0.2">
      <c r="A88" s="8" t="s">
        <v>60</v>
      </c>
      <c r="B88" s="17"/>
      <c r="C88" s="36"/>
      <c r="D88" s="36"/>
      <c r="E88" s="36"/>
      <c r="F88" s="36"/>
      <c r="G88" s="36"/>
      <c r="H88" s="15"/>
      <c r="I88" s="36"/>
      <c r="J88" s="36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</row>
    <row r="89" spans="1:253" ht="21.6" customHeight="1" x14ac:dyDescent="0.2">
      <c r="A89" s="8" t="s">
        <v>61</v>
      </c>
      <c r="B89" s="17"/>
      <c r="C89" s="36"/>
      <c r="D89" s="36">
        <v>13206</v>
      </c>
      <c r="E89" s="36"/>
      <c r="F89" s="36">
        <v>13206</v>
      </c>
      <c r="G89" s="36"/>
      <c r="H89" s="36">
        <v>13206</v>
      </c>
      <c r="I89" s="36"/>
      <c r="J89" s="36">
        <v>13206</v>
      </c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</row>
    <row r="90" spans="1:253" ht="21.6" customHeight="1" x14ac:dyDescent="0.2">
      <c r="A90" s="8" t="s">
        <v>62</v>
      </c>
      <c r="C90" s="36"/>
      <c r="D90" s="36">
        <v>-75566</v>
      </c>
      <c r="E90" s="36"/>
      <c r="F90" s="36">
        <v>66542</v>
      </c>
      <c r="G90" s="36"/>
      <c r="H90" s="36">
        <v>-9257</v>
      </c>
      <c r="I90" s="36"/>
      <c r="J90" s="36">
        <v>80963</v>
      </c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</row>
    <row r="91" spans="1:253" ht="21.6" customHeight="1" x14ac:dyDescent="0.2">
      <c r="A91" s="8" t="s">
        <v>63</v>
      </c>
      <c r="C91" s="36"/>
      <c r="D91" s="38">
        <v>7692</v>
      </c>
      <c r="E91" s="36"/>
      <c r="F91" s="38">
        <v>5603</v>
      </c>
      <c r="G91" s="36"/>
      <c r="H91" s="16">
        <v>0</v>
      </c>
      <c r="I91" s="36"/>
      <c r="J91" s="16">
        <v>0</v>
      </c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</row>
    <row r="92" spans="1:253" ht="21.6" customHeight="1" x14ac:dyDescent="0.2">
      <c r="A92" s="8" t="s">
        <v>64</v>
      </c>
      <c r="C92" s="36"/>
      <c r="D92" s="36">
        <f>SUM(D86:D91)</f>
        <v>514250</v>
      </c>
      <c r="E92" s="36"/>
      <c r="F92" s="36">
        <f>SUM(F86:F91)</f>
        <v>654269</v>
      </c>
      <c r="G92" s="36"/>
      <c r="H92" s="36">
        <f>SUM(H86:H91)</f>
        <v>572867</v>
      </c>
      <c r="I92" s="36"/>
      <c r="J92" s="36">
        <f>SUM(J86:J91)</f>
        <v>663087</v>
      </c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</row>
    <row r="93" spans="1:253" ht="21.6" customHeight="1" x14ac:dyDescent="0.2">
      <c r="A93" s="8" t="s">
        <v>65</v>
      </c>
      <c r="C93" s="36"/>
      <c r="D93" s="38">
        <v>1373</v>
      </c>
      <c r="E93" s="36"/>
      <c r="F93" s="38">
        <v>22231</v>
      </c>
      <c r="G93" s="36"/>
      <c r="H93" s="16">
        <v>0</v>
      </c>
      <c r="I93" s="36"/>
      <c r="J93" s="16">
        <v>0</v>
      </c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</row>
    <row r="94" spans="1:253" ht="21.6" customHeight="1" x14ac:dyDescent="0.2">
      <c r="A94" s="11" t="s">
        <v>66</v>
      </c>
      <c r="C94" s="36"/>
      <c r="D94" s="38">
        <f>SUM(D92:D93)</f>
        <v>515623</v>
      </c>
      <c r="E94" s="36"/>
      <c r="F94" s="38">
        <f>SUM(F92:F93)</f>
        <v>676500</v>
      </c>
      <c r="G94" s="36"/>
      <c r="H94" s="38">
        <f>SUM(H92:H93)</f>
        <v>572867</v>
      </c>
      <c r="I94" s="36"/>
      <c r="J94" s="38">
        <f>SUM(J92:J93)</f>
        <v>663087</v>
      </c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</row>
    <row r="95" spans="1:253" ht="21.6" customHeight="1" thickBot="1" x14ac:dyDescent="0.25">
      <c r="A95" s="11" t="s">
        <v>67</v>
      </c>
      <c r="B95" s="39"/>
      <c r="C95" s="40"/>
      <c r="D95" s="37">
        <f>D94+D68</f>
        <v>1135534</v>
      </c>
      <c r="E95" s="36"/>
      <c r="F95" s="37">
        <f>SUM(F94,F68)</f>
        <v>1357215</v>
      </c>
      <c r="G95" s="36"/>
      <c r="H95" s="37">
        <f>H94+H68</f>
        <v>1084450</v>
      </c>
      <c r="I95" s="36"/>
      <c r="J95" s="37">
        <f>SUM(J94,J68)</f>
        <v>1185886</v>
      </c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</row>
    <row r="96" spans="1:253" ht="21.6" customHeight="1" thickTop="1" x14ac:dyDescent="0.2">
      <c r="B96" s="39"/>
      <c r="C96" s="40"/>
      <c r="D96" s="36">
        <f>D95-D36</f>
        <v>0</v>
      </c>
      <c r="E96" s="15"/>
      <c r="F96" s="36">
        <f>F95-F36</f>
        <v>0</v>
      </c>
      <c r="G96" s="15"/>
      <c r="H96" s="36">
        <f>H95-H36</f>
        <v>0</v>
      </c>
      <c r="I96" s="15"/>
      <c r="J96" s="36">
        <f>J95-J36</f>
        <v>0</v>
      </c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</row>
    <row r="97" spans="1:253" ht="17.25" customHeight="1" x14ac:dyDescent="0.2">
      <c r="B97" s="39"/>
      <c r="C97" s="40"/>
      <c r="D97" s="36"/>
      <c r="E97" s="15"/>
      <c r="F97" s="36"/>
      <c r="G97" s="15"/>
      <c r="H97" s="36"/>
      <c r="I97" s="15"/>
      <c r="J97" s="36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</row>
    <row r="98" spans="1:253" ht="17.25" customHeight="1" x14ac:dyDescent="0.2">
      <c r="A98" s="8" t="s">
        <v>34</v>
      </c>
      <c r="B98" s="39"/>
      <c r="C98" s="40"/>
      <c r="D98" s="36"/>
      <c r="E98" s="15"/>
      <c r="F98" s="36"/>
      <c r="G98" s="15"/>
      <c r="H98" s="36"/>
      <c r="I98" s="15"/>
      <c r="J98" s="36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</row>
    <row r="99" spans="1:253" ht="17.25" customHeight="1" x14ac:dyDescent="0.2">
      <c r="B99" s="39"/>
      <c r="C99" s="40"/>
      <c r="D99" s="36"/>
      <c r="E99" s="15"/>
      <c r="F99" s="36"/>
      <c r="G99" s="15"/>
      <c r="H99" s="36"/>
      <c r="I99" s="15"/>
      <c r="J99" s="36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</row>
    <row r="100" spans="1:253" ht="17.25" customHeight="1" x14ac:dyDescent="0.2">
      <c r="B100" s="39"/>
      <c r="C100" s="40"/>
      <c r="D100" s="36"/>
      <c r="E100" s="15"/>
      <c r="F100" s="36"/>
      <c r="G100" s="15"/>
      <c r="H100" s="36"/>
      <c r="I100" s="15"/>
      <c r="J100" s="36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</row>
    <row r="101" spans="1:253" ht="17.25" customHeight="1" x14ac:dyDescent="0.2">
      <c r="B101" s="39"/>
      <c r="C101" s="40"/>
      <c r="D101" s="36"/>
      <c r="E101" s="15"/>
      <c r="F101" s="36"/>
      <c r="G101" s="15"/>
      <c r="H101" s="36"/>
      <c r="I101" s="15"/>
      <c r="J101" s="36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</row>
    <row r="102" spans="1:253" ht="21.6" customHeight="1" x14ac:dyDescent="0.2">
      <c r="A102" s="41"/>
      <c r="B102" s="41"/>
      <c r="F102" s="41"/>
      <c r="G102" s="41"/>
      <c r="H102" s="41"/>
      <c r="I102" s="41"/>
      <c r="J102" s="41"/>
    </row>
    <row r="103" spans="1:253" ht="23.1" customHeight="1" x14ac:dyDescent="0.2">
      <c r="A103" s="114" t="s">
        <v>68</v>
      </c>
      <c r="B103" s="114"/>
      <c r="F103" s="111" t="s">
        <v>69</v>
      </c>
      <c r="G103" s="111"/>
      <c r="H103" s="111"/>
      <c r="I103" s="111"/>
      <c r="J103" s="111"/>
    </row>
    <row r="104" spans="1:253" ht="23.1" customHeight="1" x14ac:dyDescent="0.2">
      <c r="A104" s="112" t="s">
        <v>70</v>
      </c>
      <c r="B104" s="112"/>
      <c r="F104" s="111" t="s">
        <v>70</v>
      </c>
      <c r="G104" s="111"/>
      <c r="H104" s="111"/>
      <c r="I104" s="111"/>
      <c r="J104" s="111"/>
    </row>
    <row r="105" spans="1:253" ht="23.1" customHeight="1" x14ac:dyDescent="0.2">
      <c r="B105" s="9"/>
      <c r="H105" s="10"/>
      <c r="J105" s="10"/>
    </row>
    <row r="106" spans="1:253" ht="23.1" customHeight="1" x14ac:dyDescent="0.2">
      <c r="B106" s="9"/>
      <c r="H106" s="10"/>
      <c r="J106" s="10"/>
    </row>
    <row r="107" spans="1:253" ht="23.1" customHeight="1" x14ac:dyDescent="0.2">
      <c r="B107" s="9"/>
      <c r="H107" s="10"/>
      <c r="J107" s="10"/>
    </row>
    <row r="108" spans="1:253" ht="23.1" customHeight="1" x14ac:dyDescent="0.2">
      <c r="B108" s="9"/>
      <c r="H108" s="10"/>
      <c r="J108" s="10"/>
    </row>
    <row r="109" spans="1:253" ht="23.1" customHeight="1" x14ac:dyDescent="0.2">
      <c r="B109" s="9"/>
      <c r="H109" s="10"/>
      <c r="J109" s="10"/>
    </row>
    <row r="110" spans="1:253" ht="23.1" customHeight="1" x14ac:dyDescent="0.2">
      <c r="B110" s="18"/>
      <c r="H110" s="10"/>
      <c r="J110" s="10"/>
    </row>
    <row r="114" spans="1:1" ht="23.1" customHeight="1" x14ac:dyDescent="0.2">
      <c r="A114" s="19"/>
    </row>
  </sheetData>
  <mergeCells count="14">
    <mergeCell ref="D5:F5"/>
    <mergeCell ref="H5:J5"/>
    <mergeCell ref="D46:F46"/>
    <mergeCell ref="H46:J46"/>
    <mergeCell ref="A103:B103"/>
    <mergeCell ref="D76:F76"/>
    <mergeCell ref="H76:J76"/>
    <mergeCell ref="F104:J104"/>
    <mergeCell ref="F103:J103"/>
    <mergeCell ref="A104:B104"/>
    <mergeCell ref="A40:B40"/>
    <mergeCell ref="F40:J40"/>
    <mergeCell ref="A41:B41"/>
    <mergeCell ref="F41:J41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67" firstPageNumber="3" fitToWidth="0" fitToHeight="2" orientation="portrait" useFirstPageNumber="1" r:id="rId1"/>
  <headerFooter alignWithMargins="0"/>
  <rowBreaks count="2" manualBreakCount="2">
    <brk id="41" max="16383" man="1"/>
    <brk id="7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713B-990E-439C-9EB8-726268BB7E52}">
  <dimension ref="A1:K140"/>
  <sheetViews>
    <sheetView showGridLines="0" view="pageBreakPreview" zoomScale="60" zoomScaleNormal="100" workbookViewId="0">
      <selection activeCell="B21" sqref="B21"/>
    </sheetView>
  </sheetViews>
  <sheetFormatPr defaultColWidth="10.7109375" defaultRowHeight="21.75" customHeight="1" x14ac:dyDescent="0.2"/>
  <cols>
    <col min="1" max="1" width="42.85546875" style="8" customWidth="1"/>
    <col min="2" max="2" width="8.42578125" style="8" customWidth="1"/>
    <col min="3" max="3" width="1.140625" style="9" customWidth="1"/>
    <col min="4" max="4" width="16.28515625" style="9" customWidth="1"/>
    <col min="5" max="5" width="1.7109375" style="9" customWidth="1"/>
    <col min="6" max="6" width="15.140625" style="9" customWidth="1"/>
    <col min="7" max="7" width="1.7109375" style="9" customWidth="1"/>
    <col min="8" max="8" width="15.140625" style="9" customWidth="1"/>
    <col min="9" max="9" width="1.7109375" style="9" customWidth="1"/>
    <col min="10" max="10" width="15.140625" style="9" customWidth="1"/>
    <col min="11" max="16384" width="10.7109375" style="8"/>
  </cols>
  <sheetData>
    <row r="1" spans="1:10" ht="21.75" customHeight="1" x14ac:dyDescent="0.2">
      <c r="A1" s="6"/>
      <c r="B1" s="6"/>
      <c r="C1" s="7"/>
      <c r="D1" s="7"/>
      <c r="E1" s="7"/>
      <c r="F1" s="7"/>
      <c r="G1" s="7"/>
      <c r="H1" s="10"/>
      <c r="I1" s="7"/>
      <c r="J1" s="10" t="s">
        <v>71</v>
      </c>
    </row>
    <row r="2" spans="1:10" ht="21.75" customHeight="1" x14ac:dyDescent="0.2">
      <c r="A2" s="1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1.75" customHeight="1" x14ac:dyDescent="0.2">
      <c r="A3" s="1" t="s">
        <v>72</v>
      </c>
      <c r="B3" s="6"/>
      <c r="C3" s="7"/>
      <c r="D3" s="7"/>
      <c r="E3" s="7"/>
      <c r="F3" s="7"/>
      <c r="G3" s="7"/>
      <c r="H3" s="7"/>
      <c r="I3" s="7"/>
      <c r="J3" s="7"/>
    </row>
    <row r="4" spans="1:10" ht="21.75" customHeight="1" x14ac:dyDescent="0.2">
      <c r="A4" s="1" t="s">
        <v>212</v>
      </c>
      <c r="B4" s="6"/>
      <c r="C4" s="7"/>
      <c r="D4" s="7"/>
      <c r="E4" s="7"/>
      <c r="F4" s="7"/>
      <c r="G4" s="7"/>
      <c r="H4" s="7"/>
      <c r="I4" s="7"/>
      <c r="J4" s="7"/>
    </row>
    <row r="5" spans="1:10" ht="23.1" customHeight="1" x14ac:dyDescent="0.2">
      <c r="A5" s="1"/>
      <c r="B5" s="101"/>
      <c r="J5" s="10" t="s">
        <v>2</v>
      </c>
    </row>
    <row r="6" spans="1:10" s="11" customFormat="1" ht="23.1" customHeight="1" x14ac:dyDescent="0.2">
      <c r="B6" s="20"/>
      <c r="C6" s="21"/>
      <c r="D6" s="113" t="s">
        <v>3</v>
      </c>
      <c r="E6" s="113"/>
      <c r="F6" s="113"/>
      <c r="G6" s="21"/>
      <c r="H6" s="113" t="s">
        <v>4</v>
      </c>
      <c r="I6" s="113"/>
      <c r="J6" s="113"/>
    </row>
    <row r="7" spans="1:10" ht="23.1" customHeight="1" x14ac:dyDescent="0.2">
      <c r="B7" s="23" t="s">
        <v>5</v>
      </c>
      <c r="D7" s="24" t="s">
        <v>73</v>
      </c>
      <c r="E7" s="13"/>
      <c r="F7" s="24" t="s">
        <v>74</v>
      </c>
      <c r="H7" s="24" t="s">
        <v>73</v>
      </c>
      <c r="I7" s="13"/>
      <c r="J7" s="24" t="s">
        <v>74</v>
      </c>
    </row>
    <row r="8" spans="1:10" ht="23.1" customHeight="1" x14ac:dyDescent="0.2">
      <c r="A8" s="11" t="s">
        <v>75</v>
      </c>
      <c r="B8" s="101"/>
      <c r="D8" s="44"/>
      <c r="E8" s="13"/>
      <c r="F8" s="44"/>
      <c r="H8" s="44"/>
      <c r="I8" s="13"/>
      <c r="J8" s="44"/>
    </row>
    <row r="9" spans="1:10" ht="21.75" customHeight="1" x14ac:dyDescent="0.2">
      <c r="A9" s="11" t="s">
        <v>76</v>
      </c>
      <c r="B9" s="9"/>
    </row>
    <row r="10" spans="1:10" ht="21.75" customHeight="1" x14ac:dyDescent="0.2">
      <c r="A10" s="8" t="s">
        <v>77</v>
      </c>
      <c r="B10" s="45"/>
      <c r="C10" s="46"/>
      <c r="D10" s="5">
        <v>150984</v>
      </c>
      <c r="E10" s="46"/>
      <c r="F10" s="5">
        <v>411367</v>
      </c>
      <c r="G10" s="47"/>
      <c r="H10" s="47">
        <v>95239</v>
      </c>
      <c r="I10" s="47"/>
      <c r="J10" s="47">
        <v>267681</v>
      </c>
    </row>
    <row r="11" spans="1:10" ht="21.75" customHeight="1" x14ac:dyDescent="0.2">
      <c r="A11" s="8" t="s">
        <v>78</v>
      </c>
      <c r="B11" s="45"/>
      <c r="C11" s="46"/>
      <c r="D11" s="14">
        <v>0</v>
      </c>
      <c r="E11" s="46"/>
      <c r="F11" s="5">
        <v>25053</v>
      </c>
      <c r="G11" s="47"/>
      <c r="H11" s="14">
        <v>0</v>
      </c>
      <c r="I11" s="47"/>
      <c r="J11" s="14">
        <v>0</v>
      </c>
    </row>
    <row r="12" spans="1:10" ht="21.75" customHeight="1" x14ac:dyDescent="0.2">
      <c r="A12" s="8" t="s">
        <v>79</v>
      </c>
      <c r="B12" s="45"/>
      <c r="C12" s="46"/>
      <c r="D12" s="5">
        <v>7443</v>
      </c>
      <c r="E12" s="46"/>
      <c r="F12" s="5">
        <v>10562</v>
      </c>
      <c r="G12" s="47"/>
      <c r="H12" s="14">
        <v>2173</v>
      </c>
      <c r="I12" s="47"/>
      <c r="J12" s="14">
        <v>9742</v>
      </c>
    </row>
    <row r="13" spans="1:10" ht="21.75" customHeight="1" x14ac:dyDescent="0.2">
      <c r="A13" s="11" t="s">
        <v>80</v>
      </c>
      <c r="B13" s="48"/>
      <c r="C13" s="49"/>
      <c r="D13" s="34">
        <f>SUM(D10:D12)</f>
        <v>158427</v>
      </c>
      <c r="E13" s="49"/>
      <c r="F13" s="34">
        <f>SUM(F10:F12)</f>
        <v>446982</v>
      </c>
      <c r="G13" s="47"/>
      <c r="H13" s="50">
        <f>SUM(H10:H12)</f>
        <v>97412</v>
      </c>
      <c r="I13" s="47"/>
      <c r="J13" s="50">
        <f>SUM(J10:J12)</f>
        <v>277423</v>
      </c>
    </row>
    <row r="14" spans="1:10" ht="21.75" customHeight="1" x14ac:dyDescent="0.2">
      <c r="A14" s="11" t="s">
        <v>81</v>
      </c>
      <c r="B14" s="48"/>
      <c r="C14" s="49"/>
      <c r="D14" s="5"/>
      <c r="E14" s="49"/>
      <c r="F14" s="5"/>
      <c r="G14" s="47"/>
      <c r="H14" s="47"/>
      <c r="I14" s="47"/>
      <c r="J14" s="47"/>
    </row>
    <row r="15" spans="1:10" ht="21.75" customHeight="1" x14ac:dyDescent="0.2">
      <c r="A15" s="8" t="s">
        <v>82</v>
      </c>
      <c r="B15" s="45"/>
      <c r="C15" s="46"/>
      <c r="D15" s="5">
        <v>120580</v>
      </c>
      <c r="E15" s="46"/>
      <c r="F15" s="5">
        <v>381307</v>
      </c>
      <c r="G15" s="47"/>
      <c r="H15" s="47">
        <v>67025</v>
      </c>
      <c r="I15" s="47"/>
      <c r="J15" s="47">
        <v>214832</v>
      </c>
    </row>
    <row r="16" spans="1:10" ht="21.75" customHeight="1" x14ac:dyDescent="0.2">
      <c r="A16" s="8" t="s">
        <v>83</v>
      </c>
      <c r="B16" s="45"/>
      <c r="C16" s="46"/>
      <c r="D16" s="14">
        <v>0</v>
      </c>
      <c r="E16" s="46"/>
      <c r="F16" s="5">
        <v>19270</v>
      </c>
      <c r="G16" s="47"/>
      <c r="H16" s="14">
        <v>0</v>
      </c>
      <c r="I16" s="47"/>
      <c r="J16" s="14">
        <v>0</v>
      </c>
    </row>
    <row r="17" spans="1:10" ht="21.75" customHeight="1" x14ac:dyDescent="0.2">
      <c r="A17" s="8" t="s">
        <v>84</v>
      </c>
      <c r="B17" s="45"/>
      <c r="C17" s="46"/>
      <c r="D17" s="5">
        <v>5585</v>
      </c>
      <c r="E17" s="46"/>
      <c r="F17" s="5">
        <v>10741</v>
      </c>
      <c r="G17" s="47"/>
      <c r="H17" s="47">
        <v>5318</v>
      </c>
      <c r="I17" s="47"/>
      <c r="J17" s="47">
        <v>8109</v>
      </c>
    </row>
    <row r="18" spans="1:10" ht="21.75" customHeight="1" x14ac:dyDescent="0.2">
      <c r="A18" s="8" t="s">
        <v>85</v>
      </c>
      <c r="B18" s="45"/>
      <c r="C18" s="46"/>
      <c r="D18" s="5">
        <v>54793</v>
      </c>
      <c r="E18" s="46"/>
      <c r="F18" s="5">
        <v>64021</v>
      </c>
      <c r="G18" s="47"/>
      <c r="H18" s="47">
        <v>34407</v>
      </c>
      <c r="I18" s="47"/>
      <c r="J18" s="47">
        <v>40316</v>
      </c>
    </row>
    <row r="19" spans="1:10" ht="21.75" customHeight="1" x14ac:dyDescent="0.2">
      <c r="A19" s="8" t="s">
        <v>222</v>
      </c>
      <c r="B19" s="45">
        <v>5</v>
      </c>
      <c r="C19" s="46"/>
      <c r="D19" s="5">
        <v>12586</v>
      </c>
      <c r="E19" s="46"/>
      <c r="F19" s="5">
        <v>806</v>
      </c>
      <c r="G19" s="47"/>
      <c r="H19" s="47">
        <v>12260</v>
      </c>
      <c r="I19" s="47"/>
      <c r="J19" s="47">
        <v>416</v>
      </c>
    </row>
    <row r="20" spans="1:10" ht="21.75" customHeight="1" x14ac:dyDescent="0.2">
      <c r="A20" s="94" t="s">
        <v>251</v>
      </c>
      <c r="B20" s="45" t="s">
        <v>256</v>
      </c>
      <c r="C20" s="46"/>
      <c r="D20" s="5">
        <v>35679</v>
      </c>
      <c r="E20" s="46"/>
      <c r="F20" s="14">
        <v>0</v>
      </c>
      <c r="G20" s="47"/>
      <c r="H20" s="47">
        <v>35679</v>
      </c>
      <c r="I20" s="47"/>
      <c r="J20" s="14">
        <v>0</v>
      </c>
    </row>
    <row r="21" spans="1:10" ht="21.75" customHeight="1" x14ac:dyDescent="0.2">
      <c r="A21" s="8" t="s">
        <v>252</v>
      </c>
      <c r="B21" s="45" t="s">
        <v>241</v>
      </c>
      <c r="C21" s="46"/>
      <c r="D21" s="5">
        <v>54797</v>
      </c>
      <c r="E21" s="46"/>
      <c r="F21" s="14">
        <v>0</v>
      </c>
      <c r="G21" s="47"/>
      <c r="H21" s="5">
        <v>54797</v>
      </c>
      <c r="I21" s="5"/>
      <c r="J21" s="14">
        <v>0</v>
      </c>
    </row>
    <row r="22" spans="1:10" ht="21.75" customHeight="1" x14ac:dyDescent="0.2">
      <c r="A22" s="11" t="s">
        <v>86</v>
      </c>
      <c r="B22" s="48"/>
      <c r="C22" s="49"/>
      <c r="D22" s="50">
        <f>SUM(D15:D21)</f>
        <v>284020</v>
      </c>
      <c r="E22" s="49"/>
      <c r="F22" s="50">
        <f>SUM(F15:F21)</f>
        <v>476145</v>
      </c>
      <c r="G22" s="47"/>
      <c r="H22" s="50">
        <f>SUM(H15:H21)</f>
        <v>209486</v>
      </c>
      <c r="I22" s="47"/>
      <c r="J22" s="50">
        <f>SUM(J15:J21)</f>
        <v>263673</v>
      </c>
    </row>
    <row r="23" spans="1:10" ht="21.75" customHeight="1" x14ac:dyDescent="0.2">
      <c r="A23" s="11" t="s">
        <v>185</v>
      </c>
      <c r="B23" s="48"/>
      <c r="C23" s="49"/>
      <c r="D23" s="5">
        <f>SUM(D13-D22)</f>
        <v>-125593</v>
      </c>
      <c r="E23" s="49"/>
      <c r="F23" s="5">
        <f>SUM(F13-F22)</f>
        <v>-29163</v>
      </c>
      <c r="G23" s="47"/>
      <c r="H23" s="47">
        <f>SUM(H13-H22)</f>
        <v>-112074</v>
      </c>
      <c r="I23" s="47"/>
      <c r="J23" s="47">
        <f>SUM(J13-J22)</f>
        <v>13750</v>
      </c>
    </row>
    <row r="24" spans="1:10" ht="21.75" customHeight="1" x14ac:dyDescent="0.2">
      <c r="A24" s="8" t="s">
        <v>195</v>
      </c>
      <c r="B24" s="45">
        <v>10.199999999999999</v>
      </c>
      <c r="C24" s="49"/>
      <c r="D24" s="5">
        <v>3825</v>
      </c>
      <c r="E24" s="49"/>
      <c r="F24" s="5">
        <v>1341</v>
      </c>
      <c r="G24" s="47"/>
      <c r="H24" s="14">
        <v>0</v>
      </c>
      <c r="I24" s="5"/>
      <c r="J24" s="14">
        <v>0</v>
      </c>
    </row>
    <row r="25" spans="1:10" ht="21.75" customHeight="1" x14ac:dyDescent="0.2">
      <c r="A25" s="8" t="s">
        <v>87</v>
      </c>
      <c r="B25" s="48"/>
      <c r="C25" s="51"/>
      <c r="D25" s="5">
        <v>1487</v>
      </c>
      <c r="E25" s="51"/>
      <c r="F25" s="5">
        <v>82</v>
      </c>
      <c r="G25" s="47"/>
      <c r="H25" s="47">
        <v>1614</v>
      </c>
      <c r="I25" s="47"/>
      <c r="J25" s="47">
        <v>194</v>
      </c>
    </row>
    <row r="26" spans="1:10" ht="21.75" customHeight="1" x14ac:dyDescent="0.2">
      <c r="A26" s="8" t="s">
        <v>88</v>
      </c>
      <c r="B26" s="48"/>
      <c r="C26" s="51"/>
      <c r="D26" s="35">
        <v>-5291</v>
      </c>
      <c r="E26" s="51"/>
      <c r="F26" s="35">
        <v>-3648</v>
      </c>
      <c r="G26" s="47"/>
      <c r="H26" s="52">
        <v>-4322</v>
      </c>
      <c r="I26" s="47"/>
      <c r="J26" s="52">
        <v>-2901</v>
      </c>
    </row>
    <row r="27" spans="1:10" ht="21.75" customHeight="1" x14ac:dyDescent="0.2">
      <c r="A27" s="11" t="s">
        <v>186</v>
      </c>
      <c r="B27" s="48"/>
      <c r="C27" s="51"/>
      <c r="D27" s="5">
        <f>SUM(D23:D26)</f>
        <v>-125572</v>
      </c>
      <c r="E27" s="51"/>
      <c r="F27" s="5">
        <f>SUM(F23:F26)</f>
        <v>-31388</v>
      </c>
      <c r="G27" s="47"/>
      <c r="H27" s="5">
        <f>SUM(H23:H26)</f>
        <v>-114782</v>
      </c>
      <c r="I27" s="47"/>
      <c r="J27" s="5">
        <f>SUM(J23:J26)</f>
        <v>11043</v>
      </c>
    </row>
    <row r="28" spans="1:10" ht="21.75" customHeight="1" x14ac:dyDescent="0.2">
      <c r="A28" s="8" t="s">
        <v>231</v>
      </c>
      <c r="B28" s="45">
        <v>17</v>
      </c>
      <c r="C28" s="51"/>
      <c r="D28" s="35">
        <v>21968</v>
      </c>
      <c r="E28" s="51"/>
      <c r="F28" s="35">
        <v>-1664</v>
      </c>
      <c r="G28" s="47"/>
      <c r="H28" s="52">
        <v>21973</v>
      </c>
      <c r="I28" s="47"/>
      <c r="J28" s="52">
        <v>-1408</v>
      </c>
    </row>
    <row r="29" spans="1:10" ht="21.75" customHeight="1" x14ac:dyDescent="0.2">
      <c r="A29" s="1" t="s">
        <v>187</v>
      </c>
      <c r="B29" s="48"/>
      <c r="C29" s="49"/>
      <c r="D29" s="34">
        <f>D27+D28</f>
        <v>-103604</v>
      </c>
      <c r="E29" s="49"/>
      <c r="F29" s="34">
        <f>F27+F28</f>
        <v>-33052</v>
      </c>
      <c r="G29" s="47"/>
      <c r="H29" s="50">
        <f>H27+H28</f>
        <v>-92809</v>
      </c>
      <c r="I29" s="47"/>
      <c r="J29" s="50">
        <f>J27+J28</f>
        <v>9635</v>
      </c>
    </row>
    <row r="30" spans="1:10" ht="21.75" customHeight="1" x14ac:dyDescent="0.2">
      <c r="B30" s="48"/>
      <c r="C30" s="49"/>
      <c r="D30" s="14"/>
      <c r="E30" s="14"/>
      <c r="F30" s="14"/>
      <c r="G30" s="14"/>
      <c r="H30" s="14"/>
      <c r="I30" s="14"/>
      <c r="J30" s="14"/>
    </row>
    <row r="31" spans="1:10" s="15" customFormat="1" ht="21.75" customHeight="1" x14ac:dyDescent="0.2">
      <c r="A31" s="53" t="s">
        <v>90</v>
      </c>
      <c r="B31" s="8"/>
      <c r="C31" s="14"/>
      <c r="D31" s="14"/>
      <c r="E31" s="14"/>
      <c r="F31" s="14"/>
      <c r="G31" s="14"/>
      <c r="H31" s="14"/>
      <c r="I31" s="14"/>
      <c r="J31" s="14"/>
    </row>
    <row r="32" spans="1:10" s="15" customFormat="1" ht="21.75" customHeight="1" x14ac:dyDescent="0.2">
      <c r="A32" s="54" t="s">
        <v>91</v>
      </c>
      <c r="B32" s="8"/>
      <c r="C32" s="14"/>
    </row>
    <row r="33" spans="1:11" s="15" customFormat="1" ht="21.75" customHeight="1" x14ac:dyDescent="0.2">
      <c r="A33" s="54" t="s">
        <v>92</v>
      </c>
      <c r="B33" s="8"/>
      <c r="C33" s="14"/>
    </row>
    <row r="34" spans="1:11" s="15" customFormat="1" ht="21.75" customHeight="1" x14ac:dyDescent="0.2">
      <c r="A34" s="55" t="s">
        <v>93</v>
      </c>
      <c r="B34" s="8"/>
      <c r="C34" s="14"/>
    </row>
    <row r="35" spans="1:11" s="15" customFormat="1" ht="21.75" customHeight="1" x14ac:dyDescent="0.2">
      <c r="A35" s="55" t="s">
        <v>94</v>
      </c>
      <c r="B35" s="8"/>
      <c r="C35" s="56"/>
      <c r="D35" s="16">
        <v>758</v>
      </c>
      <c r="E35" s="14"/>
      <c r="F35" s="16">
        <v>4682</v>
      </c>
      <c r="G35" s="14"/>
      <c r="H35" s="16">
        <v>0</v>
      </c>
      <c r="I35" s="14"/>
      <c r="J35" s="16">
        <v>0</v>
      </c>
    </row>
    <row r="36" spans="1:11" s="15" customFormat="1" ht="21.75" customHeight="1" x14ac:dyDescent="0.2">
      <c r="A36" s="53" t="s">
        <v>95</v>
      </c>
      <c r="B36" s="8"/>
      <c r="C36" s="56"/>
      <c r="D36" s="16">
        <f>SUM(D35:D35)</f>
        <v>758</v>
      </c>
      <c r="E36" s="14"/>
      <c r="F36" s="16">
        <f>SUM(F35:F35)</f>
        <v>4682</v>
      </c>
      <c r="G36" s="14"/>
      <c r="H36" s="16">
        <f>SUM(H35:H35)</f>
        <v>0</v>
      </c>
      <c r="I36" s="14"/>
      <c r="J36" s="16">
        <f>SUM(J35:J35)</f>
        <v>0</v>
      </c>
    </row>
    <row r="37" spans="1:11" s="15" customFormat="1" ht="21.75" customHeight="1" x14ac:dyDescent="0.2">
      <c r="A37" s="53"/>
      <c r="B37" s="8"/>
      <c r="C37" s="56"/>
      <c r="D37" s="14"/>
      <c r="E37" s="14"/>
      <c r="F37" s="14"/>
      <c r="G37" s="14"/>
      <c r="H37" s="14"/>
      <c r="I37" s="14"/>
      <c r="J37" s="14"/>
    </row>
    <row r="38" spans="1:11" s="15" customFormat="1" ht="21.75" customHeight="1" thickBot="1" x14ac:dyDescent="0.25">
      <c r="A38" s="53" t="s">
        <v>96</v>
      </c>
      <c r="B38" s="8"/>
      <c r="C38" s="56"/>
      <c r="D38" s="57">
        <f>D29+D36</f>
        <v>-102846</v>
      </c>
      <c r="E38" s="14"/>
      <c r="F38" s="57">
        <f>F29+F36</f>
        <v>-28370</v>
      </c>
      <c r="G38" s="14"/>
      <c r="H38" s="57">
        <f>H29+H36</f>
        <v>-92809</v>
      </c>
      <c r="I38" s="14"/>
      <c r="J38" s="57">
        <f>J29+J36</f>
        <v>9635</v>
      </c>
    </row>
    <row r="39" spans="1:11" ht="21.75" customHeight="1" thickTop="1" x14ac:dyDescent="0.2">
      <c r="B39" s="17"/>
      <c r="C39" s="15"/>
      <c r="D39" s="14"/>
      <c r="E39" s="14"/>
      <c r="F39" s="14"/>
      <c r="G39" s="14"/>
      <c r="H39" s="14"/>
      <c r="I39" s="47"/>
      <c r="J39" s="14"/>
      <c r="K39" s="14"/>
    </row>
    <row r="40" spans="1:11" ht="21.75" customHeight="1" x14ac:dyDescent="0.2">
      <c r="A40" s="8" t="s">
        <v>34</v>
      </c>
      <c r="B40" s="17"/>
      <c r="C40" s="15"/>
      <c r="D40" s="14"/>
      <c r="E40" s="14"/>
      <c r="F40" s="14"/>
      <c r="G40" s="14"/>
      <c r="H40" s="14"/>
      <c r="I40" s="47"/>
      <c r="J40" s="47"/>
      <c r="K40" s="14"/>
    </row>
    <row r="41" spans="1:11" ht="21.75" customHeight="1" x14ac:dyDescent="0.2">
      <c r="A41" s="6"/>
      <c r="B41" s="6"/>
      <c r="C41" s="7"/>
      <c r="D41" s="100"/>
      <c r="E41" s="100"/>
      <c r="F41" s="100"/>
      <c r="G41" s="100"/>
      <c r="H41" s="10"/>
      <c r="I41" s="100"/>
      <c r="J41" s="10" t="s">
        <v>71</v>
      </c>
    </row>
    <row r="42" spans="1:11" ht="21.75" customHeight="1" x14ac:dyDescent="0.2">
      <c r="A42" s="1" t="s">
        <v>0</v>
      </c>
      <c r="B42" s="6"/>
      <c r="C42" s="7"/>
      <c r="D42" s="100"/>
      <c r="E42" s="100"/>
      <c r="F42" s="100"/>
      <c r="G42" s="100"/>
      <c r="H42" s="100"/>
      <c r="I42" s="100"/>
      <c r="J42" s="100"/>
    </row>
    <row r="43" spans="1:11" ht="21.75" customHeight="1" x14ac:dyDescent="0.2">
      <c r="A43" s="1" t="s">
        <v>97</v>
      </c>
      <c r="B43" s="6"/>
      <c r="C43" s="7"/>
      <c r="D43" s="100"/>
      <c r="E43" s="100"/>
      <c r="F43" s="100"/>
      <c r="G43" s="100"/>
      <c r="H43" s="100"/>
      <c r="I43" s="100"/>
      <c r="J43" s="100"/>
    </row>
    <row r="44" spans="1:11" ht="21.75" customHeight="1" x14ac:dyDescent="0.2">
      <c r="A44" s="1" t="s">
        <v>212</v>
      </c>
      <c r="B44" s="6"/>
      <c r="C44" s="7"/>
      <c r="D44" s="100"/>
      <c r="E44" s="100"/>
      <c r="F44" s="100"/>
      <c r="G44" s="100"/>
      <c r="H44" s="100"/>
      <c r="I44" s="100"/>
      <c r="J44" s="100"/>
    </row>
    <row r="45" spans="1:11" ht="23.1" customHeight="1" x14ac:dyDescent="0.2">
      <c r="A45" s="1"/>
      <c r="B45" s="101"/>
      <c r="J45" s="10" t="s">
        <v>2</v>
      </c>
    </row>
    <row r="46" spans="1:11" s="11" customFormat="1" ht="23.1" customHeight="1" x14ac:dyDescent="0.2">
      <c r="B46" s="20"/>
      <c r="C46" s="21"/>
      <c r="D46" s="113" t="s">
        <v>3</v>
      </c>
      <c r="E46" s="113"/>
      <c r="F46" s="113"/>
      <c r="G46" s="21"/>
      <c r="H46" s="113" t="s">
        <v>4</v>
      </c>
      <c r="I46" s="113"/>
      <c r="J46" s="113"/>
    </row>
    <row r="47" spans="1:11" ht="23.1" customHeight="1" x14ac:dyDescent="0.2">
      <c r="B47" s="23" t="s">
        <v>5</v>
      </c>
      <c r="D47" s="24" t="s">
        <v>73</v>
      </c>
      <c r="E47" s="13"/>
      <c r="F47" s="24" t="s">
        <v>74</v>
      </c>
      <c r="H47" s="24" t="s">
        <v>73</v>
      </c>
      <c r="I47" s="13"/>
      <c r="J47" s="24" t="s">
        <v>74</v>
      </c>
    </row>
    <row r="48" spans="1:11" ht="23.1" customHeight="1" x14ac:dyDescent="0.2">
      <c r="B48" s="12"/>
      <c r="D48" s="13"/>
      <c r="E48" s="13"/>
      <c r="F48" s="13"/>
      <c r="H48" s="13"/>
      <c r="I48" s="13"/>
      <c r="J48" s="13"/>
    </row>
    <row r="49" spans="1:11" ht="21.75" customHeight="1" x14ac:dyDescent="0.2">
      <c r="A49" s="11" t="s">
        <v>188</v>
      </c>
      <c r="C49" s="8"/>
      <c r="D49" s="8"/>
      <c r="E49" s="8"/>
      <c r="F49" s="8"/>
      <c r="G49" s="8"/>
      <c r="H49" s="8"/>
      <c r="I49" s="8"/>
      <c r="J49" s="8"/>
      <c r="K49" s="14"/>
    </row>
    <row r="50" spans="1:11" ht="21.75" customHeight="1" thickBot="1" x14ac:dyDescent="0.25">
      <c r="A50" s="8" t="s">
        <v>98</v>
      </c>
      <c r="C50" s="8"/>
      <c r="D50" s="47">
        <v>-103605</v>
      </c>
      <c r="E50" s="49"/>
      <c r="F50" s="47">
        <v>-33159</v>
      </c>
      <c r="G50" s="47"/>
      <c r="H50" s="58">
        <f>H29</f>
        <v>-92809</v>
      </c>
      <c r="I50" s="47"/>
      <c r="J50" s="58">
        <f>J29</f>
        <v>9635</v>
      </c>
      <c r="K50" s="14"/>
    </row>
    <row r="51" spans="1:11" ht="21.75" customHeight="1" thickTop="1" x14ac:dyDescent="0.2">
      <c r="A51" s="8" t="s">
        <v>99</v>
      </c>
      <c r="C51" s="8"/>
      <c r="D51" s="52">
        <v>1</v>
      </c>
      <c r="E51" s="49"/>
      <c r="F51" s="52">
        <v>107</v>
      </c>
      <c r="G51" s="47"/>
      <c r="H51" s="47"/>
      <c r="I51" s="47"/>
      <c r="J51" s="47"/>
      <c r="K51" s="14"/>
    </row>
    <row r="52" spans="1:11" ht="21.75" customHeight="1" thickBot="1" x14ac:dyDescent="0.25">
      <c r="C52" s="8"/>
      <c r="D52" s="58">
        <f>SUM(D50:D51)</f>
        <v>-103604</v>
      </c>
      <c r="E52" s="49"/>
      <c r="F52" s="58">
        <f>SUM(F50:F51)</f>
        <v>-33052</v>
      </c>
      <c r="G52" s="47"/>
      <c r="H52" s="47"/>
      <c r="I52" s="47"/>
      <c r="J52" s="47"/>
      <c r="K52" s="14"/>
    </row>
    <row r="53" spans="1:11" s="15" customFormat="1" ht="21.75" customHeight="1" thickTop="1" x14ac:dyDescent="0.2">
      <c r="A53" s="53"/>
      <c r="B53" s="8"/>
      <c r="C53" s="56"/>
      <c r="D53" s="47"/>
      <c r="E53" s="49"/>
      <c r="F53" s="47"/>
      <c r="G53" s="47"/>
      <c r="H53" s="47"/>
      <c r="I53" s="47"/>
      <c r="J53" s="47"/>
    </row>
    <row r="54" spans="1:11" s="15" customFormat="1" ht="21.75" customHeight="1" x14ac:dyDescent="0.2">
      <c r="A54" s="53" t="s">
        <v>100</v>
      </c>
      <c r="B54" s="8"/>
      <c r="C54" s="56"/>
      <c r="E54" s="36"/>
      <c r="G54" s="36"/>
      <c r="I54" s="36"/>
    </row>
    <row r="55" spans="1:11" ht="21.75" customHeight="1" thickBot="1" x14ac:dyDescent="0.25">
      <c r="A55" s="8" t="s">
        <v>98</v>
      </c>
      <c r="C55" s="56"/>
      <c r="D55" s="14">
        <v>-102847</v>
      </c>
      <c r="E55" s="14"/>
      <c r="F55" s="14">
        <v>-28477</v>
      </c>
      <c r="G55" s="14"/>
      <c r="H55" s="57">
        <f>H50</f>
        <v>-92809</v>
      </c>
      <c r="I55" s="14"/>
      <c r="J55" s="57">
        <f>J50</f>
        <v>9635</v>
      </c>
      <c r="K55" s="14"/>
    </row>
    <row r="56" spans="1:11" ht="21.75" customHeight="1" thickTop="1" x14ac:dyDescent="0.2">
      <c r="A56" s="8" t="s">
        <v>99</v>
      </c>
      <c r="C56" s="56"/>
      <c r="D56" s="16">
        <v>1</v>
      </c>
      <c r="E56" s="14"/>
      <c r="F56" s="16">
        <v>107</v>
      </c>
      <c r="G56" s="14"/>
      <c r="H56" s="59"/>
      <c r="I56" s="14"/>
      <c r="J56" s="59"/>
      <c r="K56" s="14"/>
    </row>
    <row r="57" spans="1:11" ht="21.75" customHeight="1" thickBot="1" x14ac:dyDescent="0.25">
      <c r="B57" s="17"/>
      <c r="C57" s="15"/>
      <c r="D57" s="22">
        <f>SUM(D55:D56)</f>
        <v>-102846</v>
      </c>
      <c r="E57" s="14"/>
      <c r="F57" s="22">
        <f>SUM(F55:F56)</f>
        <v>-28370</v>
      </c>
      <c r="G57" s="14"/>
      <c r="H57" s="14"/>
      <c r="I57" s="14"/>
      <c r="J57" s="14"/>
      <c r="K57" s="14"/>
    </row>
    <row r="58" spans="1:11" ht="21.75" customHeight="1" thickTop="1" x14ac:dyDescent="0.2">
      <c r="A58" s="60"/>
      <c r="B58" s="18"/>
    </row>
    <row r="59" spans="1:11" ht="21.75" customHeight="1" x14ac:dyDescent="0.2">
      <c r="B59" s="48"/>
      <c r="C59" s="49"/>
      <c r="D59" s="47"/>
      <c r="E59" s="49"/>
      <c r="F59" s="47"/>
      <c r="G59" s="47"/>
      <c r="H59" s="61"/>
      <c r="I59" s="47"/>
      <c r="J59" s="10" t="s">
        <v>101</v>
      </c>
      <c r="K59" s="14"/>
    </row>
    <row r="60" spans="1:11" ht="21.75" customHeight="1" x14ac:dyDescent="0.2">
      <c r="A60" s="11" t="s">
        <v>189</v>
      </c>
      <c r="B60" s="45">
        <v>18</v>
      </c>
      <c r="C60" s="49"/>
      <c r="D60" s="47"/>
      <c r="E60" s="49"/>
      <c r="F60" s="47"/>
      <c r="G60" s="47"/>
      <c r="H60" s="61"/>
      <c r="I60" s="47"/>
      <c r="J60" s="62"/>
      <c r="K60" s="14"/>
    </row>
    <row r="61" spans="1:11" ht="21.75" customHeight="1" x14ac:dyDescent="0.2">
      <c r="A61" s="60" t="s">
        <v>190</v>
      </c>
      <c r="B61" s="45"/>
      <c r="C61" s="49"/>
      <c r="D61" s="49"/>
      <c r="E61" s="49"/>
      <c r="F61" s="49"/>
      <c r="G61" s="49"/>
      <c r="H61" s="49"/>
      <c r="I61" s="49"/>
      <c r="J61" s="49"/>
    </row>
    <row r="62" spans="1:11" ht="21.75" customHeight="1" x14ac:dyDescent="0.2">
      <c r="A62" s="60" t="s">
        <v>232</v>
      </c>
      <c r="B62" s="45"/>
      <c r="C62" s="49"/>
      <c r="D62" s="49"/>
      <c r="E62" s="49"/>
      <c r="F62" s="49"/>
      <c r="G62" s="49"/>
      <c r="H62" s="49"/>
      <c r="I62" s="49"/>
      <c r="J62" s="49"/>
    </row>
    <row r="63" spans="1:11" ht="21.75" customHeight="1" thickBot="1" x14ac:dyDescent="0.25">
      <c r="A63" s="60" t="s">
        <v>233</v>
      </c>
      <c r="B63" s="48"/>
      <c r="C63" s="49"/>
      <c r="D63" s="63">
        <v>-0.19600000000000001</v>
      </c>
      <c r="E63" s="64"/>
      <c r="F63" s="63">
        <v>-6.3E-2</v>
      </c>
      <c r="G63" s="47"/>
      <c r="H63" s="63">
        <v>-0.17599999999999999</v>
      </c>
      <c r="I63" s="65"/>
      <c r="J63" s="63">
        <v>1.7999999999999999E-2</v>
      </c>
    </row>
    <row r="64" spans="1:11" ht="21.75" customHeight="1" thickTop="1" x14ac:dyDescent="0.2">
      <c r="A64" s="60"/>
      <c r="B64" s="48"/>
      <c r="C64" s="49"/>
      <c r="D64" s="66"/>
      <c r="E64" s="64"/>
      <c r="F64" s="66"/>
      <c r="G64" s="47"/>
      <c r="H64" s="66"/>
      <c r="I64" s="65"/>
      <c r="J64" s="66"/>
    </row>
    <row r="65" spans="1:10" s="15" customFormat="1" ht="21.75" customHeight="1" x14ac:dyDescent="0.2">
      <c r="A65" s="8" t="s">
        <v>34</v>
      </c>
      <c r="C65" s="44"/>
      <c r="E65" s="44"/>
      <c r="G65" s="36"/>
      <c r="I65" s="36"/>
    </row>
    <row r="66" spans="1:10" ht="21.75" customHeight="1" x14ac:dyDescent="0.2">
      <c r="A66" s="6"/>
      <c r="B66" s="6"/>
      <c r="C66" s="7"/>
      <c r="D66" s="7"/>
      <c r="E66" s="7"/>
      <c r="F66" s="7"/>
      <c r="G66" s="7"/>
      <c r="H66" s="10"/>
      <c r="I66" s="7"/>
      <c r="J66" s="10" t="s">
        <v>71</v>
      </c>
    </row>
    <row r="67" spans="1:10" ht="21.75" customHeight="1" x14ac:dyDescent="0.2">
      <c r="A67" s="1" t="s">
        <v>0</v>
      </c>
      <c r="B67" s="6"/>
      <c r="C67" s="7"/>
      <c r="D67" s="7"/>
      <c r="E67" s="7"/>
      <c r="F67" s="7"/>
      <c r="G67" s="7"/>
      <c r="H67" s="7"/>
      <c r="I67" s="7"/>
      <c r="J67" s="7"/>
    </row>
    <row r="68" spans="1:10" ht="21.75" customHeight="1" x14ac:dyDescent="0.2">
      <c r="A68" s="1" t="s">
        <v>72</v>
      </c>
      <c r="B68" s="6"/>
      <c r="C68" s="7"/>
      <c r="D68" s="7"/>
      <c r="E68" s="7"/>
      <c r="F68" s="7"/>
      <c r="G68" s="7"/>
      <c r="H68" s="7"/>
      <c r="I68" s="7"/>
      <c r="J68" s="7"/>
    </row>
    <row r="69" spans="1:10" ht="21.75" customHeight="1" x14ac:dyDescent="0.2">
      <c r="A69" s="1" t="s">
        <v>213</v>
      </c>
      <c r="B69" s="6"/>
      <c r="C69" s="7"/>
      <c r="D69" s="7"/>
      <c r="E69" s="7"/>
      <c r="F69" s="7"/>
      <c r="G69" s="7"/>
      <c r="H69" s="7"/>
      <c r="I69" s="7"/>
      <c r="J69" s="7"/>
    </row>
    <row r="70" spans="1:10" ht="23.1" customHeight="1" x14ac:dyDescent="0.2">
      <c r="A70" s="1"/>
      <c r="B70" s="101"/>
      <c r="J70" s="10" t="s">
        <v>2</v>
      </c>
    </row>
    <row r="71" spans="1:10" s="11" customFormat="1" ht="23.1" customHeight="1" x14ac:dyDescent="0.2">
      <c r="B71" s="20"/>
      <c r="C71" s="21"/>
      <c r="D71" s="113" t="s">
        <v>3</v>
      </c>
      <c r="E71" s="113"/>
      <c r="F71" s="113"/>
      <c r="G71" s="21"/>
      <c r="H71" s="113" t="s">
        <v>4</v>
      </c>
      <c r="I71" s="113"/>
      <c r="J71" s="113"/>
    </row>
    <row r="72" spans="1:10" ht="23.1" customHeight="1" x14ac:dyDescent="0.2">
      <c r="B72" s="23" t="s">
        <v>5</v>
      </c>
      <c r="D72" s="24" t="s">
        <v>73</v>
      </c>
      <c r="E72" s="13"/>
      <c r="F72" s="24" t="s">
        <v>74</v>
      </c>
      <c r="H72" s="24" t="s">
        <v>73</v>
      </c>
      <c r="I72" s="13"/>
      <c r="J72" s="24" t="s">
        <v>74</v>
      </c>
    </row>
    <row r="73" spans="1:10" ht="23.1" customHeight="1" x14ac:dyDescent="0.2">
      <c r="A73" s="11" t="s">
        <v>75</v>
      </c>
      <c r="B73" s="101"/>
      <c r="D73" s="44"/>
      <c r="E73" s="13"/>
      <c r="F73" s="44"/>
      <c r="H73" s="44"/>
      <c r="I73" s="13"/>
      <c r="J73" s="44"/>
    </row>
    <row r="74" spans="1:10" ht="21.75" customHeight="1" x14ac:dyDescent="0.2">
      <c r="A74" s="11" t="s">
        <v>76</v>
      </c>
      <c r="B74" s="9"/>
    </row>
    <row r="75" spans="1:10" ht="21.75" customHeight="1" x14ac:dyDescent="0.2">
      <c r="A75" s="8" t="s">
        <v>77</v>
      </c>
      <c r="B75" s="45"/>
      <c r="C75" s="46"/>
      <c r="D75" s="5">
        <v>493658</v>
      </c>
      <c r="E75" s="105"/>
      <c r="F75" s="5">
        <v>1503908</v>
      </c>
      <c r="G75" s="5"/>
      <c r="H75" s="5">
        <v>337958</v>
      </c>
      <c r="I75" s="47"/>
      <c r="J75" s="47">
        <v>927701</v>
      </c>
    </row>
    <row r="76" spans="1:10" ht="21.75" customHeight="1" x14ac:dyDescent="0.2">
      <c r="A76" s="8" t="s">
        <v>78</v>
      </c>
      <c r="B76" s="45"/>
      <c r="C76" s="46"/>
      <c r="D76" s="5">
        <v>45028</v>
      </c>
      <c r="E76" s="105"/>
      <c r="F76" s="5">
        <v>75364</v>
      </c>
      <c r="G76" s="5"/>
      <c r="H76" s="106">
        <v>0</v>
      </c>
      <c r="I76" s="67"/>
      <c r="J76" s="67">
        <v>0</v>
      </c>
    </row>
    <row r="77" spans="1:10" ht="21.75" customHeight="1" x14ac:dyDescent="0.2">
      <c r="A77" s="8" t="s">
        <v>224</v>
      </c>
      <c r="B77" s="45">
        <v>11</v>
      </c>
      <c r="C77" s="46"/>
      <c r="D77" s="5">
        <v>19847</v>
      </c>
      <c r="E77" s="105"/>
      <c r="F77" s="106">
        <v>0</v>
      </c>
      <c r="G77" s="5"/>
      <c r="H77" s="106">
        <v>21112</v>
      </c>
      <c r="I77" s="67"/>
      <c r="J77" s="67">
        <v>0</v>
      </c>
    </row>
    <row r="78" spans="1:10" ht="21.75" customHeight="1" x14ac:dyDescent="0.2">
      <c r="A78" s="8" t="s">
        <v>79</v>
      </c>
      <c r="B78" s="45"/>
      <c r="C78" s="46"/>
      <c r="D78" s="5">
        <v>17994</v>
      </c>
      <c r="E78" s="105"/>
      <c r="F78" s="5">
        <v>29043</v>
      </c>
      <c r="G78" s="5"/>
      <c r="H78" s="14">
        <v>15902</v>
      </c>
      <c r="I78" s="67"/>
      <c r="J78" s="67">
        <v>32520</v>
      </c>
    </row>
    <row r="79" spans="1:10" ht="21.75" customHeight="1" x14ac:dyDescent="0.2">
      <c r="A79" s="11" t="s">
        <v>80</v>
      </c>
      <c r="B79" s="48"/>
      <c r="C79" s="49"/>
      <c r="D79" s="34">
        <f>SUM(D75:D78)</f>
        <v>576527</v>
      </c>
      <c r="E79" s="49"/>
      <c r="F79" s="34">
        <f>SUM(F75:F78)</f>
        <v>1608315</v>
      </c>
      <c r="G79" s="47"/>
      <c r="H79" s="50">
        <f>SUM(H75:H78)</f>
        <v>374972</v>
      </c>
      <c r="I79" s="47"/>
      <c r="J79" s="50">
        <f>SUM(J75:J78)</f>
        <v>960221</v>
      </c>
    </row>
    <row r="80" spans="1:10" ht="21.75" customHeight="1" x14ac:dyDescent="0.2">
      <c r="A80" s="11" t="s">
        <v>81</v>
      </c>
      <c r="B80" s="48"/>
      <c r="C80" s="49"/>
      <c r="D80" s="5"/>
      <c r="E80" s="49"/>
      <c r="F80" s="5"/>
      <c r="G80" s="47"/>
      <c r="H80" s="47"/>
      <c r="I80" s="47"/>
      <c r="J80" s="47"/>
    </row>
    <row r="81" spans="1:10" ht="21.75" customHeight="1" x14ac:dyDescent="0.2">
      <c r="A81" s="8" t="s">
        <v>82</v>
      </c>
      <c r="B81" s="45"/>
      <c r="C81" s="46"/>
      <c r="D81" s="5">
        <v>390178</v>
      </c>
      <c r="E81" s="105"/>
      <c r="F81" s="5">
        <v>1328524</v>
      </c>
      <c r="G81" s="5"/>
      <c r="H81" s="5">
        <v>242797</v>
      </c>
      <c r="I81" s="47"/>
      <c r="J81" s="47">
        <v>766927</v>
      </c>
    </row>
    <row r="82" spans="1:10" ht="21.75" customHeight="1" x14ac:dyDescent="0.2">
      <c r="A82" s="8" t="s">
        <v>83</v>
      </c>
      <c r="B82" s="45"/>
      <c r="C82" s="46"/>
      <c r="D82" s="5">
        <v>35928</v>
      </c>
      <c r="E82" s="105"/>
      <c r="F82" s="5">
        <v>57994</v>
      </c>
      <c r="G82" s="5"/>
      <c r="H82" s="106">
        <v>0</v>
      </c>
      <c r="I82" s="67"/>
      <c r="J82" s="67">
        <v>0</v>
      </c>
    </row>
    <row r="83" spans="1:10" ht="21.75" customHeight="1" x14ac:dyDescent="0.2">
      <c r="A83" s="8" t="s">
        <v>84</v>
      </c>
      <c r="B83" s="45"/>
      <c r="C83" s="46"/>
      <c r="D83" s="5">
        <v>22691</v>
      </c>
      <c r="E83" s="105"/>
      <c r="F83" s="5">
        <v>33072</v>
      </c>
      <c r="G83" s="5"/>
      <c r="H83" s="14">
        <v>17665</v>
      </c>
      <c r="I83" s="47"/>
      <c r="J83" s="47">
        <v>24390</v>
      </c>
    </row>
    <row r="84" spans="1:10" ht="21.75" customHeight="1" x14ac:dyDescent="0.2">
      <c r="A84" s="8" t="s">
        <v>85</v>
      </c>
      <c r="B84" s="45"/>
      <c r="C84" s="46"/>
      <c r="D84" s="5">
        <v>174741</v>
      </c>
      <c r="E84" s="105"/>
      <c r="F84" s="5">
        <v>176387</v>
      </c>
      <c r="G84" s="5"/>
      <c r="H84" s="14">
        <v>113745</v>
      </c>
      <c r="I84" s="47"/>
      <c r="J84" s="47">
        <v>117041</v>
      </c>
    </row>
    <row r="85" spans="1:10" ht="21.75" customHeight="1" x14ac:dyDescent="0.2">
      <c r="A85" s="8" t="s">
        <v>222</v>
      </c>
      <c r="B85" s="45">
        <v>5</v>
      </c>
      <c r="C85" s="46"/>
      <c r="D85" s="5">
        <v>12586</v>
      </c>
      <c r="E85" s="105"/>
      <c r="F85" s="5">
        <v>1047</v>
      </c>
      <c r="G85" s="5"/>
      <c r="H85" s="14">
        <v>12260</v>
      </c>
      <c r="I85" s="47"/>
      <c r="J85" s="47">
        <v>416</v>
      </c>
    </row>
    <row r="86" spans="1:10" ht="21.75" customHeight="1" x14ac:dyDescent="0.2">
      <c r="A86" s="8" t="s">
        <v>253</v>
      </c>
      <c r="B86" s="45" t="s">
        <v>217</v>
      </c>
      <c r="C86" s="46"/>
      <c r="D86" s="5">
        <v>35679</v>
      </c>
      <c r="E86" s="105"/>
      <c r="F86" s="5">
        <v>-2113</v>
      </c>
      <c r="G86" s="5"/>
      <c r="H86" s="14">
        <v>35679</v>
      </c>
      <c r="I86" s="47"/>
      <c r="J86" s="47">
        <v>-2113</v>
      </c>
    </row>
    <row r="87" spans="1:10" ht="21.75" customHeight="1" x14ac:dyDescent="0.2">
      <c r="A87" s="8" t="s">
        <v>252</v>
      </c>
      <c r="B87" s="45" t="s">
        <v>241</v>
      </c>
      <c r="C87" s="46"/>
      <c r="D87" s="5">
        <v>54797</v>
      </c>
      <c r="E87" s="105"/>
      <c r="F87" s="106">
        <v>0</v>
      </c>
      <c r="G87" s="5"/>
      <c r="H87" s="5">
        <v>54797</v>
      </c>
      <c r="I87" s="47"/>
      <c r="J87" s="106">
        <v>0</v>
      </c>
    </row>
    <row r="88" spans="1:10" ht="21.75" customHeight="1" x14ac:dyDescent="0.2">
      <c r="A88" s="11" t="s">
        <v>86</v>
      </c>
      <c r="B88" s="48"/>
      <c r="C88" s="49"/>
      <c r="D88" s="34">
        <f>SUM(D81:D87)</f>
        <v>726600</v>
      </c>
      <c r="E88" s="49"/>
      <c r="F88" s="34">
        <f>SUM(F81:F87)</f>
        <v>1594911</v>
      </c>
      <c r="G88" s="47"/>
      <c r="H88" s="50">
        <f>SUM(H81:H87)</f>
        <v>476943</v>
      </c>
      <c r="I88" s="47"/>
      <c r="J88" s="50">
        <f>SUM(J81:J87)</f>
        <v>906661</v>
      </c>
    </row>
    <row r="89" spans="1:10" ht="21.75" customHeight="1" x14ac:dyDescent="0.2">
      <c r="A89" s="11" t="s">
        <v>185</v>
      </c>
      <c r="B89" s="48"/>
      <c r="C89" s="49"/>
      <c r="D89" s="5">
        <f>SUM(D79-D88)</f>
        <v>-150073</v>
      </c>
      <c r="E89" s="49"/>
      <c r="F89" s="5">
        <f>SUM(F79-F88)</f>
        <v>13404</v>
      </c>
      <c r="G89" s="47"/>
      <c r="H89" s="47">
        <f>SUM(H79-H88)</f>
        <v>-101971</v>
      </c>
      <c r="I89" s="47"/>
      <c r="J89" s="47">
        <f>SUM(J79-J88)</f>
        <v>53560</v>
      </c>
    </row>
    <row r="90" spans="1:10" ht="21.75" customHeight="1" x14ac:dyDescent="0.2">
      <c r="A90" s="8" t="s">
        <v>195</v>
      </c>
      <c r="B90" s="45">
        <v>10.199999999999999</v>
      </c>
      <c r="C90" s="49"/>
      <c r="D90" s="5">
        <v>640</v>
      </c>
      <c r="E90" s="15"/>
      <c r="F90" s="5">
        <v>5002</v>
      </c>
      <c r="G90" s="5"/>
      <c r="H90" s="106">
        <v>0</v>
      </c>
      <c r="I90" s="47"/>
      <c r="J90" s="67">
        <v>0</v>
      </c>
    </row>
    <row r="91" spans="1:10" ht="21.75" customHeight="1" x14ac:dyDescent="0.2">
      <c r="A91" s="8" t="s">
        <v>87</v>
      </c>
      <c r="B91" s="48"/>
      <c r="C91" s="51"/>
      <c r="D91" s="5">
        <v>2919</v>
      </c>
      <c r="E91" s="107"/>
      <c r="F91" s="5">
        <v>1364</v>
      </c>
      <c r="G91" s="5"/>
      <c r="H91" s="14">
        <v>3651</v>
      </c>
      <c r="I91" s="47"/>
      <c r="J91" s="47">
        <v>1909</v>
      </c>
    </row>
    <row r="92" spans="1:10" ht="21.75" customHeight="1" x14ac:dyDescent="0.2">
      <c r="A92" s="8" t="s">
        <v>88</v>
      </c>
      <c r="B92" s="48"/>
      <c r="C92" s="51"/>
      <c r="D92" s="35">
        <v>-15126</v>
      </c>
      <c r="E92" s="107"/>
      <c r="F92" s="35">
        <v>-9334</v>
      </c>
      <c r="G92" s="5"/>
      <c r="H92" s="35">
        <v>-12031</v>
      </c>
      <c r="I92" s="47"/>
      <c r="J92" s="52">
        <v>-8023</v>
      </c>
    </row>
    <row r="93" spans="1:10" ht="21.75" customHeight="1" x14ac:dyDescent="0.2">
      <c r="A93" s="11" t="s">
        <v>186</v>
      </c>
      <c r="B93" s="48"/>
      <c r="C93" s="51"/>
      <c r="D93" s="5">
        <f>SUM(D89:D92)</f>
        <v>-161640</v>
      </c>
      <c r="E93" s="51"/>
      <c r="F93" s="5">
        <f>SUM(F89:F92)</f>
        <v>10436</v>
      </c>
      <c r="G93" s="47"/>
      <c r="H93" s="5">
        <f>SUM(H89:H92)</f>
        <v>-110351</v>
      </c>
      <c r="I93" s="47"/>
      <c r="J93" s="5">
        <f>SUM(J89:J92)</f>
        <v>47446</v>
      </c>
    </row>
    <row r="94" spans="1:10" ht="21.75" customHeight="1" x14ac:dyDescent="0.2">
      <c r="A94" s="8" t="s">
        <v>231</v>
      </c>
      <c r="B94" s="45">
        <v>17</v>
      </c>
      <c r="C94" s="51"/>
      <c r="D94" s="35">
        <v>19870</v>
      </c>
      <c r="E94" s="107"/>
      <c r="F94" s="35">
        <v>-9332</v>
      </c>
      <c r="G94" s="5"/>
      <c r="H94" s="35">
        <v>20131</v>
      </c>
      <c r="I94" s="47"/>
      <c r="J94" s="52">
        <v>-8190</v>
      </c>
    </row>
    <row r="95" spans="1:10" ht="21.75" customHeight="1" x14ac:dyDescent="0.2">
      <c r="A95" s="1" t="s">
        <v>187</v>
      </c>
      <c r="B95" s="48"/>
      <c r="C95" s="49"/>
      <c r="D95" s="34">
        <f>D93+D94</f>
        <v>-141770</v>
      </c>
      <c r="E95" s="49"/>
      <c r="F95" s="34">
        <f>F93+F94</f>
        <v>1104</v>
      </c>
      <c r="G95" s="47"/>
      <c r="H95" s="50">
        <f>H93+H94</f>
        <v>-90220</v>
      </c>
      <c r="I95" s="47"/>
      <c r="J95" s="50">
        <f>J93+J94</f>
        <v>39256</v>
      </c>
    </row>
    <row r="96" spans="1:10" ht="21.75" customHeight="1" x14ac:dyDescent="0.2">
      <c r="B96" s="48"/>
      <c r="C96" s="49"/>
      <c r="D96" s="14"/>
      <c r="E96" s="14"/>
      <c r="F96" s="14"/>
      <c r="G96" s="14"/>
      <c r="H96" s="14"/>
      <c r="I96" s="14"/>
      <c r="J96" s="14"/>
    </row>
    <row r="97" spans="1:11" s="15" customFormat="1" ht="21.75" customHeight="1" x14ac:dyDescent="0.2">
      <c r="A97" s="53" t="s">
        <v>90</v>
      </c>
      <c r="B97" s="8"/>
      <c r="C97" s="14"/>
      <c r="D97" s="14"/>
      <c r="E97" s="14"/>
      <c r="F97" s="14"/>
      <c r="G97" s="14"/>
      <c r="H97" s="14"/>
      <c r="I97" s="14"/>
      <c r="J97" s="14"/>
    </row>
    <row r="98" spans="1:11" s="15" customFormat="1" ht="21.75" customHeight="1" x14ac:dyDescent="0.2">
      <c r="A98" s="54" t="s">
        <v>91</v>
      </c>
      <c r="B98" s="8"/>
      <c r="C98" s="14"/>
    </row>
    <row r="99" spans="1:11" s="15" customFormat="1" ht="21.75" customHeight="1" x14ac:dyDescent="0.2">
      <c r="A99" s="54" t="s">
        <v>92</v>
      </c>
      <c r="B99" s="8"/>
      <c r="C99" s="14"/>
    </row>
    <row r="100" spans="1:11" s="15" customFormat="1" ht="21.75" customHeight="1" x14ac:dyDescent="0.2">
      <c r="A100" s="55" t="s">
        <v>93</v>
      </c>
      <c r="B100" s="8"/>
      <c r="C100" s="14"/>
    </row>
    <row r="101" spans="1:11" s="15" customFormat="1" ht="21.75" customHeight="1" x14ac:dyDescent="0.2">
      <c r="A101" s="55" t="s">
        <v>94</v>
      </c>
      <c r="B101" s="8"/>
      <c r="C101" s="56"/>
      <c r="D101" s="16">
        <v>2089</v>
      </c>
      <c r="E101" s="14"/>
      <c r="F101" s="16">
        <v>10665</v>
      </c>
      <c r="G101" s="14"/>
      <c r="H101" s="16">
        <v>0</v>
      </c>
      <c r="I101" s="14"/>
      <c r="J101" s="16">
        <v>0</v>
      </c>
    </row>
    <row r="102" spans="1:11" s="15" customFormat="1" ht="21.75" customHeight="1" x14ac:dyDescent="0.2">
      <c r="A102" s="53" t="s">
        <v>95</v>
      </c>
      <c r="B102" s="8"/>
      <c r="C102" s="56"/>
      <c r="D102" s="16">
        <f>SUM(D101:D101)</f>
        <v>2089</v>
      </c>
      <c r="E102" s="14"/>
      <c r="F102" s="16">
        <f>SUM(F101:F101)</f>
        <v>10665</v>
      </c>
      <c r="G102" s="14"/>
      <c r="H102" s="16">
        <f>SUM(H101:H101)</f>
        <v>0</v>
      </c>
      <c r="I102" s="14"/>
      <c r="J102" s="16">
        <f>SUM(J101:J101)</f>
        <v>0</v>
      </c>
    </row>
    <row r="103" spans="1:11" s="15" customFormat="1" ht="21.75" customHeight="1" x14ac:dyDescent="0.2">
      <c r="A103" s="53"/>
      <c r="B103" s="8"/>
      <c r="C103" s="56"/>
      <c r="D103" s="14"/>
      <c r="E103" s="14"/>
      <c r="F103" s="14"/>
      <c r="G103" s="14"/>
      <c r="H103" s="14"/>
      <c r="I103" s="14"/>
      <c r="J103" s="14"/>
    </row>
    <row r="104" spans="1:11" s="15" customFormat="1" ht="21.75" customHeight="1" thickBot="1" x14ac:dyDescent="0.25">
      <c r="A104" s="53" t="s">
        <v>96</v>
      </c>
      <c r="B104" s="8"/>
      <c r="C104" s="56"/>
      <c r="D104" s="57">
        <f>D95+D102</f>
        <v>-139681</v>
      </c>
      <c r="E104" s="14"/>
      <c r="F104" s="57">
        <f>F95+F102</f>
        <v>11769</v>
      </c>
      <c r="G104" s="14"/>
      <c r="H104" s="57">
        <f>H95+H102</f>
        <v>-90220</v>
      </c>
      <c r="I104" s="14"/>
      <c r="J104" s="57">
        <f>J95+J102</f>
        <v>39256</v>
      </c>
    </row>
    <row r="105" spans="1:11" s="15" customFormat="1" ht="21.75" customHeight="1" thickTop="1" x14ac:dyDescent="0.2">
      <c r="A105" s="53"/>
      <c r="B105" s="8"/>
      <c r="C105" s="56"/>
      <c r="D105" s="14"/>
      <c r="E105" s="14"/>
      <c r="F105" s="14"/>
      <c r="G105" s="14"/>
      <c r="H105" s="14"/>
      <c r="I105" s="14"/>
      <c r="J105" s="14"/>
    </row>
    <row r="106" spans="1:11" ht="21.75" customHeight="1" x14ac:dyDescent="0.2">
      <c r="A106" s="8" t="s">
        <v>34</v>
      </c>
      <c r="B106" s="17"/>
      <c r="C106" s="15"/>
      <c r="D106" s="14"/>
      <c r="E106" s="14"/>
      <c r="F106" s="14"/>
      <c r="G106" s="14"/>
      <c r="H106" s="14"/>
      <c r="I106" s="47"/>
      <c r="J106" s="47"/>
      <c r="K106" s="14"/>
    </row>
    <row r="107" spans="1:11" ht="21.75" customHeight="1" x14ac:dyDescent="0.2">
      <c r="A107" s="6"/>
      <c r="B107" s="6"/>
      <c r="C107" s="7"/>
      <c r="D107" s="7"/>
      <c r="E107" s="7"/>
      <c r="F107" s="7"/>
      <c r="G107" s="7"/>
      <c r="H107" s="10"/>
      <c r="I107" s="7"/>
      <c r="J107" s="10" t="s">
        <v>71</v>
      </c>
    </row>
    <row r="108" spans="1:11" ht="21.75" customHeight="1" x14ac:dyDescent="0.2">
      <c r="A108" s="1" t="s">
        <v>0</v>
      </c>
      <c r="B108" s="6"/>
      <c r="C108" s="7"/>
      <c r="D108" s="7"/>
      <c r="E108" s="7"/>
      <c r="F108" s="7"/>
      <c r="G108" s="7"/>
      <c r="H108" s="7"/>
      <c r="I108" s="7"/>
      <c r="J108" s="7"/>
    </row>
    <row r="109" spans="1:11" ht="21.75" customHeight="1" x14ac:dyDescent="0.2">
      <c r="A109" s="1" t="s">
        <v>97</v>
      </c>
      <c r="B109" s="6"/>
      <c r="C109" s="7"/>
      <c r="D109" s="7"/>
      <c r="E109" s="7"/>
      <c r="F109" s="7"/>
      <c r="G109" s="7"/>
      <c r="H109" s="7"/>
      <c r="I109" s="7"/>
      <c r="J109" s="7"/>
    </row>
    <row r="110" spans="1:11" ht="21.75" customHeight="1" x14ac:dyDescent="0.2">
      <c r="A110" s="1" t="s">
        <v>213</v>
      </c>
      <c r="B110" s="6"/>
      <c r="C110" s="7"/>
      <c r="D110" s="7"/>
      <c r="E110" s="7"/>
      <c r="F110" s="7"/>
      <c r="G110" s="7"/>
      <c r="H110" s="7"/>
      <c r="I110" s="7"/>
      <c r="J110" s="7"/>
    </row>
    <row r="111" spans="1:11" ht="23.1" customHeight="1" x14ac:dyDescent="0.2">
      <c r="A111" s="1"/>
      <c r="B111" s="101"/>
      <c r="J111" s="10" t="s">
        <v>2</v>
      </c>
    </row>
    <row r="112" spans="1:11" s="11" customFormat="1" ht="23.1" customHeight="1" x14ac:dyDescent="0.2">
      <c r="B112" s="20"/>
      <c r="C112" s="21"/>
      <c r="D112" s="113" t="s">
        <v>3</v>
      </c>
      <c r="E112" s="113"/>
      <c r="F112" s="113"/>
      <c r="G112" s="21"/>
      <c r="H112" s="113" t="s">
        <v>4</v>
      </c>
      <c r="I112" s="113"/>
      <c r="J112" s="113"/>
    </row>
    <row r="113" spans="1:11" ht="23.1" customHeight="1" x14ac:dyDescent="0.2">
      <c r="B113" s="23" t="s">
        <v>5</v>
      </c>
      <c r="D113" s="24" t="s">
        <v>73</v>
      </c>
      <c r="E113" s="13"/>
      <c r="F113" s="24" t="s">
        <v>74</v>
      </c>
      <c r="H113" s="24" t="s">
        <v>73</v>
      </c>
      <c r="I113" s="13"/>
      <c r="J113" s="24" t="s">
        <v>74</v>
      </c>
    </row>
    <row r="114" spans="1:11" ht="23.1" customHeight="1" x14ac:dyDescent="0.2">
      <c r="B114" s="12"/>
      <c r="D114" s="13"/>
      <c r="E114" s="13"/>
      <c r="F114" s="13"/>
      <c r="H114" s="13"/>
      <c r="I114" s="13"/>
      <c r="J114" s="13"/>
    </row>
    <row r="115" spans="1:11" ht="21.75" customHeight="1" x14ac:dyDescent="0.2">
      <c r="A115" s="11" t="s">
        <v>188</v>
      </c>
      <c r="C115" s="8"/>
      <c r="D115" s="8"/>
      <c r="E115" s="8"/>
      <c r="F115" s="8"/>
      <c r="G115" s="8"/>
      <c r="H115" s="8"/>
      <c r="I115" s="8"/>
      <c r="J115" s="8"/>
      <c r="K115" s="14"/>
    </row>
    <row r="116" spans="1:11" ht="21.75" customHeight="1" thickBot="1" x14ac:dyDescent="0.25">
      <c r="A116" s="8" t="s">
        <v>98</v>
      </c>
      <c r="C116" s="8"/>
      <c r="D116" s="5">
        <v>-142108</v>
      </c>
      <c r="E116" s="49"/>
      <c r="F116" s="5">
        <v>585</v>
      </c>
      <c r="G116" s="47"/>
      <c r="H116" s="58">
        <f>H95</f>
        <v>-90220</v>
      </c>
      <c r="I116" s="47"/>
      <c r="J116" s="58">
        <f>J95</f>
        <v>39256</v>
      </c>
      <c r="K116" s="14"/>
    </row>
    <row r="117" spans="1:11" ht="21.75" customHeight="1" thickTop="1" x14ac:dyDescent="0.2">
      <c r="A117" s="8" t="s">
        <v>99</v>
      </c>
      <c r="C117" s="8"/>
      <c r="D117" s="35">
        <v>338</v>
      </c>
      <c r="E117" s="49"/>
      <c r="F117" s="35">
        <v>519</v>
      </c>
      <c r="G117" s="47"/>
      <c r="H117" s="47"/>
      <c r="I117" s="47"/>
      <c r="J117" s="47"/>
      <c r="K117" s="14"/>
    </row>
    <row r="118" spans="1:11" s="15" customFormat="1" ht="21.75" customHeight="1" thickBot="1" x14ac:dyDescent="0.25">
      <c r="A118" s="53"/>
      <c r="B118" s="8"/>
      <c r="C118" s="56"/>
      <c r="D118" s="68">
        <f>SUM(D116:D117)</f>
        <v>-141770</v>
      </c>
      <c r="E118" s="49"/>
      <c r="F118" s="68">
        <f>SUM(F116:F117)</f>
        <v>1104</v>
      </c>
      <c r="G118" s="47"/>
      <c r="H118" s="47"/>
      <c r="I118" s="47"/>
      <c r="J118" s="47"/>
    </row>
    <row r="119" spans="1:11" s="15" customFormat="1" ht="21.75" customHeight="1" thickTop="1" x14ac:dyDescent="0.2">
      <c r="A119" s="53" t="s">
        <v>100</v>
      </c>
      <c r="B119" s="8"/>
      <c r="C119" s="56"/>
      <c r="D119" s="5"/>
      <c r="E119" s="49"/>
      <c r="F119" s="5"/>
      <c r="G119" s="47"/>
      <c r="H119" s="47"/>
      <c r="I119" s="47"/>
      <c r="J119" s="47"/>
    </row>
    <row r="120" spans="1:11" ht="21.75" customHeight="1" thickBot="1" x14ac:dyDescent="0.25">
      <c r="A120" s="8" t="s">
        <v>98</v>
      </c>
      <c r="C120" s="56"/>
      <c r="D120" s="14">
        <v>-140019</v>
      </c>
      <c r="E120" s="14"/>
      <c r="F120" s="14">
        <v>11250</v>
      </c>
      <c r="G120" s="14"/>
      <c r="H120" s="57">
        <f>H116</f>
        <v>-90220</v>
      </c>
      <c r="I120" s="14"/>
      <c r="J120" s="57">
        <f>J116</f>
        <v>39256</v>
      </c>
      <c r="K120" s="14"/>
    </row>
    <row r="121" spans="1:11" ht="21.75" customHeight="1" thickTop="1" x14ac:dyDescent="0.2">
      <c r="A121" s="8" t="s">
        <v>99</v>
      </c>
      <c r="C121" s="56"/>
      <c r="D121" s="16">
        <v>338</v>
      </c>
      <c r="E121" s="14"/>
      <c r="F121" s="16">
        <v>519</v>
      </c>
      <c r="G121" s="14"/>
      <c r="H121" s="59"/>
      <c r="I121" s="14"/>
      <c r="J121" s="59"/>
      <c r="K121" s="14"/>
    </row>
    <row r="122" spans="1:11" ht="21.75" customHeight="1" thickBot="1" x14ac:dyDescent="0.25">
      <c r="B122" s="17"/>
      <c r="C122" s="15"/>
      <c r="D122" s="22">
        <f>SUM(D120:D121)</f>
        <v>-139681</v>
      </c>
      <c r="E122" s="14"/>
      <c r="F122" s="22">
        <f>SUM(F120:F121)</f>
        <v>11769</v>
      </c>
      <c r="G122" s="14"/>
      <c r="H122" s="14"/>
      <c r="I122" s="14"/>
      <c r="J122" s="14"/>
      <c r="K122" s="14"/>
    </row>
    <row r="123" spans="1:11" ht="21.75" customHeight="1" thickTop="1" x14ac:dyDescent="0.2">
      <c r="A123" s="60"/>
      <c r="B123" s="18"/>
      <c r="D123" s="8"/>
      <c r="E123" s="8"/>
      <c r="F123" s="8"/>
      <c r="G123" s="8"/>
      <c r="H123" s="8"/>
      <c r="I123" s="8"/>
      <c r="J123" s="8"/>
    </row>
    <row r="124" spans="1:11" ht="21.75" customHeight="1" x14ac:dyDescent="0.2">
      <c r="B124" s="48"/>
      <c r="C124" s="49"/>
      <c r="D124" s="47"/>
      <c r="E124" s="49"/>
      <c r="F124" s="47"/>
      <c r="G124" s="47"/>
      <c r="H124" s="61"/>
      <c r="I124" s="47"/>
      <c r="J124" s="10" t="s">
        <v>101</v>
      </c>
      <c r="K124" s="14"/>
    </row>
    <row r="125" spans="1:11" ht="21.75" customHeight="1" x14ac:dyDescent="0.2">
      <c r="A125" s="11" t="s">
        <v>189</v>
      </c>
      <c r="B125" s="45">
        <v>18</v>
      </c>
      <c r="C125" s="49"/>
      <c r="D125" s="47"/>
      <c r="E125" s="49"/>
      <c r="F125" s="47"/>
      <c r="G125" s="47"/>
      <c r="H125" s="61"/>
      <c r="I125" s="47"/>
      <c r="J125" s="62"/>
      <c r="K125" s="14"/>
    </row>
    <row r="126" spans="1:11" ht="21.75" customHeight="1" x14ac:dyDescent="0.2">
      <c r="A126" s="60" t="s">
        <v>190</v>
      </c>
      <c r="B126" s="45"/>
      <c r="C126" s="49"/>
      <c r="D126" s="49"/>
      <c r="E126" s="49"/>
      <c r="F126" s="49"/>
      <c r="G126" s="49"/>
      <c r="H126" s="49"/>
      <c r="I126" s="49"/>
      <c r="J126" s="49"/>
    </row>
    <row r="127" spans="1:11" ht="21.75" customHeight="1" x14ac:dyDescent="0.2">
      <c r="A127" s="60" t="s">
        <v>234</v>
      </c>
      <c r="B127" s="45"/>
      <c r="C127" s="49"/>
      <c r="D127" s="49"/>
      <c r="E127" s="49"/>
      <c r="F127" s="49"/>
      <c r="G127" s="49"/>
      <c r="H127" s="49"/>
      <c r="I127" s="49"/>
      <c r="J127" s="49"/>
    </row>
    <row r="128" spans="1:11" ht="21.75" customHeight="1" thickBot="1" x14ac:dyDescent="0.25">
      <c r="A128" s="60" t="s">
        <v>233</v>
      </c>
      <c r="B128" s="48"/>
      <c r="C128" s="49"/>
      <c r="D128" s="102">
        <v>-0.26900000000000002</v>
      </c>
      <c r="E128" s="64"/>
      <c r="F128" s="102">
        <v>1E-3</v>
      </c>
      <c r="G128" s="70"/>
      <c r="H128" s="69">
        <v>-0.17100000000000001</v>
      </c>
      <c r="I128" s="70"/>
      <c r="J128" s="69">
        <v>7.4999999999999997E-2</v>
      </c>
    </row>
    <row r="129" spans="1:10" ht="21.75" customHeight="1" thickTop="1" x14ac:dyDescent="0.2">
      <c r="A129" s="60"/>
      <c r="B129" s="48"/>
      <c r="C129" s="49"/>
      <c r="D129" s="70"/>
      <c r="E129" s="64"/>
      <c r="F129" s="70"/>
      <c r="G129" s="70"/>
      <c r="H129" s="70"/>
      <c r="I129" s="70"/>
      <c r="J129" s="70"/>
    </row>
    <row r="130" spans="1:10" s="15" customFormat="1" ht="21.75" customHeight="1" x14ac:dyDescent="0.2">
      <c r="A130" s="8" t="s">
        <v>34</v>
      </c>
      <c r="C130" s="44"/>
      <c r="E130" s="44"/>
      <c r="G130" s="36"/>
      <c r="I130" s="36"/>
    </row>
    <row r="131" spans="1:10" ht="21.75" customHeight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</row>
    <row r="132" spans="1:10" ht="21.75" customHeight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</row>
    <row r="133" spans="1:10" ht="21.75" customHeight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</row>
    <row r="134" spans="1:10" ht="23.1" customHeight="1" x14ac:dyDescent="0.2">
      <c r="A134" s="101"/>
      <c r="B134" s="9"/>
      <c r="E134" s="8"/>
      <c r="F134" s="111"/>
      <c r="G134" s="111"/>
      <c r="H134" s="111"/>
      <c r="I134" s="111"/>
      <c r="J134" s="111"/>
    </row>
    <row r="135" spans="1:10" ht="23.1" customHeight="1" x14ac:dyDescent="0.2">
      <c r="A135" s="101"/>
      <c r="B135" s="9"/>
      <c r="E135" s="8"/>
      <c r="F135" s="111"/>
      <c r="G135" s="111"/>
      <c r="H135" s="111"/>
      <c r="I135" s="111"/>
      <c r="J135" s="111"/>
    </row>
    <row r="136" spans="1:10" ht="21.75" customHeight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</row>
    <row r="140" spans="1:10" ht="21.75" customHeight="1" x14ac:dyDescent="0.2">
      <c r="A140" s="19"/>
    </row>
  </sheetData>
  <mergeCells count="10">
    <mergeCell ref="D112:F112"/>
    <mergeCell ref="H112:J112"/>
    <mergeCell ref="F134:J134"/>
    <mergeCell ref="F135:J135"/>
    <mergeCell ref="D6:F6"/>
    <mergeCell ref="H6:J6"/>
    <mergeCell ref="D46:F46"/>
    <mergeCell ref="H46:J46"/>
    <mergeCell ref="D71:F71"/>
    <mergeCell ref="H71:J71"/>
  </mergeCells>
  <printOptions gridLinesSet="0"/>
  <pageMargins left="0.69" right="0.19685039370078741" top="0.78740157480314965" bottom="0.39370078740157483" header="0.19685039370078741" footer="0.19685039370078741"/>
  <pageSetup paperSize="9" scale="78" firstPageNumber="5" fitToWidth="0" fitToHeight="0" orientation="portrait" useFirstPageNumber="1" r:id="rId1"/>
  <headerFooter alignWithMargins="0"/>
  <rowBreaks count="3" manualBreakCount="3">
    <brk id="40" max="16383" man="1"/>
    <brk id="65" max="16383" man="1"/>
    <brk id="1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2898-0B1C-46B5-8544-FA0628039400}">
  <dimension ref="A1:T37"/>
  <sheetViews>
    <sheetView showGridLines="0" view="pageBreakPreview" zoomScale="60" zoomScaleNormal="70" workbookViewId="0">
      <selection activeCell="S19" sqref="S19"/>
    </sheetView>
  </sheetViews>
  <sheetFormatPr defaultColWidth="9.140625" defaultRowHeight="21" customHeight="1" x14ac:dyDescent="0.2"/>
  <cols>
    <col min="1" max="2" width="11.140625" style="43" customWidth="1"/>
    <col min="3" max="3" width="27.28515625" style="43" customWidth="1"/>
    <col min="4" max="4" width="1.7109375" style="43" customWidth="1"/>
    <col min="5" max="5" width="16" style="43" customWidth="1"/>
    <col min="6" max="6" width="1.28515625" style="43" customWidth="1"/>
    <col min="7" max="7" width="19.28515625" style="43" customWidth="1"/>
    <col min="8" max="8" width="1.28515625" style="43" customWidth="1"/>
    <col min="9" max="9" width="19.28515625" style="43" customWidth="1"/>
    <col min="10" max="10" width="1.28515625" style="43" customWidth="1"/>
    <col min="11" max="11" width="19.28515625" style="43" customWidth="1"/>
    <col min="12" max="12" width="1.28515625" style="43" customWidth="1"/>
    <col min="13" max="13" width="22.85546875" style="43" customWidth="1"/>
    <col min="14" max="14" width="1.28515625" style="43" customWidth="1"/>
    <col min="15" max="15" width="19.28515625" style="43" customWidth="1"/>
    <col min="16" max="16" width="1.28515625" style="43" customWidth="1"/>
    <col min="17" max="17" width="19.28515625" style="43" customWidth="1"/>
    <col min="18" max="18" width="1.28515625" style="43" customWidth="1"/>
    <col min="19" max="19" width="19.28515625" style="43" customWidth="1"/>
    <col min="20" max="16384" width="9.140625" style="43"/>
  </cols>
  <sheetData>
    <row r="1" spans="1:20" ht="21" customHeight="1" x14ac:dyDescent="0.2">
      <c r="N1" s="71"/>
      <c r="O1" s="71"/>
      <c r="P1" s="71"/>
      <c r="Q1" s="71"/>
      <c r="S1" s="72" t="s">
        <v>71</v>
      </c>
    </row>
    <row r="2" spans="1:20" ht="21" customHeight="1" x14ac:dyDescent="0.2">
      <c r="A2" s="73" t="s">
        <v>0</v>
      </c>
      <c r="B2" s="103"/>
      <c r="C2" s="74"/>
      <c r="D2" s="74"/>
      <c r="E2" s="74"/>
      <c r="F2" s="74"/>
      <c r="G2" s="74"/>
      <c r="H2" s="74"/>
      <c r="I2" s="74"/>
      <c r="J2" s="74"/>
      <c r="K2" s="74"/>
      <c r="L2" s="74"/>
      <c r="M2" s="97"/>
      <c r="N2" s="74"/>
      <c r="O2" s="75"/>
      <c r="P2" s="74"/>
      <c r="Q2" s="75"/>
      <c r="R2" s="74"/>
    </row>
    <row r="3" spans="1:20" ht="21" customHeight="1" x14ac:dyDescent="0.2">
      <c r="A3" s="73" t="s">
        <v>102</v>
      </c>
      <c r="B3" s="103"/>
      <c r="C3" s="74"/>
      <c r="D3" s="74"/>
      <c r="E3" s="74"/>
      <c r="F3" s="74"/>
      <c r="G3" s="74"/>
      <c r="H3" s="74"/>
      <c r="I3" s="74"/>
      <c r="J3" s="74"/>
      <c r="K3" s="74"/>
      <c r="L3" s="74"/>
      <c r="M3" s="97"/>
      <c r="N3" s="74"/>
      <c r="O3" s="74"/>
      <c r="P3" s="74"/>
      <c r="Q3" s="74"/>
      <c r="R3" s="74"/>
    </row>
    <row r="4" spans="1:20" ht="21" customHeight="1" x14ac:dyDescent="0.2">
      <c r="A4" s="73" t="s">
        <v>213</v>
      </c>
      <c r="B4" s="10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ht="21" customHeight="1" x14ac:dyDescent="0.2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7"/>
      <c r="O5" s="77"/>
      <c r="P5" s="77"/>
      <c r="Q5" s="77"/>
      <c r="R5" s="76"/>
      <c r="S5" s="77" t="s">
        <v>2</v>
      </c>
    </row>
    <row r="6" spans="1:20" s="79" customFormat="1" ht="21" customHeight="1" x14ac:dyDescent="0.2">
      <c r="A6" s="78"/>
      <c r="B6" s="78"/>
      <c r="C6" s="78"/>
      <c r="E6" s="116" t="s">
        <v>3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20" s="79" customFormat="1" ht="21" customHeight="1" x14ac:dyDescent="0.2">
      <c r="A7" s="78"/>
      <c r="B7" s="78"/>
      <c r="C7" s="78"/>
      <c r="E7" s="117" t="s">
        <v>64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1:20" s="79" customFormat="1" ht="21" customHeight="1" x14ac:dyDescent="0.2">
      <c r="A8" s="78"/>
      <c r="B8" s="78"/>
      <c r="C8" s="78"/>
      <c r="D8" s="43"/>
      <c r="E8" s="43"/>
      <c r="F8" s="43"/>
      <c r="G8" s="43"/>
      <c r="H8" s="43"/>
      <c r="I8" s="43"/>
      <c r="J8" s="43"/>
      <c r="K8" s="43"/>
      <c r="L8" s="43"/>
      <c r="M8" s="98" t="s">
        <v>196</v>
      </c>
      <c r="N8" s="97"/>
      <c r="O8" s="78"/>
      <c r="P8" s="97"/>
      <c r="Q8" s="78"/>
      <c r="R8" s="43"/>
      <c r="S8" s="78"/>
    </row>
    <row r="9" spans="1:20" s="79" customFormat="1" ht="21" customHeight="1" x14ac:dyDescent="0.2">
      <c r="A9" s="78"/>
      <c r="B9" s="78"/>
      <c r="C9" s="78"/>
      <c r="D9" s="43"/>
      <c r="E9" s="43"/>
      <c r="F9" s="43"/>
      <c r="G9" s="43"/>
      <c r="H9" s="43"/>
      <c r="I9" s="43"/>
      <c r="J9" s="43"/>
      <c r="K9" s="43"/>
      <c r="L9" s="43"/>
      <c r="M9" s="99" t="s">
        <v>103</v>
      </c>
      <c r="N9" s="97"/>
      <c r="O9" s="43"/>
      <c r="P9" s="97"/>
      <c r="Q9" s="43"/>
      <c r="R9" s="43"/>
      <c r="S9" s="78"/>
    </row>
    <row r="10" spans="1:20" s="97" customFormat="1" ht="21" customHeight="1" x14ac:dyDescent="0.2">
      <c r="M10" s="97" t="s">
        <v>104</v>
      </c>
      <c r="O10" s="97" t="s">
        <v>105</v>
      </c>
      <c r="Q10" s="97" t="s">
        <v>106</v>
      </c>
    </row>
    <row r="11" spans="1:20" s="97" customFormat="1" ht="21" customHeight="1" x14ac:dyDescent="0.2">
      <c r="E11" s="97" t="s">
        <v>107</v>
      </c>
      <c r="I11" s="117" t="s">
        <v>60</v>
      </c>
      <c r="J11" s="117"/>
      <c r="K11" s="117"/>
      <c r="M11" s="97" t="s">
        <v>108</v>
      </c>
      <c r="O11" s="97" t="s">
        <v>109</v>
      </c>
      <c r="Q11" s="97" t="s">
        <v>110</v>
      </c>
      <c r="S11" s="97" t="s">
        <v>111</v>
      </c>
    </row>
    <row r="12" spans="1:20" s="97" customFormat="1" ht="21" customHeight="1" x14ac:dyDescent="0.2">
      <c r="E12" s="97" t="s">
        <v>112</v>
      </c>
      <c r="I12" s="97" t="s">
        <v>113</v>
      </c>
      <c r="M12" s="97" t="s">
        <v>114</v>
      </c>
      <c r="O12" s="97" t="s">
        <v>115</v>
      </c>
      <c r="Q12" s="97" t="s">
        <v>116</v>
      </c>
      <c r="S12" s="97" t="s">
        <v>117</v>
      </c>
    </row>
    <row r="13" spans="1:20" s="97" customFormat="1" ht="21" customHeight="1" x14ac:dyDescent="0.2">
      <c r="E13" s="99" t="s">
        <v>118</v>
      </c>
      <c r="G13" s="99" t="s">
        <v>59</v>
      </c>
      <c r="I13" s="99" t="s">
        <v>119</v>
      </c>
      <c r="K13" s="99" t="s">
        <v>120</v>
      </c>
      <c r="M13" s="99" t="s">
        <v>121</v>
      </c>
      <c r="O13" s="99" t="s">
        <v>122</v>
      </c>
      <c r="Q13" s="99" t="s">
        <v>123</v>
      </c>
      <c r="S13" s="99" t="s">
        <v>124</v>
      </c>
    </row>
    <row r="14" spans="1:20" ht="21" customHeight="1" x14ac:dyDescent="0.2">
      <c r="A14" s="73" t="s">
        <v>125</v>
      </c>
      <c r="D14" s="97"/>
      <c r="E14" s="2">
        <v>116538</v>
      </c>
      <c r="F14" s="3"/>
      <c r="G14" s="2">
        <v>207830</v>
      </c>
      <c r="H14" s="3"/>
      <c r="I14" s="2">
        <v>12479</v>
      </c>
      <c r="J14" s="3"/>
      <c r="K14" s="2">
        <v>73897</v>
      </c>
      <c r="L14" s="3"/>
      <c r="M14" s="2">
        <v>2917</v>
      </c>
      <c r="N14" s="3"/>
      <c r="O14" s="2">
        <f>SUM(E14:M14)</f>
        <v>413661</v>
      </c>
      <c r="P14" s="3"/>
      <c r="Q14" s="2">
        <v>21507</v>
      </c>
      <c r="R14" s="3"/>
      <c r="S14" s="2">
        <f>SUM(O14:Q14)</f>
        <v>435168</v>
      </c>
      <c r="T14" s="80"/>
    </row>
    <row r="15" spans="1:20" ht="21" customHeight="1" x14ac:dyDescent="0.2">
      <c r="A15" s="42" t="s">
        <v>89</v>
      </c>
      <c r="D15" s="97"/>
      <c r="E15" s="2">
        <v>0</v>
      </c>
      <c r="F15" s="3"/>
      <c r="G15" s="2">
        <v>0</v>
      </c>
      <c r="H15" s="3"/>
      <c r="I15" s="2">
        <v>0</v>
      </c>
      <c r="J15" s="3"/>
      <c r="K15" s="2">
        <v>585</v>
      </c>
      <c r="L15" s="3"/>
      <c r="M15" s="2" t="s">
        <v>197</v>
      </c>
      <c r="N15" s="3"/>
      <c r="O15" s="2">
        <f t="shared" ref="O15" si="0">SUM(E15:M15)</f>
        <v>585</v>
      </c>
      <c r="P15" s="3"/>
      <c r="Q15" s="2">
        <v>519</v>
      </c>
      <c r="R15" s="3"/>
      <c r="S15" s="2">
        <f t="shared" ref="S15:S17" si="1">SUM(O15:Q15)</f>
        <v>1104</v>
      </c>
      <c r="T15" s="80"/>
    </row>
    <row r="16" spans="1:20" ht="21" customHeight="1" x14ac:dyDescent="0.2">
      <c r="A16" s="42" t="s">
        <v>95</v>
      </c>
      <c r="D16" s="97"/>
      <c r="E16" s="4">
        <v>0</v>
      </c>
      <c r="F16" s="3"/>
      <c r="G16" s="4">
        <v>0</v>
      </c>
      <c r="H16" s="3"/>
      <c r="I16" s="4">
        <v>0</v>
      </c>
      <c r="J16" s="3"/>
      <c r="K16" s="4">
        <v>0</v>
      </c>
      <c r="L16" s="3"/>
      <c r="M16" s="4">
        <v>10665</v>
      </c>
      <c r="N16" s="3"/>
      <c r="O16" s="4">
        <f>SUM(E16:M16)</f>
        <v>10665</v>
      </c>
      <c r="P16" s="3"/>
      <c r="Q16" s="4" t="s">
        <v>197</v>
      </c>
      <c r="R16" s="3"/>
      <c r="S16" s="4">
        <f t="shared" si="1"/>
        <v>10665</v>
      </c>
      <c r="T16" s="80"/>
    </row>
    <row r="17" spans="1:20" ht="21" customHeight="1" x14ac:dyDescent="0.2">
      <c r="A17" s="42" t="s">
        <v>96</v>
      </c>
      <c r="D17" s="97"/>
      <c r="E17" s="81">
        <f>SUM(E15:E16)</f>
        <v>0</v>
      </c>
      <c r="F17" s="15"/>
      <c r="G17" s="2">
        <f>SUM(G15:G16)</f>
        <v>0</v>
      </c>
      <c r="H17" s="15"/>
      <c r="I17" s="81">
        <f>SUM(I15:I16)</f>
        <v>0</v>
      </c>
      <c r="J17" s="15"/>
      <c r="K17" s="81">
        <f>SUM(K15:K16)</f>
        <v>585</v>
      </c>
      <c r="L17" s="15"/>
      <c r="M17" s="81">
        <f>SUM(M15:M16)</f>
        <v>10665</v>
      </c>
      <c r="N17" s="15"/>
      <c r="O17" s="2">
        <f t="shared" ref="O17" si="2">SUM(E17:M17)</f>
        <v>11250</v>
      </c>
      <c r="P17" s="15"/>
      <c r="Q17" s="81">
        <f>SUM(Q15:Q16)</f>
        <v>519</v>
      </c>
      <c r="R17" s="15"/>
      <c r="S17" s="2">
        <f t="shared" si="1"/>
        <v>11769</v>
      </c>
      <c r="T17" s="80"/>
    </row>
    <row r="18" spans="1:20" ht="21" customHeight="1" x14ac:dyDescent="0.2">
      <c r="A18" s="42" t="s">
        <v>242</v>
      </c>
      <c r="D18" s="97"/>
      <c r="E18" s="2">
        <v>15520</v>
      </c>
      <c r="F18" s="15"/>
      <c r="G18" s="2">
        <v>229030</v>
      </c>
      <c r="H18" s="15"/>
      <c r="I18" s="2">
        <v>0</v>
      </c>
      <c r="J18" s="15"/>
      <c r="K18" s="2">
        <v>0</v>
      </c>
      <c r="L18" s="15"/>
      <c r="M18" s="2">
        <v>0</v>
      </c>
      <c r="N18" s="15"/>
      <c r="O18" s="2">
        <v>244550</v>
      </c>
      <c r="P18" s="15"/>
      <c r="Q18" s="2" t="s">
        <v>197</v>
      </c>
      <c r="R18" s="15"/>
      <c r="S18" s="2">
        <v>244550</v>
      </c>
      <c r="T18" s="80"/>
    </row>
    <row r="19" spans="1:20" ht="21" customHeight="1" thickBot="1" x14ac:dyDescent="0.25">
      <c r="A19" s="73" t="s">
        <v>198</v>
      </c>
      <c r="D19" s="97"/>
      <c r="E19" s="82">
        <f>SUM(E14,E17:E18)</f>
        <v>132058</v>
      </c>
      <c r="F19" s="5"/>
      <c r="G19" s="82">
        <f>SUM(G14,G17:G18)</f>
        <v>436860</v>
      </c>
      <c r="H19" s="5"/>
      <c r="I19" s="82">
        <f>SUM(I14,I17:I18)</f>
        <v>12479</v>
      </c>
      <c r="J19" s="15"/>
      <c r="K19" s="82">
        <f>SUM(K14,K17:K18)</f>
        <v>74482</v>
      </c>
      <c r="L19" s="15"/>
      <c r="M19" s="82">
        <f>SUM(M14,M17:M18)</f>
        <v>13582</v>
      </c>
      <c r="N19" s="15"/>
      <c r="O19" s="82">
        <f>SUM(O14,O17:O18)</f>
        <v>669461</v>
      </c>
      <c r="P19" s="5"/>
      <c r="Q19" s="82">
        <f>SUM(Q14,Q17:Q18)</f>
        <v>22026</v>
      </c>
      <c r="R19" s="5"/>
      <c r="S19" s="82">
        <f>SUM(S14,S17:S18)</f>
        <v>691487</v>
      </c>
      <c r="T19" s="80"/>
    </row>
    <row r="20" spans="1:20" ht="21" customHeight="1" thickTop="1" x14ac:dyDescent="0.2">
      <c r="A20" s="73"/>
      <c r="D20" s="97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80"/>
    </row>
    <row r="21" spans="1:20" ht="21" customHeight="1" x14ac:dyDescent="0.2">
      <c r="A21" s="73" t="s">
        <v>126</v>
      </c>
      <c r="D21" s="97"/>
      <c r="E21" s="2">
        <v>132058</v>
      </c>
      <c r="F21" s="3"/>
      <c r="G21" s="2">
        <v>436860</v>
      </c>
      <c r="H21" s="3"/>
      <c r="I21" s="2">
        <v>13206</v>
      </c>
      <c r="J21" s="3"/>
      <c r="K21" s="2">
        <v>66542</v>
      </c>
      <c r="L21" s="3"/>
      <c r="M21" s="2">
        <v>5603</v>
      </c>
      <c r="N21" s="3"/>
      <c r="O21" s="2">
        <f>SUM(E21:M21)</f>
        <v>654269</v>
      </c>
      <c r="P21" s="3"/>
      <c r="Q21" s="2">
        <v>22231</v>
      </c>
      <c r="R21" s="3"/>
      <c r="S21" s="2">
        <f>SUM(O21:Q21)</f>
        <v>676500</v>
      </c>
      <c r="T21" s="80"/>
    </row>
    <row r="22" spans="1:20" ht="21" customHeight="1" x14ac:dyDescent="0.2">
      <c r="A22" s="42" t="s">
        <v>187</v>
      </c>
      <c r="D22" s="97"/>
      <c r="E22" s="2">
        <v>0</v>
      </c>
      <c r="F22" s="3"/>
      <c r="G22" s="2">
        <v>0</v>
      </c>
      <c r="H22" s="3"/>
      <c r="I22" s="2">
        <v>0</v>
      </c>
      <c r="J22" s="3"/>
      <c r="K22" s="2">
        <f>PL!D116</f>
        <v>-142108</v>
      </c>
      <c r="L22" s="3"/>
      <c r="M22" s="2" t="s">
        <v>197</v>
      </c>
      <c r="N22" s="3"/>
      <c r="O22" s="2">
        <f t="shared" ref="O22:O24" si="3">SUM(E22:M22)</f>
        <v>-142108</v>
      </c>
      <c r="P22" s="3"/>
      <c r="Q22" s="2">
        <f>PL!D117</f>
        <v>338</v>
      </c>
      <c r="R22" s="3"/>
      <c r="S22" s="2">
        <f t="shared" ref="S22:S24" si="4">SUM(O22:Q22)</f>
        <v>-141770</v>
      </c>
      <c r="T22" s="80"/>
    </row>
    <row r="23" spans="1:20" ht="21" customHeight="1" x14ac:dyDescent="0.2">
      <c r="A23" s="42" t="s">
        <v>95</v>
      </c>
      <c r="D23" s="97"/>
      <c r="E23" s="4">
        <v>0</v>
      </c>
      <c r="F23" s="3"/>
      <c r="G23" s="4">
        <v>0</v>
      </c>
      <c r="H23" s="3"/>
      <c r="I23" s="4">
        <v>0</v>
      </c>
      <c r="J23" s="3"/>
      <c r="K23" s="4">
        <v>0</v>
      </c>
      <c r="L23" s="3"/>
      <c r="M23" s="4">
        <v>2089</v>
      </c>
      <c r="N23" s="3"/>
      <c r="O23" s="4">
        <f>SUM(E23:M23)</f>
        <v>2089</v>
      </c>
      <c r="P23" s="3"/>
      <c r="Q23" s="4" t="s">
        <v>197</v>
      </c>
      <c r="R23" s="3"/>
      <c r="S23" s="4">
        <f t="shared" si="4"/>
        <v>2089</v>
      </c>
      <c r="T23" s="80"/>
    </row>
    <row r="24" spans="1:20" ht="21" customHeight="1" x14ac:dyDescent="0.2">
      <c r="A24" s="42" t="s">
        <v>96</v>
      </c>
      <c r="D24" s="97"/>
      <c r="E24" s="4">
        <f>SUM(E22:E23)</f>
        <v>0</v>
      </c>
      <c r="F24" s="3"/>
      <c r="G24" s="4">
        <f>SUM(G22:G23)</f>
        <v>0</v>
      </c>
      <c r="H24" s="3"/>
      <c r="I24" s="4">
        <f>SUM(I22:I23)</f>
        <v>0</v>
      </c>
      <c r="J24" s="3"/>
      <c r="K24" s="4">
        <f>SUM(K22:K23)</f>
        <v>-142108</v>
      </c>
      <c r="L24" s="3"/>
      <c r="M24" s="4">
        <f>SUM(M22:M23)</f>
        <v>2089</v>
      </c>
      <c r="N24" s="3"/>
      <c r="O24" s="4">
        <f t="shared" si="3"/>
        <v>-140019</v>
      </c>
      <c r="P24" s="3"/>
      <c r="Q24" s="4">
        <f>SUM(Q22:Q23)</f>
        <v>338</v>
      </c>
      <c r="R24" s="3"/>
      <c r="S24" s="4">
        <f t="shared" si="4"/>
        <v>-139681</v>
      </c>
      <c r="T24" s="80"/>
    </row>
    <row r="25" spans="1:20" ht="21" customHeight="1" x14ac:dyDescent="0.2">
      <c r="A25" s="42" t="s">
        <v>218</v>
      </c>
      <c r="D25" s="104"/>
      <c r="E25" s="2">
        <v>0</v>
      </c>
      <c r="F25" s="15"/>
      <c r="G25" s="2">
        <v>0</v>
      </c>
      <c r="H25" s="15"/>
      <c r="I25" s="2">
        <v>0</v>
      </c>
      <c r="J25" s="15"/>
      <c r="K25" s="2">
        <v>0</v>
      </c>
      <c r="L25" s="15"/>
      <c r="M25" s="2">
        <v>0</v>
      </c>
      <c r="N25" s="15"/>
      <c r="O25" s="2">
        <v>0</v>
      </c>
      <c r="P25" s="15"/>
      <c r="Q25" s="2">
        <v>563</v>
      </c>
      <c r="R25" s="15"/>
      <c r="S25" s="2">
        <v>563</v>
      </c>
      <c r="T25" s="80"/>
    </row>
    <row r="26" spans="1:20" ht="21" customHeight="1" x14ac:dyDescent="0.2">
      <c r="A26" s="42" t="s">
        <v>243</v>
      </c>
      <c r="D26" s="104"/>
      <c r="E26" s="2">
        <v>0</v>
      </c>
      <c r="F26" s="15"/>
      <c r="G26" s="2">
        <v>0</v>
      </c>
      <c r="H26" s="15"/>
      <c r="I26" s="2">
        <v>0</v>
      </c>
      <c r="J26" s="15"/>
      <c r="K26" s="2">
        <v>0</v>
      </c>
      <c r="L26" s="15"/>
      <c r="M26" s="2">
        <v>0</v>
      </c>
      <c r="N26" s="15"/>
      <c r="O26" s="2">
        <v>0</v>
      </c>
      <c r="P26" s="15"/>
      <c r="Q26" s="2">
        <v>-2266</v>
      </c>
      <c r="R26" s="15"/>
      <c r="S26" s="2">
        <v>-2266</v>
      </c>
      <c r="T26" s="80"/>
    </row>
    <row r="27" spans="1:20" ht="21" customHeight="1" x14ac:dyDescent="0.2">
      <c r="A27" s="42" t="s">
        <v>219</v>
      </c>
      <c r="D27" s="104"/>
      <c r="E27" s="4">
        <v>0</v>
      </c>
      <c r="F27" s="15"/>
      <c r="G27" s="4">
        <v>0</v>
      </c>
      <c r="H27" s="15"/>
      <c r="I27" s="4">
        <v>0</v>
      </c>
      <c r="J27" s="15"/>
      <c r="K27" s="4">
        <v>0</v>
      </c>
      <c r="L27" s="15"/>
      <c r="M27" s="4">
        <v>0</v>
      </c>
      <c r="N27" s="15"/>
      <c r="O27" s="4">
        <v>0</v>
      </c>
      <c r="P27" s="15"/>
      <c r="Q27" s="4">
        <v>-19493</v>
      </c>
      <c r="R27" s="15"/>
      <c r="S27" s="4">
        <v>-19493</v>
      </c>
      <c r="T27" s="80"/>
    </row>
    <row r="28" spans="1:20" ht="21" customHeight="1" thickBot="1" x14ac:dyDescent="0.25">
      <c r="A28" s="73" t="s">
        <v>214</v>
      </c>
      <c r="D28" s="97"/>
      <c r="E28" s="82">
        <f>SUM(E21:E21,E24)</f>
        <v>132058</v>
      </c>
      <c r="F28" s="5"/>
      <c r="G28" s="82">
        <f>SUM(G21:G21,G24)</f>
        <v>436860</v>
      </c>
      <c r="H28" s="5"/>
      <c r="I28" s="82">
        <f>SUM(I21,I24:I24)</f>
        <v>13206</v>
      </c>
      <c r="J28" s="15"/>
      <c r="K28" s="82">
        <f>SUM(K21,K24:K24)</f>
        <v>-75566</v>
      </c>
      <c r="L28" s="15"/>
      <c r="M28" s="82">
        <f>SUM(M21,M24:M24)</f>
        <v>7692</v>
      </c>
      <c r="N28" s="15"/>
      <c r="O28" s="82">
        <f>SUM(O21:O21,O24)</f>
        <v>514250</v>
      </c>
      <c r="P28" s="5"/>
      <c r="Q28" s="82">
        <f>SUM(Q21,Q24:Q27)</f>
        <v>1373</v>
      </c>
      <c r="R28" s="5"/>
      <c r="S28" s="82">
        <f>SUM(S21:S21,S24:S27)</f>
        <v>515623</v>
      </c>
      <c r="T28" s="80"/>
    </row>
    <row r="29" spans="1:20" ht="21" customHeight="1" thickTop="1" x14ac:dyDescent="0.2">
      <c r="A29" s="73"/>
      <c r="D29" s="97"/>
      <c r="E29" s="5">
        <f>SUM(E21-BS!F86)</f>
        <v>0</v>
      </c>
      <c r="F29" s="5"/>
      <c r="G29" s="2">
        <f>SUM(G21-BS!F87)</f>
        <v>0</v>
      </c>
      <c r="H29" s="5"/>
      <c r="I29" s="5">
        <f>SUM(I21-BS!F89)</f>
        <v>0</v>
      </c>
      <c r="J29" s="5"/>
      <c r="K29" s="5">
        <f>K21-BS!F90</f>
        <v>0</v>
      </c>
      <c r="L29" s="15"/>
      <c r="M29" s="5">
        <f>SUM(M21-BS!F91)</f>
        <v>0</v>
      </c>
      <c r="N29" s="15"/>
      <c r="O29" s="2">
        <f>SUM(O21-BS!F92)</f>
        <v>0</v>
      </c>
      <c r="P29" s="5"/>
      <c r="Q29" s="5">
        <f>Q21-BS!F93</f>
        <v>0</v>
      </c>
      <c r="R29" s="5"/>
      <c r="S29" s="2">
        <f>S21-BS!F94</f>
        <v>0</v>
      </c>
      <c r="T29" s="80"/>
    </row>
    <row r="30" spans="1:20" ht="21" customHeight="1" x14ac:dyDescent="0.2">
      <c r="A30" s="73"/>
      <c r="D30" s="97"/>
      <c r="E30" s="5">
        <f>SUM(E28-BS!D86)</f>
        <v>0</v>
      </c>
      <c r="F30" s="5"/>
      <c r="G30" s="2">
        <f>SUM(G28-[1]BS!D86)</f>
        <v>0</v>
      </c>
      <c r="H30" s="5"/>
      <c r="I30" s="5">
        <f>SUM(I28-BS!D89)</f>
        <v>0</v>
      </c>
      <c r="J30" s="5"/>
      <c r="K30" s="5">
        <f>SUM(K28-BS!D90)</f>
        <v>0</v>
      </c>
      <c r="L30" s="5"/>
      <c r="M30" s="5">
        <f>SUM(M28-BS!D91)</f>
        <v>0</v>
      </c>
      <c r="N30" s="15"/>
      <c r="O30" s="2">
        <f>SUM(O28-BS!D92)</f>
        <v>0</v>
      </c>
      <c r="P30" s="5"/>
      <c r="Q30" s="5">
        <f>Q28-BS!D93</f>
        <v>0</v>
      </c>
      <c r="R30" s="5"/>
      <c r="S30" s="2">
        <f>S28-BS!D94</f>
        <v>0</v>
      </c>
      <c r="T30" s="80"/>
    </row>
    <row r="31" spans="1:20" ht="21" customHeight="1" x14ac:dyDescent="0.2">
      <c r="A31" s="8" t="s">
        <v>34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80"/>
    </row>
    <row r="32" spans="1:20" ht="21" customHeight="1" x14ac:dyDescent="0.2">
      <c r="A32" s="42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80"/>
    </row>
    <row r="33" spans="1:20" ht="21" customHeight="1" x14ac:dyDescent="0.2">
      <c r="A33" s="42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80"/>
    </row>
    <row r="34" spans="1:20" ht="21" customHeight="1" x14ac:dyDescent="0.2"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80"/>
    </row>
    <row r="35" spans="1:20" ht="21" customHeight="1" x14ac:dyDescent="0.2"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80"/>
    </row>
    <row r="36" spans="1:20" ht="21" customHeight="1" x14ac:dyDescent="0.2">
      <c r="B36" s="115"/>
      <c r="C36" s="115"/>
      <c r="D36" s="115"/>
      <c r="E36" s="115"/>
      <c r="F36" s="115"/>
      <c r="G36" s="97"/>
      <c r="H36" s="97"/>
      <c r="J36" s="14"/>
      <c r="K36" s="14"/>
      <c r="L36" s="14"/>
      <c r="M36" s="115"/>
      <c r="N36" s="115"/>
      <c r="O36" s="115"/>
      <c r="P36" s="115"/>
      <c r="Q36" s="115"/>
      <c r="R36" s="9"/>
      <c r="S36" s="9"/>
      <c r="T36" s="80"/>
    </row>
    <row r="37" spans="1:20" ht="21" customHeight="1" x14ac:dyDescent="0.2">
      <c r="B37" s="115"/>
      <c r="C37" s="115"/>
      <c r="D37" s="115"/>
      <c r="E37" s="115"/>
      <c r="F37" s="115"/>
      <c r="G37" s="97"/>
      <c r="H37" s="97"/>
      <c r="M37" s="115"/>
      <c r="N37" s="115"/>
      <c r="O37" s="115"/>
      <c r="P37" s="115"/>
      <c r="Q37" s="115"/>
      <c r="R37" s="9"/>
      <c r="S37" s="9"/>
    </row>
  </sheetData>
  <mergeCells count="7">
    <mergeCell ref="B37:F37"/>
    <mergeCell ref="M37:Q37"/>
    <mergeCell ref="E6:S6"/>
    <mergeCell ref="E7:O7"/>
    <mergeCell ref="I11:K11"/>
    <mergeCell ref="B36:F36"/>
    <mergeCell ref="M36:Q36"/>
  </mergeCells>
  <printOptions horizontalCentered="1"/>
  <pageMargins left="0.39370078740157499" right="0.39370078740157499" top="0.98425196850393704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A3C1E-FED5-4696-808E-C1B19DF805D7}">
  <dimension ref="A1:N25"/>
  <sheetViews>
    <sheetView showGridLines="0" tabSelected="1" view="pageBreakPreview" zoomScale="60" zoomScaleNormal="100" workbookViewId="0">
      <selection activeCell="M16" sqref="M16"/>
    </sheetView>
  </sheetViews>
  <sheetFormatPr defaultColWidth="9.140625" defaultRowHeight="21.75" customHeight="1" x14ac:dyDescent="0.2"/>
  <cols>
    <col min="1" max="2" width="11.140625" style="43" customWidth="1"/>
    <col min="3" max="3" width="17.5703125" style="43" customWidth="1"/>
    <col min="4" max="4" width="1.7109375" style="43" customWidth="1"/>
    <col min="5" max="5" width="18.7109375" style="43" customWidth="1"/>
    <col min="6" max="6" width="1.28515625" style="43" customWidth="1"/>
    <col min="7" max="7" width="16.42578125" style="43" customWidth="1"/>
    <col min="8" max="8" width="1.28515625" style="43" customWidth="1"/>
    <col min="9" max="9" width="19.5703125" style="43" customWidth="1"/>
    <col min="10" max="10" width="1.28515625" style="43" customWidth="1"/>
    <col min="11" max="11" width="16.5703125" style="43" customWidth="1"/>
    <col min="12" max="12" width="1.28515625" style="43" customWidth="1"/>
    <col min="13" max="13" width="16.5703125" style="43" customWidth="1"/>
    <col min="14" max="16384" width="9.140625" style="43"/>
  </cols>
  <sheetData>
    <row r="1" spans="1:14" ht="21.75" customHeight="1" x14ac:dyDescent="0.2">
      <c r="M1" s="72" t="s">
        <v>71</v>
      </c>
    </row>
    <row r="2" spans="1:14" ht="21.75" customHeight="1" x14ac:dyDescent="0.2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4" ht="21.75" customHeight="1" x14ac:dyDescent="0.2">
      <c r="A3" s="73" t="s">
        <v>127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4" ht="21.75" customHeight="1" x14ac:dyDescent="0.2">
      <c r="A4" s="73" t="s">
        <v>213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4" ht="21.75" customHeight="1" x14ac:dyDescent="0.2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7" t="s">
        <v>2</v>
      </c>
    </row>
    <row r="6" spans="1:14" s="79" customFormat="1" ht="21.75" customHeight="1" x14ac:dyDescent="0.2">
      <c r="A6" s="78"/>
      <c r="B6" s="78"/>
      <c r="C6" s="78"/>
      <c r="E6" s="116" t="s">
        <v>4</v>
      </c>
      <c r="F6" s="116"/>
      <c r="G6" s="116"/>
      <c r="H6" s="116"/>
      <c r="I6" s="116"/>
      <c r="J6" s="116"/>
      <c r="K6" s="116"/>
      <c r="L6" s="116"/>
      <c r="M6" s="116"/>
    </row>
    <row r="7" spans="1:14" s="97" customFormat="1" ht="21.75" customHeight="1" x14ac:dyDescent="0.2"/>
    <row r="8" spans="1:14" s="97" customFormat="1" ht="21.75" customHeight="1" x14ac:dyDescent="0.2">
      <c r="E8" s="97" t="s">
        <v>107</v>
      </c>
      <c r="I8" s="117" t="s">
        <v>60</v>
      </c>
      <c r="J8" s="117"/>
      <c r="K8" s="117"/>
      <c r="M8" s="97" t="s">
        <v>111</v>
      </c>
    </row>
    <row r="9" spans="1:14" s="97" customFormat="1" ht="21.75" customHeight="1" x14ac:dyDescent="0.2">
      <c r="E9" s="97" t="s">
        <v>112</v>
      </c>
      <c r="I9" s="97" t="s">
        <v>128</v>
      </c>
      <c r="M9" s="97" t="s">
        <v>117</v>
      </c>
    </row>
    <row r="10" spans="1:14" s="97" customFormat="1" ht="21.75" customHeight="1" x14ac:dyDescent="0.2">
      <c r="E10" s="99" t="s">
        <v>118</v>
      </c>
      <c r="G10" s="99" t="s">
        <v>59</v>
      </c>
      <c r="I10" s="99" t="s">
        <v>199</v>
      </c>
      <c r="K10" s="99" t="s">
        <v>120</v>
      </c>
      <c r="M10" s="99" t="s">
        <v>124</v>
      </c>
    </row>
    <row r="11" spans="1:14" ht="21.75" customHeight="1" x14ac:dyDescent="0.2">
      <c r="A11" s="73" t="s">
        <v>125</v>
      </c>
      <c r="D11" s="97"/>
      <c r="E11" s="47">
        <v>116538</v>
      </c>
      <c r="F11" s="83"/>
      <c r="G11" s="84">
        <v>207830</v>
      </c>
      <c r="H11" s="83"/>
      <c r="I11" s="84">
        <v>12479</v>
      </c>
      <c r="J11" s="83"/>
      <c r="K11" s="84">
        <v>54148</v>
      </c>
      <c r="L11" s="83"/>
      <c r="M11" s="84">
        <f>SUM(E11:K11)</f>
        <v>390995</v>
      </c>
      <c r="N11" s="80"/>
    </row>
    <row r="12" spans="1:14" ht="21.75" customHeight="1" x14ac:dyDescent="0.2">
      <c r="A12" s="42" t="s">
        <v>89</v>
      </c>
      <c r="D12" s="97"/>
      <c r="E12" s="84">
        <v>0</v>
      </c>
      <c r="F12" s="84"/>
      <c r="G12" s="84">
        <v>0</v>
      </c>
      <c r="H12" s="84"/>
      <c r="I12" s="84">
        <v>0</v>
      </c>
      <c r="J12" s="84"/>
      <c r="K12" s="84">
        <v>39256</v>
      </c>
      <c r="L12" s="84"/>
      <c r="M12" s="84">
        <f>SUM(E12:K12)</f>
        <v>39256</v>
      </c>
      <c r="N12" s="80"/>
    </row>
    <row r="13" spans="1:14" ht="21.75" customHeight="1" x14ac:dyDescent="0.2">
      <c r="A13" s="42" t="s">
        <v>95</v>
      </c>
      <c r="D13" s="97"/>
      <c r="E13" s="85">
        <v>0</v>
      </c>
      <c r="F13" s="84"/>
      <c r="G13" s="85">
        <v>0</v>
      </c>
      <c r="H13" s="84"/>
      <c r="I13" s="85">
        <v>0</v>
      </c>
      <c r="J13" s="84"/>
      <c r="K13" s="85">
        <v>0</v>
      </c>
      <c r="L13" s="84"/>
      <c r="M13" s="85">
        <f>SUM(E13:K13)</f>
        <v>0</v>
      </c>
      <c r="N13" s="80"/>
    </row>
    <row r="14" spans="1:14" ht="21.75" customHeight="1" x14ac:dyDescent="0.2">
      <c r="A14" s="42" t="s">
        <v>96</v>
      </c>
      <c r="D14" s="97"/>
      <c r="E14" s="84">
        <f>SUM(E12:E13)</f>
        <v>0</v>
      </c>
      <c r="F14" s="84"/>
      <c r="G14" s="84">
        <f>SUM(G12:G13)</f>
        <v>0</v>
      </c>
      <c r="H14" s="84"/>
      <c r="I14" s="84">
        <f>SUM(I12:I13)</f>
        <v>0</v>
      </c>
      <c r="J14" s="84"/>
      <c r="K14" s="84">
        <f>SUM(K12:K13)</f>
        <v>39256</v>
      </c>
      <c r="L14" s="84"/>
      <c r="M14" s="84">
        <f>SUM(M12:M13)</f>
        <v>39256</v>
      </c>
      <c r="N14" s="80"/>
    </row>
    <row r="15" spans="1:14" ht="21.75" customHeight="1" x14ac:dyDescent="0.2">
      <c r="A15" s="42" t="s">
        <v>242</v>
      </c>
      <c r="D15" s="97"/>
      <c r="E15" s="85">
        <v>15520</v>
      </c>
      <c r="F15" s="84"/>
      <c r="G15" s="85">
        <v>229030</v>
      </c>
      <c r="H15" s="84"/>
      <c r="I15" s="85">
        <v>0</v>
      </c>
      <c r="J15" s="84"/>
      <c r="K15" s="85">
        <v>0</v>
      </c>
      <c r="L15" s="84"/>
      <c r="M15" s="85">
        <f>SUM(E15:K15)</f>
        <v>244550</v>
      </c>
      <c r="N15" s="80"/>
    </row>
    <row r="16" spans="1:14" ht="21.75" customHeight="1" thickBot="1" x14ac:dyDescent="0.25">
      <c r="A16" s="73" t="s">
        <v>198</v>
      </c>
      <c r="D16" s="97"/>
      <c r="E16" s="68">
        <f>SUM(E11,E14:E15)</f>
        <v>132058</v>
      </c>
      <c r="F16" s="5"/>
      <c r="G16" s="68">
        <f>SUM(G11,G14:G15)</f>
        <v>436860</v>
      </c>
      <c r="H16" s="5"/>
      <c r="I16" s="68">
        <f>SUM(I11,I14:I15)</f>
        <v>12479</v>
      </c>
      <c r="J16" s="5"/>
      <c r="K16" s="68">
        <f>SUM(K11,K14:K15)</f>
        <v>93404</v>
      </c>
      <c r="L16" s="5"/>
      <c r="M16" s="68">
        <f>SUM(M11,M14:M15)</f>
        <v>674801</v>
      </c>
      <c r="N16" s="80"/>
    </row>
    <row r="17" spans="1:14" ht="21.75" customHeight="1" thickTop="1" x14ac:dyDescent="0.2">
      <c r="N17" s="80"/>
    </row>
    <row r="18" spans="1:14" ht="21.75" customHeight="1" x14ac:dyDescent="0.2">
      <c r="A18" s="73" t="s">
        <v>126</v>
      </c>
      <c r="D18" s="97"/>
      <c r="E18" s="47">
        <v>132058</v>
      </c>
      <c r="F18" s="83"/>
      <c r="G18" s="84">
        <v>436860</v>
      </c>
      <c r="H18" s="83"/>
      <c r="I18" s="84">
        <v>13206</v>
      </c>
      <c r="J18" s="83"/>
      <c r="K18" s="84">
        <v>80963</v>
      </c>
      <c r="L18" s="83"/>
      <c r="M18" s="84">
        <f>SUM(E18:K18)</f>
        <v>663087</v>
      </c>
      <c r="N18" s="80"/>
    </row>
    <row r="19" spans="1:14" ht="21.75" customHeight="1" x14ac:dyDescent="0.2">
      <c r="A19" s="42" t="s">
        <v>220</v>
      </c>
      <c r="D19" s="97"/>
      <c r="E19" s="84">
        <v>0</v>
      </c>
      <c r="F19" s="84"/>
      <c r="G19" s="84">
        <v>0</v>
      </c>
      <c r="H19" s="84"/>
      <c r="I19" s="84">
        <v>0</v>
      </c>
      <c r="J19" s="84"/>
      <c r="K19" s="84">
        <f>PL!H104</f>
        <v>-90220</v>
      </c>
      <c r="L19" s="84"/>
      <c r="M19" s="84">
        <f>SUM(E19:K19)</f>
        <v>-90220</v>
      </c>
      <c r="N19" s="80"/>
    </row>
    <row r="20" spans="1:14" ht="21.75" customHeight="1" x14ac:dyDescent="0.2">
      <c r="A20" s="42" t="s">
        <v>95</v>
      </c>
      <c r="D20" s="97"/>
      <c r="E20" s="85">
        <v>0</v>
      </c>
      <c r="F20" s="84"/>
      <c r="G20" s="85">
        <v>0</v>
      </c>
      <c r="H20" s="84"/>
      <c r="I20" s="85">
        <v>0</v>
      </c>
      <c r="J20" s="84"/>
      <c r="K20" s="85">
        <f>PL!H102</f>
        <v>0</v>
      </c>
      <c r="L20" s="84"/>
      <c r="M20" s="85">
        <f>SUM(E20:K20)</f>
        <v>0</v>
      </c>
      <c r="N20" s="80"/>
    </row>
    <row r="21" spans="1:14" ht="21.75" customHeight="1" x14ac:dyDescent="0.2">
      <c r="A21" s="42" t="s">
        <v>96</v>
      </c>
      <c r="D21" s="97"/>
      <c r="E21" s="86">
        <f>SUM(E19:E20)</f>
        <v>0</v>
      </c>
      <c r="F21" s="84"/>
      <c r="G21" s="86">
        <f>SUM(G19:G20)</f>
        <v>0</v>
      </c>
      <c r="H21" s="84"/>
      <c r="I21" s="86">
        <f>SUM(I19:I20)</f>
        <v>0</v>
      </c>
      <c r="J21" s="84"/>
      <c r="K21" s="86">
        <f>SUM(K19:K20)</f>
        <v>-90220</v>
      </c>
      <c r="L21" s="84"/>
      <c r="M21" s="86">
        <f>SUM(M19:M20)</f>
        <v>-90220</v>
      </c>
      <c r="N21" s="80"/>
    </row>
    <row r="22" spans="1:14" ht="21.75" customHeight="1" thickBot="1" x14ac:dyDescent="0.25">
      <c r="A22" s="73" t="s">
        <v>214</v>
      </c>
      <c r="D22" s="97"/>
      <c r="E22" s="68">
        <f>SUM(E18:E18,E21)</f>
        <v>132058</v>
      </c>
      <c r="F22" s="5"/>
      <c r="G22" s="68">
        <f>SUM(G18:G18,G21)</f>
        <v>436860</v>
      </c>
      <c r="H22" s="5"/>
      <c r="I22" s="68">
        <f>SUM(I18:I18,I21)</f>
        <v>13206</v>
      </c>
      <c r="J22" s="5"/>
      <c r="K22" s="68">
        <f>SUM(K18,K21:K21)</f>
        <v>-9257</v>
      </c>
      <c r="L22" s="5"/>
      <c r="M22" s="68">
        <f>SUM(M18:M18,M21)</f>
        <v>572867</v>
      </c>
      <c r="N22" s="80"/>
    </row>
    <row r="23" spans="1:14" ht="21.75" customHeight="1" thickTop="1" x14ac:dyDescent="0.2">
      <c r="E23" s="25">
        <f>E18-BS!J86</f>
        <v>0</v>
      </c>
      <c r="G23" s="26">
        <f>G18-BS!J87</f>
        <v>0</v>
      </c>
      <c r="H23" s="26"/>
      <c r="I23" s="26">
        <f>I18-BS!J89</f>
        <v>0</v>
      </c>
      <c r="J23" s="26"/>
      <c r="K23" s="26">
        <f>K18-BS!J90</f>
        <v>0</v>
      </c>
      <c r="L23" s="26"/>
      <c r="M23" s="26">
        <f>M18-BS!J92</f>
        <v>0</v>
      </c>
    </row>
    <row r="24" spans="1:14" ht="21.75" customHeight="1" x14ac:dyDescent="0.2">
      <c r="E24" s="27">
        <f>E22-BS!H86</f>
        <v>0</v>
      </c>
      <c r="F24" s="14"/>
      <c r="G24" s="27">
        <f>G22-BS!H87</f>
        <v>0</v>
      </c>
      <c r="H24" s="27"/>
      <c r="I24" s="27">
        <f>I22-BS!H89</f>
        <v>0</v>
      </c>
      <c r="J24" s="27"/>
      <c r="K24" s="27">
        <f>K22-BS!H90</f>
        <v>0</v>
      </c>
      <c r="L24" s="27"/>
      <c r="M24" s="27">
        <f>M22-BS!H92</f>
        <v>0</v>
      </c>
      <c r="N24" s="80"/>
    </row>
    <row r="25" spans="1:14" ht="21.75" customHeight="1" x14ac:dyDescent="0.2">
      <c r="A25" s="42" t="s">
        <v>34</v>
      </c>
      <c r="E25" s="14"/>
      <c r="F25" s="14"/>
      <c r="G25" s="14"/>
      <c r="H25" s="14"/>
      <c r="I25" s="14"/>
      <c r="J25" s="14"/>
      <c r="K25" s="14"/>
      <c r="L25" s="14"/>
      <c r="M25" s="14"/>
      <c r="N25" s="80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D7E01-1AF7-4C01-B472-45E35896C929}">
  <dimension ref="A1:K129"/>
  <sheetViews>
    <sheetView showGridLines="0" view="pageBreakPreview" zoomScale="60" zoomScaleNormal="100" workbookViewId="0">
      <selection activeCell="A28" sqref="A28"/>
    </sheetView>
  </sheetViews>
  <sheetFormatPr defaultColWidth="10.7109375" defaultRowHeight="21.95" customHeight="1" x14ac:dyDescent="0.2"/>
  <cols>
    <col min="1" max="1" width="58.5703125" style="8" customWidth="1"/>
    <col min="2" max="2" width="6" style="8" customWidth="1"/>
    <col min="3" max="3" width="1.7109375" style="9" customWidth="1"/>
    <col min="4" max="4" width="16.140625" style="9" customWidth="1"/>
    <col min="5" max="5" width="1.7109375" style="9" customWidth="1"/>
    <col min="6" max="6" width="16.140625" style="9" customWidth="1"/>
    <col min="7" max="7" width="1.7109375" style="9" customWidth="1"/>
    <col min="8" max="8" width="16.140625" style="9" customWidth="1"/>
    <col min="9" max="9" width="1.7109375" style="9" customWidth="1"/>
    <col min="10" max="10" width="16.140625" style="9" customWidth="1"/>
    <col min="11" max="16384" width="10.7109375" style="8"/>
  </cols>
  <sheetData>
    <row r="1" spans="1:10" ht="21.95" customHeight="1" x14ac:dyDescent="0.2">
      <c r="A1" s="6"/>
      <c r="B1" s="6"/>
      <c r="C1" s="7"/>
      <c r="D1" s="7"/>
      <c r="E1" s="7"/>
      <c r="F1" s="7"/>
      <c r="G1" s="7"/>
      <c r="H1" s="10"/>
      <c r="I1" s="7"/>
      <c r="J1" s="10" t="s">
        <v>71</v>
      </c>
    </row>
    <row r="2" spans="1:10" ht="21.95" customHeight="1" x14ac:dyDescent="0.2">
      <c r="A2" s="1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1.95" customHeight="1" x14ac:dyDescent="0.2">
      <c r="A3" s="1" t="s">
        <v>129</v>
      </c>
      <c r="B3" s="6"/>
      <c r="C3" s="7"/>
      <c r="D3" s="7"/>
      <c r="E3" s="7"/>
      <c r="F3" s="7"/>
      <c r="G3" s="7"/>
      <c r="H3" s="7"/>
      <c r="I3" s="7"/>
      <c r="J3" s="7"/>
    </row>
    <row r="4" spans="1:10" ht="21.95" customHeight="1" x14ac:dyDescent="0.2">
      <c r="A4" s="1" t="s">
        <v>213</v>
      </c>
      <c r="B4" s="6"/>
      <c r="C4" s="7"/>
      <c r="D4" s="7"/>
      <c r="E4" s="7"/>
      <c r="F4" s="7"/>
      <c r="G4" s="7"/>
      <c r="H4" s="7"/>
      <c r="I4" s="7"/>
      <c r="J4" s="7"/>
    </row>
    <row r="5" spans="1:10" ht="21.95" customHeight="1" x14ac:dyDescent="0.2">
      <c r="A5" s="1"/>
      <c r="B5" s="96"/>
      <c r="J5" s="10" t="s">
        <v>2</v>
      </c>
    </row>
    <row r="6" spans="1:10" s="11" customFormat="1" ht="21.95" customHeight="1" x14ac:dyDescent="0.2">
      <c r="B6" s="20"/>
      <c r="C6" s="21"/>
      <c r="D6" s="113" t="s">
        <v>3</v>
      </c>
      <c r="E6" s="113"/>
      <c r="F6" s="113"/>
      <c r="G6" s="21"/>
      <c r="H6" s="113" t="s">
        <v>4</v>
      </c>
      <c r="I6" s="113"/>
      <c r="J6" s="113"/>
    </row>
    <row r="7" spans="1:10" ht="21.95" customHeight="1" x14ac:dyDescent="0.2">
      <c r="B7" s="12"/>
      <c r="D7" s="87" t="s">
        <v>73</v>
      </c>
      <c r="E7" s="13"/>
      <c r="F7" s="87" t="s">
        <v>74</v>
      </c>
      <c r="H7" s="87" t="s">
        <v>73</v>
      </c>
      <c r="I7" s="13"/>
      <c r="J7" s="87" t="s">
        <v>74</v>
      </c>
    </row>
    <row r="8" spans="1:10" ht="21.95" customHeight="1" x14ac:dyDescent="0.2">
      <c r="A8" s="11" t="s">
        <v>130</v>
      </c>
    </row>
    <row r="9" spans="1:10" ht="21.95" customHeight="1" x14ac:dyDescent="0.2">
      <c r="A9" s="8" t="s">
        <v>221</v>
      </c>
      <c r="D9" s="15">
        <f>PL!D93</f>
        <v>-161640</v>
      </c>
      <c r="E9" s="15"/>
      <c r="F9" s="15">
        <f>PL!F93</f>
        <v>10436</v>
      </c>
      <c r="G9" s="15"/>
      <c r="H9" s="15">
        <f>PL!H93</f>
        <v>-110351</v>
      </c>
      <c r="I9" s="15"/>
      <c r="J9" s="15">
        <f>PL!J93</f>
        <v>47446</v>
      </c>
    </row>
    <row r="10" spans="1:10" ht="21.95" customHeight="1" x14ac:dyDescent="0.2">
      <c r="A10" s="8" t="s">
        <v>244</v>
      </c>
      <c r="D10" s="15"/>
      <c r="E10" s="15"/>
      <c r="F10" s="15"/>
      <c r="G10" s="15"/>
      <c r="H10" s="15"/>
      <c r="I10" s="15"/>
      <c r="J10" s="15"/>
    </row>
    <row r="11" spans="1:10" ht="21.95" customHeight="1" x14ac:dyDescent="0.2">
      <c r="A11" s="8" t="s">
        <v>131</v>
      </c>
      <c r="D11" s="15"/>
      <c r="E11" s="15"/>
      <c r="F11" s="15"/>
      <c r="G11" s="15"/>
      <c r="H11" s="15"/>
      <c r="I11" s="15"/>
      <c r="J11" s="15"/>
    </row>
    <row r="12" spans="1:10" ht="21.95" customHeight="1" x14ac:dyDescent="0.2">
      <c r="A12" s="8" t="s">
        <v>132</v>
      </c>
      <c r="D12" s="15">
        <v>12586</v>
      </c>
      <c r="E12" s="15"/>
      <c r="F12" s="15">
        <v>1047</v>
      </c>
      <c r="G12" s="15"/>
      <c r="H12" s="80">
        <v>12260</v>
      </c>
      <c r="I12" s="15"/>
      <c r="J12" s="80">
        <v>416</v>
      </c>
    </row>
    <row r="13" spans="1:10" ht="21.95" customHeight="1" x14ac:dyDescent="0.2">
      <c r="A13" s="8" t="s">
        <v>133</v>
      </c>
      <c r="D13" s="80">
        <v>0</v>
      </c>
      <c r="E13" s="15"/>
      <c r="F13" s="80">
        <v>0</v>
      </c>
      <c r="G13" s="15"/>
      <c r="H13" s="80">
        <v>0</v>
      </c>
      <c r="I13" s="15"/>
      <c r="J13" s="80">
        <v>44</v>
      </c>
    </row>
    <row r="14" spans="1:10" ht="21.95" customHeight="1" x14ac:dyDescent="0.2">
      <c r="A14" s="8" t="s">
        <v>200</v>
      </c>
      <c r="D14" s="80">
        <v>0</v>
      </c>
      <c r="E14" s="15"/>
      <c r="F14" s="80">
        <v>4183</v>
      </c>
      <c r="G14" s="15"/>
      <c r="H14" s="80">
        <v>0</v>
      </c>
      <c r="I14" s="15"/>
      <c r="J14" s="80">
        <v>0</v>
      </c>
    </row>
    <row r="15" spans="1:10" ht="21.95" customHeight="1" x14ac:dyDescent="0.2">
      <c r="A15" s="8" t="s">
        <v>134</v>
      </c>
      <c r="D15" s="80">
        <v>36679</v>
      </c>
      <c r="E15" s="15"/>
      <c r="F15" s="80">
        <v>32837</v>
      </c>
      <c r="G15" s="15"/>
      <c r="H15" s="80">
        <v>22133</v>
      </c>
      <c r="I15" s="15"/>
      <c r="J15" s="80">
        <v>19365</v>
      </c>
    </row>
    <row r="16" spans="1:10" ht="21.95" customHeight="1" x14ac:dyDescent="0.2">
      <c r="A16" s="8" t="s">
        <v>245</v>
      </c>
      <c r="D16" s="80">
        <v>232</v>
      </c>
      <c r="E16" s="15"/>
      <c r="F16" s="80">
        <v>117</v>
      </c>
      <c r="G16" s="15"/>
      <c r="H16" s="80">
        <v>232</v>
      </c>
      <c r="I16" s="15"/>
      <c r="J16" s="80">
        <v>117</v>
      </c>
    </row>
    <row r="17" spans="1:10" ht="21.95" customHeight="1" x14ac:dyDescent="0.2">
      <c r="A17" s="8" t="s">
        <v>201</v>
      </c>
      <c r="D17" s="80">
        <v>-27</v>
      </c>
      <c r="E17" s="15"/>
      <c r="F17" s="80">
        <v>-2</v>
      </c>
      <c r="G17" s="15"/>
      <c r="H17" s="80">
        <v>-27</v>
      </c>
      <c r="I17" s="15"/>
      <c r="J17" s="80">
        <v>-2</v>
      </c>
    </row>
    <row r="18" spans="1:10" ht="21.95" customHeight="1" x14ac:dyDescent="0.2">
      <c r="A18" s="8" t="s">
        <v>254</v>
      </c>
      <c r="D18" s="80">
        <v>35679</v>
      </c>
      <c r="E18" s="15"/>
      <c r="F18" s="80">
        <v>0</v>
      </c>
      <c r="G18" s="15"/>
      <c r="H18" s="80">
        <v>35679</v>
      </c>
      <c r="I18" s="15"/>
      <c r="J18" s="80">
        <v>0</v>
      </c>
    </row>
    <row r="19" spans="1:10" ht="21.95" customHeight="1" x14ac:dyDescent="0.2">
      <c r="A19" s="8" t="s">
        <v>135</v>
      </c>
      <c r="D19" s="80">
        <v>0</v>
      </c>
      <c r="E19" s="15"/>
      <c r="F19" s="80">
        <v>16</v>
      </c>
      <c r="G19" s="15"/>
      <c r="H19" s="80">
        <v>0</v>
      </c>
      <c r="I19" s="15"/>
      <c r="J19" s="80">
        <v>0</v>
      </c>
    </row>
    <row r="20" spans="1:10" ht="21.95" customHeight="1" x14ac:dyDescent="0.2">
      <c r="A20" s="8" t="s">
        <v>246</v>
      </c>
      <c r="D20" s="80">
        <v>-27</v>
      </c>
      <c r="E20" s="15"/>
      <c r="F20" s="80">
        <v>89</v>
      </c>
      <c r="G20" s="15"/>
      <c r="H20" s="80">
        <v>-27</v>
      </c>
      <c r="I20" s="15"/>
      <c r="J20" s="80">
        <v>89</v>
      </c>
    </row>
    <row r="21" spans="1:10" ht="21.95" customHeight="1" x14ac:dyDescent="0.2">
      <c r="A21" s="8" t="s">
        <v>136</v>
      </c>
      <c r="D21" s="80">
        <v>184</v>
      </c>
      <c r="E21" s="15"/>
      <c r="F21" s="80">
        <v>6</v>
      </c>
      <c r="G21" s="15"/>
      <c r="H21" s="80">
        <v>184</v>
      </c>
      <c r="I21" s="15"/>
      <c r="J21" s="80">
        <v>6</v>
      </c>
    </row>
    <row r="22" spans="1:10" ht="21.95" customHeight="1" x14ac:dyDescent="0.2">
      <c r="A22" s="8" t="s">
        <v>247</v>
      </c>
      <c r="D22" s="80">
        <v>-3450</v>
      </c>
      <c r="E22" s="15"/>
      <c r="F22" s="80">
        <v>0</v>
      </c>
      <c r="G22" s="15"/>
      <c r="H22" s="80">
        <v>0</v>
      </c>
      <c r="I22" s="15"/>
      <c r="J22" s="80">
        <v>0</v>
      </c>
    </row>
    <row r="23" spans="1:10" ht="21.95" customHeight="1" x14ac:dyDescent="0.2">
      <c r="A23" s="8" t="s">
        <v>137</v>
      </c>
      <c r="D23" s="80">
        <v>65</v>
      </c>
      <c r="E23" s="15"/>
      <c r="F23" s="80">
        <v>98</v>
      </c>
      <c r="G23" s="15"/>
      <c r="H23" s="80">
        <v>65</v>
      </c>
      <c r="I23" s="15"/>
      <c r="J23" s="80">
        <v>98</v>
      </c>
    </row>
    <row r="24" spans="1:10" ht="21.95" customHeight="1" x14ac:dyDescent="0.2">
      <c r="A24" s="8" t="s">
        <v>138</v>
      </c>
      <c r="D24" s="15">
        <v>1280</v>
      </c>
      <c r="E24" s="15"/>
      <c r="F24" s="15">
        <v>2541</v>
      </c>
      <c r="G24" s="15"/>
      <c r="H24" s="15">
        <v>1217</v>
      </c>
      <c r="I24" s="15"/>
      <c r="J24" s="15">
        <v>2397</v>
      </c>
    </row>
    <row r="25" spans="1:10" ht="21.95" customHeight="1" x14ac:dyDescent="0.2">
      <c r="A25" s="8" t="s">
        <v>223</v>
      </c>
      <c r="D25" s="15">
        <v>-19847</v>
      </c>
      <c r="E25" s="15"/>
      <c r="F25" s="80">
        <v>0</v>
      </c>
      <c r="G25" s="15"/>
      <c r="H25" s="15">
        <v>-21112</v>
      </c>
      <c r="I25" s="15"/>
      <c r="J25" s="80">
        <v>0</v>
      </c>
    </row>
    <row r="26" spans="1:10" ht="21.95" customHeight="1" x14ac:dyDescent="0.2">
      <c r="A26" s="8" t="s">
        <v>202</v>
      </c>
      <c r="D26" s="80">
        <v>-640</v>
      </c>
      <c r="E26" s="15"/>
      <c r="F26" s="80">
        <v>-5002</v>
      </c>
      <c r="G26" s="15"/>
      <c r="H26" s="80">
        <v>0</v>
      </c>
      <c r="I26" s="15"/>
      <c r="J26" s="80">
        <v>0</v>
      </c>
    </row>
    <row r="27" spans="1:10" ht="21.95" customHeight="1" x14ac:dyDescent="0.2">
      <c r="A27" s="8" t="s">
        <v>255</v>
      </c>
      <c r="D27" s="80">
        <v>54797</v>
      </c>
      <c r="E27" s="15"/>
      <c r="F27" s="80">
        <v>0</v>
      </c>
      <c r="G27" s="15"/>
      <c r="H27" s="80">
        <v>54797</v>
      </c>
      <c r="I27" s="15"/>
      <c r="J27" s="80">
        <v>0</v>
      </c>
    </row>
    <row r="28" spans="1:10" ht="21.95" customHeight="1" x14ac:dyDescent="0.2">
      <c r="A28" s="8" t="s">
        <v>235</v>
      </c>
      <c r="D28" s="15">
        <v>5205</v>
      </c>
      <c r="E28" s="15"/>
      <c r="F28" s="15">
        <v>-673</v>
      </c>
      <c r="G28" s="15"/>
      <c r="H28" s="80">
        <v>-939</v>
      </c>
      <c r="I28" s="15"/>
      <c r="J28" s="80">
        <v>-879</v>
      </c>
    </row>
    <row r="29" spans="1:10" ht="21.95" customHeight="1" x14ac:dyDescent="0.2">
      <c r="A29" s="8" t="s">
        <v>139</v>
      </c>
      <c r="D29" s="80">
        <v>0</v>
      </c>
      <c r="E29" s="15"/>
      <c r="F29" s="80">
        <v>0</v>
      </c>
      <c r="G29" s="15"/>
      <c r="H29" s="80">
        <v>-4784</v>
      </c>
      <c r="I29" s="15"/>
      <c r="J29" s="80">
        <v>-1708</v>
      </c>
    </row>
    <row r="30" spans="1:10" ht="21.95" customHeight="1" x14ac:dyDescent="0.2">
      <c r="A30" s="8" t="s">
        <v>140</v>
      </c>
      <c r="D30" s="80">
        <v>-2919</v>
      </c>
      <c r="E30" s="15"/>
      <c r="F30" s="80">
        <v>-1364</v>
      </c>
      <c r="G30" s="15"/>
      <c r="H30" s="15">
        <v>-3651</v>
      </c>
      <c r="I30" s="15"/>
      <c r="J30" s="15">
        <v>-1909</v>
      </c>
    </row>
    <row r="31" spans="1:10" ht="21.95" customHeight="1" x14ac:dyDescent="0.2">
      <c r="A31" s="8" t="s">
        <v>141</v>
      </c>
      <c r="D31" s="88">
        <v>15126</v>
      </c>
      <c r="E31" s="15"/>
      <c r="F31" s="88">
        <v>9334</v>
      </c>
      <c r="G31" s="15"/>
      <c r="H31" s="88">
        <v>12031</v>
      </c>
      <c r="I31" s="15"/>
      <c r="J31" s="88">
        <v>8023</v>
      </c>
    </row>
    <row r="32" spans="1:10" ht="21.95" customHeight="1" x14ac:dyDescent="0.2">
      <c r="A32" s="8" t="s">
        <v>236</v>
      </c>
      <c r="D32" s="15"/>
      <c r="E32" s="15"/>
      <c r="F32" s="15"/>
      <c r="G32" s="15"/>
      <c r="H32" s="15"/>
      <c r="I32" s="15"/>
      <c r="J32" s="15"/>
    </row>
    <row r="33" spans="1:10" ht="21.95" customHeight="1" x14ac:dyDescent="0.2">
      <c r="A33" s="8" t="s">
        <v>142</v>
      </c>
      <c r="D33" s="15">
        <f>SUM(D9:D31)</f>
        <v>-26717</v>
      </c>
      <c r="E33" s="15"/>
      <c r="F33" s="15">
        <f>SUM(F9:F31)</f>
        <v>53663</v>
      </c>
      <c r="G33" s="15"/>
      <c r="H33" s="15">
        <f>SUM(H9:H31)</f>
        <v>-2293</v>
      </c>
      <c r="I33" s="15"/>
      <c r="J33" s="15">
        <f>SUM(J9:J31)</f>
        <v>73503</v>
      </c>
    </row>
    <row r="34" spans="1:10" ht="21.95" customHeight="1" x14ac:dyDescent="0.2">
      <c r="A34" s="8" t="s">
        <v>143</v>
      </c>
      <c r="D34" s="15"/>
      <c r="E34" s="15"/>
      <c r="F34" s="15"/>
      <c r="G34" s="15"/>
      <c r="H34" s="15"/>
      <c r="I34" s="15"/>
      <c r="J34" s="15"/>
    </row>
    <row r="35" spans="1:10" ht="21.95" customHeight="1" x14ac:dyDescent="0.2">
      <c r="A35" s="8" t="s">
        <v>144</v>
      </c>
      <c r="D35" s="15">
        <v>5142</v>
      </c>
      <c r="E35" s="15"/>
      <c r="F35" s="15">
        <v>9554</v>
      </c>
      <c r="G35" s="15"/>
      <c r="H35" s="15">
        <v>5899</v>
      </c>
      <c r="I35" s="15"/>
      <c r="J35" s="15">
        <v>9258</v>
      </c>
    </row>
    <row r="36" spans="1:10" ht="21.95" customHeight="1" x14ac:dyDescent="0.2">
      <c r="A36" s="8" t="s">
        <v>145</v>
      </c>
      <c r="D36" s="15">
        <v>58976</v>
      </c>
      <c r="E36" s="15"/>
      <c r="F36" s="15">
        <v>50114</v>
      </c>
      <c r="G36" s="15"/>
      <c r="H36" s="15">
        <v>30406</v>
      </c>
      <c r="I36" s="15"/>
      <c r="J36" s="15">
        <v>55195</v>
      </c>
    </row>
    <row r="37" spans="1:10" ht="21.95" customHeight="1" x14ac:dyDescent="0.2">
      <c r="A37" s="8" t="s">
        <v>146</v>
      </c>
      <c r="D37" s="15">
        <v>736</v>
      </c>
      <c r="E37" s="15"/>
      <c r="F37" s="15">
        <v>-162</v>
      </c>
      <c r="G37" s="15"/>
      <c r="H37" s="80">
        <v>0</v>
      </c>
      <c r="I37" s="15"/>
      <c r="J37" s="80">
        <v>0</v>
      </c>
    </row>
    <row r="38" spans="1:10" ht="21.95" customHeight="1" x14ac:dyDescent="0.2">
      <c r="A38" s="8" t="s">
        <v>147</v>
      </c>
      <c r="D38" s="15">
        <v>5915</v>
      </c>
      <c r="E38" s="15"/>
      <c r="F38" s="15">
        <v>-63360</v>
      </c>
      <c r="G38" s="15"/>
      <c r="H38" s="15">
        <v>5975</v>
      </c>
      <c r="I38" s="15"/>
      <c r="J38" s="15">
        <v>-65515</v>
      </c>
    </row>
    <row r="39" spans="1:10" ht="21.95" customHeight="1" x14ac:dyDescent="0.2">
      <c r="A39" s="8" t="s">
        <v>148</v>
      </c>
      <c r="D39" s="15">
        <v>-659</v>
      </c>
      <c r="E39" s="15"/>
      <c r="F39" s="15">
        <v>-20294</v>
      </c>
      <c r="G39" s="15"/>
      <c r="H39" s="80">
        <v>-726</v>
      </c>
      <c r="I39" s="15"/>
      <c r="J39" s="80">
        <v>-20357</v>
      </c>
    </row>
    <row r="40" spans="1:10" ht="21.95" customHeight="1" x14ac:dyDescent="0.2">
      <c r="A40" s="60" t="s">
        <v>149</v>
      </c>
      <c r="D40" s="15"/>
      <c r="E40" s="15"/>
      <c r="F40" s="15"/>
      <c r="G40" s="15"/>
      <c r="H40" s="15"/>
      <c r="I40" s="15"/>
      <c r="J40" s="15"/>
    </row>
    <row r="41" spans="1:10" ht="21.95" customHeight="1" x14ac:dyDescent="0.2">
      <c r="A41" s="8" t="s">
        <v>150</v>
      </c>
      <c r="D41" s="15">
        <v>282</v>
      </c>
      <c r="E41" s="15"/>
      <c r="F41" s="15">
        <v>-3422</v>
      </c>
      <c r="G41" s="15"/>
      <c r="H41" s="15">
        <v>-2240</v>
      </c>
      <c r="I41" s="15"/>
      <c r="J41" s="15">
        <v>-4502</v>
      </c>
    </row>
    <row r="42" spans="1:10" ht="21.95" customHeight="1" x14ac:dyDescent="0.2">
      <c r="A42" s="8" t="s">
        <v>151</v>
      </c>
      <c r="D42" s="15">
        <v>-22515</v>
      </c>
      <c r="E42" s="15"/>
      <c r="F42" s="15">
        <v>-29150</v>
      </c>
      <c r="G42" s="15"/>
      <c r="H42" s="15">
        <v>-15578</v>
      </c>
      <c r="I42" s="15"/>
      <c r="J42" s="15">
        <v>-64027</v>
      </c>
    </row>
    <row r="43" spans="1:10" ht="21.95" customHeight="1" x14ac:dyDescent="0.2">
      <c r="A43" s="8" t="s">
        <v>152</v>
      </c>
      <c r="D43" s="15">
        <v>-123</v>
      </c>
      <c r="E43" s="15"/>
      <c r="F43" s="15">
        <v>-9896</v>
      </c>
      <c r="G43" s="15"/>
      <c r="H43" s="15">
        <v>-420</v>
      </c>
      <c r="I43" s="15"/>
      <c r="J43" s="15">
        <v>-988</v>
      </c>
    </row>
    <row r="44" spans="1:10" ht="21.95" customHeight="1" x14ac:dyDescent="0.2">
      <c r="A44" s="8" t="s">
        <v>153</v>
      </c>
      <c r="D44" s="88">
        <v>-91</v>
      </c>
      <c r="E44" s="15"/>
      <c r="F44" s="88">
        <v>-142</v>
      </c>
      <c r="G44" s="15"/>
      <c r="H44" s="88">
        <v>-91</v>
      </c>
      <c r="I44" s="15"/>
      <c r="J44" s="88">
        <v>-142</v>
      </c>
    </row>
    <row r="45" spans="1:10" ht="21.95" customHeight="1" x14ac:dyDescent="0.2">
      <c r="A45" s="8" t="s">
        <v>203</v>
      </c>
      <c r="D45" s="15">
        <f>SUM(D32:D44)</f>
        <v>20946</v>
      </c>
      <c r="E45" s="15"/>
      <c r="F45" s="15">
        <f>SUM(F32:F44)</f>
        <v>-13095</v>
      </c>
      <c r="G45" s="15"/>
      <c r="H45" s="15">
        <f>SUM(H32:H44)</f>
        <v>20932</v>
      </c>
      <c r="I45" s="15"/>
      <c r="J45" s="15">
        <f>SUM(J32:J44)</f>
        <v>-17575</v>
      </c>
    </row>
    <row r="46" spans="1:10" ht="21.95" customHeight="1" x14ac:dyDescent="0.2">
      <c r="A46" s="8" t="s">
        <v>154</v>
      </c>
      <c r="D46" s="15">
        <v>2652</v>
      </c>
      <c r="E46" s="15"/>
      <c r="F46" s="15">
        <v>168</v>
      </c>
      <c r="G46" s="15"/>
      <c r="H46" s="15">
        <v>639</v>
      </c>
      <c r="I46" s="15"/>
      <c r="J46" s="15">
        <v>133</v>
      </c>
    </row>
    <row r="47" spans="1:10" ht="21.95" customHeight="1" x14ac:dyDescent="0.2">
      <c r="A47" s="8" t="s">
        <v>155</v>
      </c>
      <c r="D47" s="80">
        <v>752</v>
      </c>
      <c r="E47" s="15"/>
      <c r="F47" s="80">
        <v>4957</v>
      </c>
      <c r="G47" s="15"/>
      <c r="H47" s="80">
        <v>0</v>
      </c>
      <c r="I47" s="15"/>
      <c r="J47" s="15">
        <v>4957</v>
      </c>
    </row>
    <row r="48" spans="1:10" ht="21.95" customHeight="1" x14ac:dyDescent="0.2">
      <c r="A48" s="8" t="s">
        <v>237</v>
      </c>
      <c r="D48" s="80">
        <v>-1538</v>
      </c>
      <c r="E48" s="15"/>
      <c r="F48" s="80">
        <v>0</v>
      </c>
      <c r="G48" s="15"/>
      <c r="H48" s="15">
        <v>-1429</v>
      </c>
      <c r="I48" s="15"/>
      <c r="J48" s="80">
        <v>0</v>
      </c>
    </row>
    <row r="49" spans="1:11" ht="21.95" customHeight="1" x14ac:dyDescent="0.2">
      <c r="A49" s="8" t="s">
        <v>156</v>
      </c>
      <c r="D49" s="15">
        <v>-5766</v>
      </c>
      <c r="E49" s="15"/>
      <c r="F49" s="15">
        <v>-11820</v>
      </c>
      <c r="G49" s="15"/>
      <c r="H49" s="80">
        <v>-3912</v>
      </c>
      <c r="I49" s="15"/>
      <c r="J49" s="80">
        <v>-10530</v>
      </c>
    </row>
    <row r="50" spans="1:11" ht="21.95" customHeight="1" x14ac:dyDescent="0.2">
      <c r="A50" s="11" t="s">
        <v>204</v>
      </c>
      <c r="D50" s="89">
        <f>SUM(D45:D49)</f>
        <v>17046</v>
      </c>
      <c r="E50" s="15"/>
      <c r="F50" s="89">
        <f>SUM(F45:F49)</f>
        <v>-19790</v>
      </c>
      <c r="G50" s="15"/>
      <c r="H50" s="89">
        <f>SUM(H45:H49)</f>
        <v>16230</v>
      </c>
      <c r="I50" s="15"/>
      <c r="J50" s="89">
        <f>SUM(J45:J49)</f>
        <v>-23015</v>
      </c>
    </row>
    <row r="51" spans="1:11" ht="21.75" customHeight="1" x14ac:dyDescent="0.2">
      <c r="A51" s="11"/>
    </row>
    <row r="52" spans="1:11" ht="21.95" customHeight="1" x14ac:dyDescent="0.2">
      <c r="A52" s="8" t="s">
        <v>34</v>
      </c>
    </row>
    <row r="53" spans="1:11" ht="21.95" customHeight="1" x14ac:dyDescent="0.2">
      <c r="A53" s="6"/>
      <c r="B53" s="6"/>
      <c r="C53" s="7"/>
      <c r="D53" s="7"/>
      <c r="E53" s="7"/>
      <c r="F53" s="7"/>
      <c r="G53" s="7"/>
      <c r="H53" s="10"/>
      <c r="I53" s="7"/>
      <c r="J53" s="10" t="s">
        <v>71</v>
      </c>
    </row>
    <row r="54" spans="1:11" ht="21.95" customHeight="1" x14ac:dyDescent="0.2">
      <c r="A54" s="1" t="s">
        <v>0</v>
      </c>
      <c r="B54" s="6"/>
      <c r="C54" s="7"/>
      <c r="D54" s="7"/>
      <c r="E54" s="7"/>
      <c r="F54" s="7"/>
      <c r="G54" s="7"/>
      <c r="H54" s="7"/>
      <c r="I54" s="7"/>
      <c r="J54" s="7"/>
    </row>
    <row r="55" spans="1:11" ht="21.95" customHeight="1" x14ac:dyDescent="0.2">
      <c r="A55" s="1" t="s">
        <v>157</v>
      </c>
      <c r="B55" s="6"/>
      <c r="C55" s="7"/>
      <c r="D55" s="7"/>
      <c r="E55" s="7"/>
      <c r="F55" s="7"/>
      <c r="G55" s="7"/>
      <c r="H55" s="7"/>
      <c r="I55" s="7"/>
      <c r="J55" s="7"/>
    </row>
    <row r="56" spans="1:11" ht="21.95" customHeight="1" x14ac:dyDescent="0.2">
      <c r="A56" s="1" t="s">
        <v>213</v>
      </c>
      <c r="B56" s="6"/>
      <c r="C56" s="7"/>
      <c r="D56" s="7"/>
      <c r="E56" s="7"/>
      <c r="F56" s="7"/>
      <c r="G56" s="7"/>
      <c r="H56" s="7"/>
      <c r="I56" s="7"/>
      <c r="J56" s="7"/>
    </row>
    <row r="57" spans="1:11" ht="21.95" customHeight="1" x14ac:dyDescent="0.2">
      <c r="A57" s="1"/>
      <c r="B57" s="96"/>
      <c r="J57" s="10" t="s">
        <v>2</v>
      </c>
    </row>
    <row r="58" spans="1:11" s="11" customFormat="1" ht="21.95" customHeight="1" x14ac:dyDescent="0.2">
      <c r="B58" s="9"/>
      <c r="C58" s="21"/>
      <c r="D58" s="113" t="s">
        <v>3</v>
      </c>
      <c r="E58" s="113"/>
      <c r="F58" s="113"/>
      <c r="G58" s="21"/>
      <c r="H58" s="113" t="s">
        <v>4</v>
      </c>
      <c r="I58" s="113"/>
      <c r="J58" s="113"/>
    </row>
    <row r="59" spans="1:11" ht="21.95" customHeight="1" x14ac:dyDescent="0.2">
      <c r="B59" s="11"/>
      <c r="D59" s="87" t="s">
        <v>73</v>
      </c>
      <c r="E59" s="13"/>
      <c r="F59" s="87" t="s">
        <v>74</v>
      </c>
      <c r="H59" s="87" t="s">
        <v>73</v>
      </c>
      <c r="I59" s="13"/>
      <c r="J59" s="87" t="s">
        <v>74</v>
      </c>
    </row>
    <row r="60" spans="1:11" ht="21.95" customHeight="1" x14ac:dyDescent="0.2">
      <c r="A60" s="11" t="s">
        <v>158</v>
      </c>
    </row>
    <row r="61" spans="1:11" ht="21.95" customHeight="1" x14ac:dyDescent="0.2">
      <c r="A61" s="8" t="s">
        <v>159</v>
      </c>
      <c r="D61" s="80">
        <v>-22466</v>
      </c>
      <c r="E61" s="15"/>
      <c r="F61" s="80">
        <v>-5269</v>
      </c>
      <c r="G61" s="15"/>
      <c r="H61" s="80">
        <v>-20625</v>
      </c>
      <c r="I61" s="15"/>
      <c r="J61" s="80">
        <v>-3487</v>
      </c>
    </row>
    <row r="62" spans="1:11" ht="21.95" customHeight="1" x14ac:dyDescent="0.2">
      <c r="A62" s="8" t="s">
        <v>160</v>
      </c>
      <c r="D62" s="80">
        <v>29</v>
      </c>
      <c r="E62" s="15"/>
      <c r="F62" s="80">
        <v>1471</v>
      </c>
      <c r="G62" s="15"/>
      <c r="H62" s="80">
        <v>29</v>
      </c>
      <c r="I62" s="15"/>
      <c r="J62" s="80">
        <v>1471</v>
      </c>
    </row>
    <row r="63" spans="1:11" ht="21.95" customHeight="1" x14ac:dyDescent="0.2">
      <c r="A63" s="8" t="s">
        <v>161</v>
      </c>
      <c r="D63" s="15">
        <v>-2475</v>
      </c>
      <c r="E63" s="15"/>
      <c r="F63" s="15">
        <v>-365</v>
      </c>
      <c r="G63" s="15"/>
      <c r="H63" s="80">
        <v>-2475</v>
      </c>
      <c r="I63" s="15"/>
      <c r="J63" s="80">
        <v>-357</v>
      </c>
    </row>
    <row r="64" spans="1:11" ht="21.95" customHeight="1" x14ac:dyDescent="0.2">
      <c r="A64" s="8" t="s">
        <v>250</v>
      </c>
      <c r="B64" s="94"/>
      <c r="C64" s="108"/>
      <c r="D64" s="109">
        <v>-50000</v>
      </c>
      <c r="E64" s="109"/>
      <c r="F64" s="80">
        <v>0</v>
      </c>
      <c r="G64" s="109"/>
      <c r="H64" s="110">
        <v>-82033</v>
      </c>
      <c r="I64" s="109"/>
      <c r="J64" s="110">
        <v>0</v>
      </c>
      <c r="K64" s="94"/>
    </row>
    <row r="65" spans="1:10" ht="21.95" customHeight="1" x14ac:dyDescent="0.2">
      <c r="A65" s="8" t="s">
        <v>248</v>
      </c>
      <c r="D65" s="80">
        <v>13000</v>
      </c>
      <c r="E65" s="15"/>
      <c r="F65" s="80">
        <v>0</v>
      </c>
      <c r="G65" s="15"/>
      <c r="H65" s="80">
        <v>39721</v>
      </c>
      <c r="I65" s="15"/>
      <c r="J65" s="80">
        <v>10000</v>
      </c>
    </row>
    <row r="66" spans="1:10" ht="21.95" customHeight="1" x14ac:dyDescent="0.2">
      <c r="A66" s="94" t="s">
        <v>230</v>
      </c>
      <c r="D66" s="80">
        <v>-9300</v>
      </c>
      <c r="E66" s="15"/>
      <c r="F66" s="80">
        <v>0</v>
      </c>
      <c r="G66" s="15"/>
      <c r="H66" s="80">
        <v>0</v>
      </c>
      <c r="I66" s="15"/>
      <c r="J66" s="80">
        <v>0</v>
      </c>
    </row>
    <row r="67" spans="1:10" ht="21.95" customHeight="1" x14ac:dyDescent="0.2">
      <c r="A67" s="8" t="s">
        <v>182</v>
      </c>
      <c r="D67" s="80">
        <v>-64000</v>
      </c>
      <c r="E67" s="15"/>
      <c r="F67" s="80">
        <v>0</v>
      </c>
      <c r="G67" s="15"/>
      <c r="H67" s="80">
        <v>0</v>
      </c>
      <c r="I67" s="15"/>
      <c r="J67" s="80">
        <v>0</v>
      </c>
    </row>
    <row r="68" spans="1:10" ht="21.95" customHeight="1" x14ac:dyDescent="0.2">
      <c r="A68" s="8" t="s">
        <v>249</v>
      </c>
      <c r="D68" s="80">
        <v>12234</v>
      </c>
      <c r="E68" s="15"/>
      <c r="F68" s="80">
        <v>0</v>
      </c>
      <c r="G68" s="15"/>
      <c r="H68" s="80">
        <v>0</v>
      </c>
      <c r="I68" s="15"/>
      <c r="J68" s="80">
        <v>0</v>
      </c>
    </row>
    <row r="69" spans="1:10" ht="21.95" customHeight="1" x14ac:dyDescent="0.2">
      <c r="A69" s="8" t="s">
        <v>225</v>
      </c>
      <c r="D69" s="80">
        <v>563</v>
      </c>
      <c r="E69" s="15"/>
      <c r="F69" s="80">
        <v>0</v>
      </c>
      <c r="G69" s="15"/>
      <c r="H69" s="80">
        <v>0</v>
      </c>
      <c r="I69" s="15"/>
      <c r="J69" s="80">
        <v>0</v>
      </c>
    </row>
    <row r="70" spans="1:10" ht="21.95" customHeight="1" x14ac:dyDescent="0.2">
      <c r="A70" s="8" t="s">
        <v>226</v>
      </c>
      <c r="D70" s="80">
        <v>-2266</v>
      </c>
      <c r="E70" s="15"/>
      <c r="F70" s="80">
        <v>0</v>
      </c>
      <c r="G70" s="15"/>
      <c r="H70" s="80">
        <v>0</v>
      </c>
      <c r="I70" s="15"/>
      <c r="J70" s="80">
        <v>0</v>
      </c>
    </row>
    <row r="71" spans="1:10" ht="21.95" customHeight="1" x14ac:dyDescent="0.2">
      <c r="A71" s="8" t="s">
        <v>162</v>
      </c>
      <c r="D71" s="80">
        <v>0</v>
      </c>
      <c r="E71" s="15"/>
      <c r="F71" s="80">
        <v>0</v>
      </c>
      <c r="G71" s="15"/>
      <c r="H71" s="80">
        <v>1808</v>
      </c>
      <c r="I71" s="15"/>
      <c r="J71" s="80">
        <v>581</v>
      </c>
    </row>
    <row r="72" spans="1:10" ht="21.95" customHeight="1" x14ac:dyDescent="0.2">
      <c r="A72" s="8" t="s">
        <v>163</v>
      </c>
      <c r="D72" s="80"/>
      <c r="E72" s="15"/>
      <c r="F72" s="80"/>
      <c r="G72" s="15"/>
      <c r="H72" s="80"/>
      <c r="I72" s="15"/>
      <c r="J72" s="80"/>
    </row>
    <row r="73" spans="1:10" ht="21.95" customHeight="1" x14ac:dyDescent="0.2">
      <c r="A73" s="8" t="s">
        <v>164</v>
      </c>
      <c r="D73" s="80">
        <v>1621</v>
      </c>
      <c r="E73" s="15"/>
      <c r="F73" s="80">
        <v>1618</v>
      </c>
      <c r="G73" s="15"/>
      <c r="H73" s="80">
        <v>1621</v>
      </c>
      <c r="I73" s="15"/>
      <c r="J73" s="80">
        <v>1618</v>
      </c>
    </row>
    <row r="74" spans="1:10" ht="21.95" customHeight="1" x14ac:dyDescent="0.2">
      <c r="A74" s="8" t="s">
        <v>182</v>
      </c>
      <c r="D74" s="80">
        <v>0</v>
      </c>
      <c r="E74" s="15"/>
      <c r="F74" s="80">
        <v>0</v>
      </c>
      <c r="G74" s="15"/>
      <c r="H74" s="80">
        <v>-64687</v>
      </c>
      <c r="I74" s="15"/>
      <c r="J74" s="80">
        <v>-2500</v>
      </c>
    </row>
    <row r="75" spans="1:10" ht="21.95" customHeight="1" x14ac:dyDescent="0.2">
      <c r="A75" s="8" t="s">
        <v>205</v>
      </c>
      <c r="D75" s="80">
        <v>0</v>
      </c>
      <c r="E75" s="15"/>
      <c r="F75" s="80">
        <v>0</v>
      </c>
      <c r="G75" s="15"/>
      <c r="H75" s="80">
        <v>0</v>
      </c>
      <c r="I75" s="15"/>
      <c r="J75" s="80">
        <v>5156</v>
      </c>
    </row>
    <row r="76" spans="1:10" ht="21.95" customHeight="1" x14ac:dyDescent="0.2">
      <c r="A76" s="8" t="s">
        <v>227</v>
      </c>
      <c r="D76" s="80">
        <v>43900</v>
      </c>
      <c r="E76" s="15"/>
      <c r="F76" s="80">
        <v>0</v>
      </c>
      <c r="G76" s="15"/>
      <c r="H76" s="80">
        <v>43900</v>
      </c>
      <c r="I76" s="15"/>
      <c r="J76" s="80">
        <v>0</v>
      </c>
    </row>
    <row r="77" spans="1:10" ht="21.95" customHeight="1" x14ac:dyDescent="0.2">
      <c r="A77" s="8" t="s">
        <v>228</v>
      </c>
      <c r="D77" s="80">
        <v>-7116</v>
      </c>
      <c r="E77" s="15"/>
      <c r="F77" s="80">
        <v>0</v>
      </c>
      <c r="G77" s="15"/>
      <c r="H77" s="80">
        <v>0</v>
      </c>
      <c r="I77" s="15"/>
      <c r="J77" s="80">
        <v>0</v>
      </c>
    </row>
    <row r="78" spans="1:10" ht="21.95" customHeight="1" x14ac:dyDescent="0.2">
      <c r="A78" s="8" t="s">
        <v>229</v>
      </c>
      <c r="D78" s="80">
        <v>0</v>
      </c>
      <c r="E78" s="15"/>
      <c r="F78" s="80">
        <v>0</v>
      </c>
      <c r="G78" s="15"/>
      <c r="H78" s="80">
        <v>2534</v>
      </c>
      <c r="I78" s="15"/>
      <c r="J78" s="80">
        <v>0</v>
      </c>
    </row>
    <row r="79" spans="1:10" ht="21.95" customHeight="1" x14ac:dyDescent="0.2">
      <c r="A79" s="8" t="s">
        <v>206</v>
      </c>
      <c r="B79" s="17"/>
      <c r="D79" s="80">
        <v>2250</v>
      </c>
      <c r="E79" s="15"/>
      <c r="F79" s="80">
        <v>1708</v>
      </c>
      <c r="G79" s="15"/>
      <c r="H79" s="80">
        <v>2250</v>
      </c>
      <c r="I79" s="15"/>
      <c r="J79" s="80">
        <v>1708</v>
      </c>
    </row>
    <row r="80" spans="1:10" ht="21.95" customHeight="1" x14ac:dyDescent="0.2">
      <c r="A80" s="8" t="s">
        <v>165</v>
      </c>
      <c r="D80" s="15">
        <v>-857</v>
      </c>
      <c r="E80" s="15"/>
      <c r="F80" s="15">
        <v>-599</v>
      </c>
      <c r="G80" s="15"/>
      <c r="H80" s="15">
        <v>-181</v>
      </c>
      <c r="I80" s="15"/>
      <c r="J80" s="15">
        <v>743</v>
      </c>
    </row>
    <row r="81" spans="1:10" ht="21.95" customHeight="1" x14ac:dyDescent="0.2">
      <c r="A81" s="11" t="s">
        <v>166</v>
      </c>
      <c r="D81" s="89">
        <f>SUM(D61:D80)</f>
        <v>-84883</v>
      </c>
      <c r="E81" s="15"/>
      <c r="F81" s="89">
        <f>SUM(F61:F80)</f>
        <v>-1436</v>
      </c>
      <c r="G81" s="15"/>
      <c r="H81" s="89">
        <f>SUM(H61:H80)</f>
        <v>-78138</v>
      </c>
      <c r="I81" s="15"/>
      <c r="J81" s="89">
        <f>SUM(J61:J80)</f>
        <v>14933</v>
      </c>
    </row>
    <row r="82" spans="1:10" ht="21.95" customHeight="1" x14ac:dyDescent="0.2">
      <c r="A82" s="11" t="s">
        <v>167</v>
      </c>
      <c r="D82" s="15"/>
      <c r="E82" s="15"/>
      <c r="F82" s="15"/>
      <c r="G82" s="15"/>
      <c r="H82" s="15"/>
      <c r="I82" s="15"/>
      <c r="J82" s="15"/>
    </row>
    <row r="83" spans="1:10" ht="21.95" customHeight="1" x14ac:dyDescent="0.2">
      <c r="A83" s="8" t="s">
        <v>238</v>
      </c>
      <c r="D83" s="80">
        <v>-45997</v>
      </c>
      <c r="E83" s="15"/>
      <c r="F83" s="80">
        <v>33626</v>
      </c>
      <c r="G83" s="15"/>
      <c r="H83" s="80">
        <v>-33465</v>
      </c>
      <c r="I83" s="15"/>
      <c r="J83" s="80">
        <v>14000</v>
      </c>
    </row>
    <row r="84" spans="1:10" ht="21.95" customHeight="1" x14ac:dyDescent="0.2">
      <c r="A84" s="8" t="s">
        <v>168</v>
      </c>
      <c r="D84" s="80">
        <v>0</v>
      </c>
      <c r="E84" s="15"/>
      <c r="F84" s="80">
        <v>10000</v>
      </c>
      <c r="G84" s="15"/>
      <c r="H84" s="80">
        <v>0</v>
      </c>
      <c r="I84" s="15"/>
      <c r="J84" s="80">
        <v>0</v>
      </c>
    </row>
    <row r="85" spans="1:10" ht="21.95" customHeight="1" x14ac:dyDescent="0.2">
      <c r="A85" s="8" t="s">
        <v>169</v>
      </c>
      <c r="D85" s="80">
        <v>0</v>
      </c>
      <c r="E85" s="15"/>
      <c r="F85" s="80">
        <v>16790</v>
      </c>
      <c r="G85" s="15"/>
      <c r="H85" s="80">
        <v>0</v>
      </c>
      <c r="I85" s="15"/>
      <c r="J85" s="80">
        <v>16790</v>
      </c>
    </row>
    <row r="86" spans="1:10" ht="21.95" customHeight="1" x14ac:dyDescent="0.2">
      <c r="A86" s="8" t="s">
        <v>170</v>
      </c>
      <c r="D86" s="15">
        <v>-21516</v>
      </c>
      <c r="E86" s="15"/>
      <c r="F86" s="15">
        <v>-18184</v>
      </c>
      <c r="G86" s="15"/>
      <c r="H86" s="15">
        <v>-21516</v>
      </c>
      <c r="I86" s="15"/>
      <c r="J86" s="15">
        <v>-18184</v>
      </c>
    </row>
    <row r="87" spans="1:10" ht="21.95" customHeight="1" x14ac:dyDescent="0.2">
      <c r="A87" s="8" t="s">
        <v>171</v>
      </c>
      <c r="D87" s="15">
        <v>-20882</v>
      </c>
      <c r="E87" s="15"/>
      <c r="F87" s="15">
        <v>-12298</v>
      </c>
      <c r="G87" s="15"/>
      <c r="H87" s="15">
        <v>-9862</v>
      </c>
      <c r="I87" s="15"/>
      <c r="J87" s="15">
        <v>-7449</v>
      </c>
    </row>
    <row r="88" spans="1:10" ht="21.95" customHeight="1" x14ac:dyDescent="0.2">
      <c r="A88" s="8" t="s">
        <v>172</v>
      </c>
      <c r="D88" s="80">
        <v>-14606</v>
      </c>
      <c r="E88" s="15"/>
      <c r="F88" s="80">
        <v>-9288</v>
      </c>
      <c r="G88" s="15"/>
      <c r="H88" s="80">
        <v>-11511</v>
      </c>
      <c r="I88" s="15"/>
      <c r="J88" s="80">
        <v>-7977</v>
      </c>
    </row>
    <row r="89" spans="1:10" ht="21.95" customHeight="1" x14ac:dyDescent="0.2">
      <c r="A89" s="11" t="s">
        <v>207</v>
      </c>
      <c r="D89" s="89">
        <f>SUM(D83:D88)</f>
        <v>-103001</v>
      </c>
      <c r="E89" s="15"/>
      <c r="F89" s="89">
        <f>SUM(F83:F88)</f>
        <v>20646</v>
      </c>
      <c r="G89" s="15"/>
      <c r="H89" s="89">
        <f>SUM(H83:H88)</f>
        <v>-76354</v>
      </c>
      <c r="I89" s="15"/>
      <c r="J89" s="89">
        <f>SUM(J83:J88)</f>
        <v>-2820</v>
      </c>
    </row>
    <row r="90" spans="1:10" ht="21.95" customHeight="1" x14ac:dyDescent="0.2">
      <c r="A90" s="8" t="s">
        <v>173</v>
      </c>
      <c r="D90" s="15">
        <v>667</v>
      </c>
      <c r="E90" s="15"/>
      <c r="F90" s="15">
        <v>2606</v>
      </c>
      <c r="G90" s="15"/>
      <c r="H90" s="80">
        <v>0</v>
      </c>
      <c r="I90" s="15"/>
      <c r="J90" s="80">
        <v>0</v>
      </c>
    </row>
    <row r="91" spans="1:10" ht="21.95" customHeight="1" x14ac:dyDescent="0.2">
      <c r="A91" s="8" t="s">
        <v>239</v>
      </c>
      <c r="D91" s="15"/>
      <c r="E91" s="15"/>
      <c r="F91" s="15"/>
      <c r="G91" s="15"/>
      <c r="H91" s="15"/>
      <c r="I91" s="15"/>
      <c r="J91" s="15"/>
    </row>
    <row r="92" spans="1:10" ht="21.95" customHeight="1" x14ac:dyDescent="0.2">
      <c r="A92" s="8" t="s">
        <v>174</v>
      </c>
      <c r="D92" s="90">
        <v>193</v>
      </c>
      <c r="E92" s="15"/>
      <c r="F92" s="90">
        <v>-193</v>
      </c>
      <c r="G92" s="15"/>
      <c r="H92" s="90">
        <v>0</v>
      </c>
      <c r="I92" s="15"/>
      <c r="J92" s="90">
        <v>0</v>
      </c>
    </row>
    <row r="93" spans="1:10" ht="21.95" customHeight="1" x14ac:dyDescent="0.2">
      <c r="A93" s="11" t="s">
        <v>208</v>
      </c>
      <c r="D93" s="15">
        <f>SUM(D50,D81,D89,D90:D92)</f>
        <v>-169978</v>
      </c>
      <c r="E93" s="15"/>
      <c r="F93" s="15">
        <f>SUM(F50,F81,F89,F90:F92)</f>
        <v>1833</v>
      </c>
      <c r="G93" s="15"/>
      <c r="H93" s="15">
        <f>SUM(H50,H81,H89,H90:H92)</f>
        <v>-138262</v>
      </c>
      <c r="I93" s="15"/>
      <c r="J93" s="15">
        <f>SUM(J50,J81,J89,J90:J92)</f>
        <v>-10902</v>
      </c>
    </row>
    <row r="94" spans="1:10" ht="21.95" customHeight="1" x14ac:dyDescent="0.2">
      <c r="A94" s="8" t="s">
        <v>175</v>
      </c>
      <c r="B94" s="17"/>
      <c r="D94" s="15">
        <v>249214</v>
      </c>
      <c r="E94" s="15"/>
      <c r="F94" s="15">
        <v>147781</v>
      </c>
      <c r="G94" s="15"/>
      <c r="H94" s="15">
        <v>174639</v>
      </c>
      <c r="I94" s="15"/>
      <c r="J94" s="15">
        <v>72362</v>
      </c>
    </row>
    <row r="95" spans="1:10" ht="21.95" customHeight="1" thickBot="1" x14ac:dyDescent="0.25">
      <c r="A95" s="11" t="s">
        <v>176</v>
      </c>
      <c r="B95" s="17"/>
      <c r="D95" s="91">
        <f>SUM(D93:D94)</f>
        <v>79236</v>
      </c>
      <c r="E95" s="15"/>
      <c r="F95" s="91">
        <f>SUM(F93:F94)</f>
        <v>149614</v>
      </c>
      <c r="G95" s="15"/>
      <c r="H95" s="91">
        <f>SUM(H93:H94)</f>
        <v>36377</v>
      </c>
      <c r="I95" s="15"/>
      <c r="J95" s="91">
        <f>SUM(J93:J94)</f>
        <v>61460</v>
      </c>
    </row>
    <row r="96" spans="1:10" ht="12" customHeight="1" thickTop="1" x14ac:dyDescent="0.2">
      <c r="B96" s="17"/>
      <c r="D96" s="15"/>
      <c r="E96" s="15"/>
      <c r="F96" s="15"/>
      <c r="G96" s="15"/>
      <c r="H96" s="15"/>
      <c r="I96" s="15"/>
      <c r="J96" s="15"/>
    </row>
    <row r="97" spans="1:10" ht="21.95" customHeight="1" x14ac:dyDescent="0.2">
      <c r="A97" s="11" t="s">
        <v>177</v>
      </c>
      <c r="D97" s="15"/>
      <c r="E97" s="15"/>
      <c r="F97" s="15"/>
      <c r="G97" s="15"/>
      <c r="H97" s="15"/>
      <c r="I97" s="15"/>
      <c r="J97" s="15"/>
    </row>
    <row r="98" spans="1:10" ht="21.95" customHeight="1" x14ac:dyDescent="0.2">
      <c r="A98" s="8" t="s">
        <v>178</v>
      </c>
      <c r="B98" s="17"/>
      <c r="D98" s="15"/>
      <c r="E98" s="15"/>
      <c r="F98" s="15"/>
      <c r="G98" s="15"/>
      <c r="H98" s="15"/>
      <c r="I98" s="15"/>
      <c r="J98" s="15"/>
    </row>
    <row r="99" spans="1:10" ht="21.95" customHeight="1" x14ac:dyDescent="0.2">
      <c r="A99" s="8" t="s">
        <v>179</v>
      </c>
      <c r="D99" s="80">
        <v>0</v>
      </c>
      <c r="E99" s="15"/>
      <c r="F99" s="80">
        <v>5</v>
      </c>
      <c r="G99" s="15"/>
      <c r="H99" s="80">
        <v>0</v>
      </c>
      <c r="I99" s="15"/>
      <c r="J99" s="80">
        <v>5</v>
      </c>
    </row>
    <row r="100" spans="1:10" ht="21.95" customHeight="1" x14ac:dyDescent="0.2">
      <c r="A100" s="92" t="s">
        <v>180</v>
      </c>
      <c r="E100" s="15"/>
      <c r="G100" s="15"/>
      <c r="I100" s="15"/>
    </row>
    <row r="101" spans="1:10" ht="21.95" customHeight="1" x14ac:dyDescent="0.2">
      <c r="A101" s="92" t="s">
        <v>181</v>
      </c>
      <c r="D101" s="80">
        <v>0</v>
      </c>
      <c r="E101" s="15"/>
      <c r="F101" s="9">
        <v>15080</v>
      </c>
      <c r="G101" s="15"/>
      <c r="H101" s="80">
        <v>0</v>
      </c>
      <c r="I101" s="15"/>
      <c r="J101" s="9">
        <v>15080</v>
      </c>
    </row>
    <row r="102" spans="1:10" ht="21.95" customHeight="1" x14ac:dyDescent="0.2">
      <c r="A102" s="8" t="s">
        <v>240</v>
      </c>
      <c r="C102" s="8"/>
      <c r="D102" s="80">
        <v>18085</v>
      </c>
      <c r="E102" s="25"/>
      <c r="F102" s="80">
        <v>9557</v>
      </c>
      <c r="G102" s="25"/>
      <c r="H102" s="80">
        <v>11233</v>
      </c>
      <c r="I102" s="25"/>
      <c r="J102" s="80">
        <v>9323</v>
      </c>
    </row>
    <row r="103" spans="1:10" ht="21.95" customHeight="1" x14ac:dyDescent="0.2">
      <c r="A103" s="8" t="s">
        <v>209</v>
      </c>
      <c r="C103" s="8"/>
      <c r="D103" s="80">
        <v>0</v>
      </c>
      <c r="E103" s="25"/>
      <c r="F103" s="80">
        <v>0</v>
      </c>
      <c r="G103" s="25"/>
      <c r="H103" s="80">
        <v>0</v>
      </c>
      <c r="I103" s="25"/>
      <c r="J103" s="80">
        <v>7500</v>
      </c>
    </row>
    <row r="104" spans="1:10" ht="21.75" customHeight="1" x14ac:dyDescent="0.2">
      <c r="A104" s="92"/>
      <c r="C104" s="8"/>
      <c r="D104" s="80"/>
      <c r="E104" s="25"/>
      <c r="F104" s="80"/>
      <c r="G104" s="25"/>
      <c r="H104" s="80"/>
      <c r="I104" s="25"/>
      <c r="J104" s="80"/>
    </row>
    <row r="105" spans="1:10" ht="21.95" customHeight="1" x14ac:dyDescent="0.2">
      <c r="A105" s="8" t="s">
        <v>34</v>
      </c>
      <c r="D105" s="8"/>
      <c r="F105" s="8"/>
      <c r="G105" s="8"/>
      <c r="H105" s="8"/>
      <c r="I105" s="8"/>
      <c r="J105" s="8"/>
    </row>
    <row r="106" spans="1:10" ht="21.95" customHeight="1" x14ac:dyDescent="0.2">
      <c r="G106" s="8"/>
      <c r="H106" s="95"/>
      <c r="I106" s="8"/>
      <c r="J106" s="95"/>
    </row>
    <row r="107" spans="1:10" ht="21.95" customHeight="1" x14ac:dyDescent="0.2">
      <c r="G107" s="8"/>
      <c r="H107" s="95"/>
      <c r="I107" s="8"/>
      <c r="J107" s="95"/>
    </row>
    <row r="108" spans="1:10" ht="21.95" customHeight="1" x14ac:dyDescent="0.2">
      <c r="G108" s="8"/>
      <c r="H108" s="95"/>
      <c r="I108" s="8"/>
      <c r="J108" s="95"/>
    </row>
    <row r="109" spans="1:10" ht="21.95" customHeight="1" x14ac:dyDescent="0.2">
      <c r="G109" s="8"/>
      <c r="H109" s="95"/>
      <c r="I109" s="8"/>
      <c r="J109" s="95"/>
    </row>
    <row r="110" spans="1:10" ht="21.95" customHeight="1" x14ac:dyDescent="0.2">
      <c r="G110" s="8"/>
      <c r="H110" s="95"/>
      <c r="I110" s="8"/>
      <c r="J110" s="95"/>
    </row>
    <row r="111" spans="1:10" ht="21.95" customHeight="1" x14ac:dyDescent="0.2">
      <c r="G111" s="8"/>
      <c r="H111" s="95"/>
      <c r="I111" s="8"/>
      <c r="J111" s="95"/>
    </row>
    <row r="112" spans="1:10" ht="21.95" customHeight="1" x14ac:dyDescent="0.2">
      <c r="G112" s="8"/>
      <c r="H112" s="95"/>
      <c r="I112" s="8"/>
      <c r="J112" s="95"/>
    </row>
    <row r="113" spans="2:10" ht="21.95" customHeight="1" x14ac:dyDescent="0.2">
      <c r="G113" s="8"/>
      <c r="H113" s="95"/>
      <c r="I113" s="8"/>
      <c r="J113" s="95"/>
    </row>
    <row r="114" spans="2:10" ht="21.95" customHeight="1" x14ac:dyDescent="0.2">
      <c r="G114" s="8"/>
      <c r="H114" s="95"/>
      <c r="I114" s="8"/>
      <c r="J114" s="95"/>
    </row>
    <row r="115" spans="2:10" ht="21.95" customHeight="1" x14ac:dyDescent="0.2">
      <c r="G115" s="8"/>
      <c r="H115" s="95"/>
      <c r="I115" s="8"/>
      <c r="J115" s="95"/>
    </row>
    <row r="116" spans="2:10" ht="21.95" customHeight="1" x14ac:dyDescent="0.2">
      <c r="G116" s="8"/>
      <c r="H116" s="95"/>
      <c r="I116" s="8"/>
      <c r="J116" s="95"/>
    </row>
    <row r="117" spans="2:10" ht="21.95" customHeight="1" x14ac:dyDescent="0.2">
      <c r="G117" s="8"/>
      <c r="H117" s="95"/>
      <c r="I117" s="8"/>
      <c r="J117" s="95"/>
    </row>
    <row r="118" spans="2:10" ht="21.95" customHeight="1" x14ac:dyDescent="0.2">
      <c r="G118" s="8"/>
      <c r="H118" s="95"/>
      <c r="I118" s="8"/>
      <c r="J118" s="95"/>
    </row>
    <row r="119" spans="2:10" ht="21.95" customHeight="1" x14ac:dyDescent="0.2">
      <c r="G119" s="8"/>
      <c r="H119" s="95"/>
      <c r="I119" s="8"/>
      <c r="J119" s="95"/>
    </row>
    <row r="120" spans="2:10" ht="21.95" customHeight="1" x14ac:dyDescent="0.2">
      <c r="G120" s="8"/>
      <c r="H120" s="95"/>
      <c r="I120" s="8"/>
      <c r="J120" s="95"/>
    </row>
    <row r="125" spans="2:10" ht="21.95" customHeight="1" x14ac:dyDescent="0.2">
      <c r="B125" s="56"/>
      <c r="C125" s="56"/>
      <c r="D125" s="56"/>
      <c r="E125" s="56"/>
      <c r="F125" s="56"/>
      <c r="G125" s="56"/>
      <c r="H125" s="56"/>
      <c r="I125" s="56"/>
      <c r="J125" s="56"/>
    </row>
    <row r="129" spans="1:1" ht="21.95" customHeight="1" x14ac:dyDescent="0.2">
      <c r="A129" s="19"/>
    </row>
  </sheetData>
  <mergeCells count="4">
    <mergeCell ref="D6:F6"/>
    <mergeCell ref="H6:J6"/>
    <mergeCell ref="D58:F58"/>
    <mergeCell ref="H58:J58"/>
  </mergeCells>
  <printOptions gridLinesSet="0"/>
  <pageMargins left="0.59055118110236227" right="0.19685039370078741" top="0.70866141732283472" bottom="0.39370078740157483" header="0.19685039370078741" footer="0.19685039370078741"/>
  <pageSetup paperSize="9" scale="66" firstPageNumber="9" fitToWidth="0" fitToHeight="0" orientation="portrait" useFirstPageNumber="1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6" ma:contentTypeDescription="Create a new document." ma:contentTypeScope="" ma:versionID="4f722ae4da7db4ff60b22811d4fdfba3">
  <xsd:schema xmlns:xsd="http://www.w3.org/2001/XMLSchema" xmlns:xs="http://www.w3.org/2001/XMLSchema" xmlns:p="http://schemas.microsoft.com/office/2006/metadata/properties" xmlns:ns2="768eff02-ba97-4e70-8dfc-1be260cb63cf" xmlns:ns3="50c908b1-f277-4340-90a9-4611d0b0f078" xmlns:ns4="ca9949e8-df7c-4c88-94af-7304f1f3c1f8" targetNamespace="http://schemas.microsoft.com/office/2006/metadata/properties" ma:root="true" ma:fieldsID="638784007468cf7c52b4209f1f6d16e3" ns2:_="" ns3:_="" ns4:_="">
    <xsd:import namespace="768eff02-ba97-4e70-8dfc-1be260cb63cf"/>
    <xsd:import namespace="50c908b1-f277-4340-90a9-4611d0b0f078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51F55-51EB-4420-AB0C-4A0E4B81236B}">
  <ds:schemaRefs>
    <ds:schemaRef ds:uri="768eff02-ba97-4e70-8dfc-1be260cb63cf"/>
    <ds:schemaRef ds:uri="http://purl.org/dc/terms/"/>
    <ds:schemaRef ds:uri="http://schemas.microsoft.com/office/2006/documentManagement/types"/>
    <ds:schemaRef ds:uri="ca9949e8-df7c-4c88-94af-7304f1f3c1f8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0c908b1-f277-4340-90a9-4611d0b0f07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2EE0D2-4800-482E-86A4-ABFB2EB5D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106233</vt:lpwstr>
  </property>
  <property fmtid="{D5CDD505-2E9C-101B-9397-08002B2CF9AE}" pid="4" name="OptimizationTime">
    <vt:lpwstr>20231113_2050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Naraya Srisukh</dc:creator>
  <cp:keywords/>
  <dc:description/>
  <cp:lastModifiedBy>Kamolwan Theeravetch</cp:lastModifiedBy>
  <cp:revision/>
  <cp:lastPrinted>2023-11-09T13:22:17Z</cp:lastPrinted>
  <dcterms:created xsi:type="dcterms:W3CDTF">1980-01-09T03:54:11Z</dcterms:created>
  <dcterms:modified xsi:type="dcterms:W3CDTF">2023-11-09T13:22:59Z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