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3 Q3\"/>
    </mc:Choice>
  </mc:AlternateContent>
  <xr:revisionPtr revIDLastSave="0" documentId="13_ncr:1_{2CA3A261-58E7-4E51-8D4A-6529FCF1AB1C}" xr6:coauthVersionLast="47" xr6:coauthVersionMax="47" xr10:uidLastSave="{00000000-0000-0000-0000-000000000000}"/>
  <bookViews>
    <workbookView xWindow="-120" yWindow="-120" windowWidth="21840" windowHeight="13020" tabRatio="858" activeTab="5" xr2:uid="{00000000-000D-0000-FFFF-FFFF00000000}"/>
  </bookViews>
  <sheets>
    <sheet name="2-4" sheetId="9" r:id="rId1"/>
    <sheet name="5 (3mth)" sheetId="16" r:id="rId2"/>
    <sheet name="6 (9mth)" sheetId="17" r:id="rId3"/>
    <sheet name="7 (Conso)" sheetId="18" r:id="rId4"/>
    <sheet name="8 (Comp)" sheetId="19" r:id="rId5"/>
    <sheet name="9-10" sheetId="2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6" l="1"/>
  <c r="P23" i="18"/>
  <c r="E49" i="17"/>
  <c r="K10" i="20"/>
  <c r="I10" i="20"/>
  <c r="G10" i="20"/>
  <c r="R19" i="18"/>
  <c r="R21" i="18"/>
  <c r="R15" i="18" l="1"/>
  <c r="R16" i="18"/>
  <c r="R17" i="18"/>
  <c r="R14" i="18"/>
  <c r="K38" i="16" l="1"/>
  <c r="I38" i="16"/>
  <c r="G38" i="16"/>
  <c r="E38" i="16"/>
  <c r="K13" i="16"/>
  <c r="I13" i="16"/>
  <c r="G13" i="16"/>
  <c r="G24" i="16" s="1"/>
  <c r="G27" i="16" s="1"/>
  <c r="G43" i="16" s="1"/>
  <c r="G46" i="16" s="1"/>
  <c r="E13" i="16"/>
  <c r="K46" i="17"/>
  <c r="G46" i="17"/>
  <c r="K38" i="17"/>
  <c r="I38" i="17"/>
  <c r="G38" i="17"/>
  <c r="E38" i="17"/>
  <c r="K13" i="17"/>
  <c r="K24" i="17" s="1"/>
  <c r="K27" i="17" s="1"/>
  <c r="K40" i="17" s="1"/>
  <c r="K48" i="17" s="1"/>
  <c r="K51" i="17" s="1"/>
  <c r="I13" i="17"/>
  <c r="G13" i="17"/>
  <c r="G24" i="17" s="1"/>
  <c r="G27" i="17" s="1"/>
  <c r="G40" i="17" s="1"/>
  <c r="G48" i="17" s="1"/>
  <c r="G51" i="17" s="1"/>
  <c r="E13" i="17"/>
  <c r="P26" i="18"/>
  <c r="J26" i="18"/>
  <c r="H26" i="18"/>
  <c r="F26" i="18"/>
  <c r="D26" i="18"/>
  <c r="N24" i="18"/>
  <c r="R24" i="18" s="1"/>
  <c r="N21" i="18"/>
  <c r="N17" i="18"/>
  <c r="N16" i="18"/>
  <c r="N14" i="18"/>
  <c r="N19" i="18" s="1"/>
  <c r="P19" i="18"/>
  <c r="L19" i="18"/>
  <c r="J19" i="18"/>
  <c r="H19" i="18"/>
  <c r="F19" i="18"/>
  <c r="D19" i="18"/>
  <c r="I24" i="19"/>
  <c r="G24" i="19"/>
  <c r="E24" i="19"/>
  <c r="M19" i="19"/>
  <c r="M15" i="19"/>
  <c r="M12" i="19"/>
  <c r="M17" i="19" s="1"/>
  <c r="K17" i="19"/>
  <c r="I17" i="19"/>
  <c r="G17" i="19"/>
  <c r="E17" i="19"/>
  <c r="K86" i="20"/>
  <c r="I86" i="20"/>
  <c r="G86" i="20"/>
  <c r="E86" i="20"/>
  <c r="K74" i="20"/>
  <c r="I74" i="20"/>
  <c r="G74" i="20"/>
  <c r="E74" i="20"/>
  <c r="K53" i="20"/>
  <c r="I53" i="20"/>
  <c r="G53" i="20"/>
  <c r="E53" i="20"/>
  <c r="K36" i="20"/>
  <c r="K42" i="20" s="1"/>
  <c r="I36" i="20"/>
  <c r="I42" i="20" s="1"/>
  <c r="G36" i="20"/>
  <c r="G42" i="20" s="1"/>
  <c r="K76" i="20" l="1"/>
  <c r="K79" i="20" s="1"/>
  <c r="G76" i="20"/>
  <c r="G79" i="20" s="1"/>
  <c r="I76" i="20"/>
  <c r="I79" i="20" s="1"/>
  <c r="E24" i="17"/>
  <c r="I24" i="17"/>
  <c r="I27" i="17" s="1"/>
  <c r="I24" i="16"/>
  <c r="I27" i="16" s="1"/>
  <c r="K24" i="16"/>
  <c r="K27" i="16" s="1"/>
  <c r="E24" i="16"/>
  <c r="E27" i="16" s="1"/>
  <c r="G40" i="16"/>
  <c r="G48" i="16" s="1"/>
  <c r="G51" i="16" s="1"/>
  <c r="K33" i="9"/>
  <c r="I33" i="9"/>
  <c r="E33" i="9"/>
  <c r="E27" i="17" l="1"/>
  <c r="E40" i="17" s="1"/>
  <c r="E48" i="17" s="1"/>
  <c r="L23" i="18" s="1"/>
  <c r="E10" i="20"/>
  <c r="E36" i="20" s="1"/>
  <c r="E42" i="20" s="1"/>
  <c r="E76" i="20" s="1"/>
  <c r="E79" i="20" s="1"/>
  <c r="I43" i="17"/>
  <c r="I40" i="17"/>
  <c r="I48" i="17" s="1"/>
  <c r="I51" i="17" s="1"/>
  <c r="I53" i="17"/>
  <c r="E53" i="16"/>
  <c r="E43" i="16"/>
  <c r="E46" i="16" s="1"/>
  <c r="E40" i="16"/>
  <c r="E48" i="16" s="1"/>
  <c r="E51" i="16" s="1"/>
  <c r="K43" i="16"/>
  <c r="K46" i="16" s="1"/>
  <c r="K40" i="16"/>
  <c r="K48" i="16" s="1"/>
  <c r="K51" i="16" s="1"/>
  <c r="I53" i="16"/>
  <c r="I43" i="16"/>
  <c r="I46" i="16" s="1"/>
  <c r="I40" i="16"/>
  <c r="I48" i="16" s="1"/>
  <c r="I51" i="16" s="1"/>
  <c r="G33" i="9"/>
  <c r="E51" i="17" l="1"/>
  <c r="E53" i="17"/>
  <c r="E43" i="17"/>
  <c r="E46" i="17" s="1"/>
  <c r="I46" i="17"/>
  <c r="K22" i="19"/>
  <c r="N23" i="18"/>
  <c r="L26" i="18"/>
  <c r="K20" i="9"/>
  <c r="I20" i="9"/>
  <c r="G20" i="9"/>
  <c r="E20" i="9"/>
  <c r="K24" i="19" l="1"/>
  <c r="M22" i="19"/>
  <c r="M24" i="19" s="1"/>
  <c r="R23" i="18"/>
  <c r="R26" i="18" s="1"/>
  <c r="N26" i="18"/>
  <c r="K125" i="9"/>
  <c r="K128" i="9" s="1"/>
  <c r="G125" i="9"/>
  <c r="G128" i="9" s="1"/>
  <c r="A98" i="9"/>
  <c r="A95" i="9"/>
  <c r="A143" i="9" s="1"/>
  <c r="K80" i="9"/>
  <c r="I80" i="9"/>
  <c r="G80" i="9"/>
  <c r="E80" i="9"/>
  <c r="K71" i="9"/>
  <c r="I71" i="9"/>
  <c r="G71" i="9"/>
  <c r="E71" i="9"/>
  <c r="A51" i="9"/>
  <c r="K35" i="9" l="1"/>
  <c r="G82" i="9"/>
  <c r="G130" i="9" s="1"/>
  <c r="G35" i="9"/>
  <c r="K82" i="9"/>
  <c r="K130" i="9" s="1"/>
  <c r="E82" i="9"/>
  <c r="I35" i="9"/>
  <c r="E35" i="9"/>
  <c r="I82" i="9"/>
  <c r="I125" i="9" l="1"/>
  <c r="I128" i="9" s="1"/>
  <c r="I130" i="9" s="1"/>
  <c r="E125" i="9"/>
  <c r="E128" i="9" l="1"/>
  <c r="E130" i="9" s="1"/>
</calcChain>
</file>

<file path=xl/sharedStrings.xml><?xml version="1.0" encoding="utf-8"?>
<sst xmlns="http://schemas.openxmlformats.org/spreadsheetml/2006/main" count="374" uniqueCount="201">
  <si>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</si>
  <si>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</si>
  <si>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</si>
  <si>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</si>
  <si>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</si>
  <si>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</si>
  <si>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</si>
  <si>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</si>
  <si>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</si>
  <si>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</si>
  <si>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</si>
  <si>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</si>
  <si>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</si>
  <si>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</si>
  <si>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</si>
  <si>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</si>
  <si>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</si>
  <si>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</si>
  <si>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</si>
  <si>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</si>
  <si>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</si>
  <si>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</si>
  <si>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</si>
  <si>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</si>
  <si>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</si>
  <si>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</si>
  <si>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</si>
  <si>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</si>
  <si>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</si>
  <si>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</si>
  <si>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</si>
  <si>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</si>
  <si>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</si>
  <si>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</si>
  <si>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</si>
  <si>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</si>
  <si>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</si>
  <si>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</si>
  <si>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</si>
  <si>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</si>
  <si>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</si>
  <si>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</si>
  <si>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</si>
  <si>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</si>
  <si>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</si>
  <si>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</si>
  <si>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</si>
  <si>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</si>
  <si>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</si>
  <si>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</si>
  <si>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</si>
  <si>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</si>
  <si>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</si>
  <si>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</si>
  <si>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</si>
  <si>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</si>
  <si>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</si>
  <si>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</si>
  <si>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</si>
  <si>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</si>
  <si>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</si>
  <si>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</si>
  <si>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</si>
  <si>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</si>
  <si>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</si>
  <si>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</si>
  <si>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</si>
  <si>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</si>
  <si>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</si>
  <si>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</si>
  <si>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</si>
  <si>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</si>
  <si>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</si>
  <si>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</si>
  <si>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</si>
  <si>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</si>
  <si>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</si>
  <si>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</si>
  <si>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</si>
  <si>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</si>
  <si>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</si>
  <si>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</si>
  <si>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</si>
  <si>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</si>
  <si>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</si>
  <si>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</si>
  <si>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</si>
  <si>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</si>
  <si>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</si>
  <si>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</si>
  <si>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</si>
  <si>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</si>
  <si>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</si>
  <si>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</si>
  <si>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</si>
  <si>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</si>
  <si>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</si>
  <si>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</si>
  <si>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</si>
  <si>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</si>
  <si>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</si>
  <si>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</si>
  <si>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</si>
  <si>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</si>
  <si>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</si>
  <si>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</si>
  <si>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</si>
  <si>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</si>
  <si>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</si>
  <si>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</si>
  <si>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</si>
  <si>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</si>
  <si>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</si>
  <si>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</si>
  <si>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</si>
  <si>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ขาดทุนเบ็ดเสร็จอื่นสำหรับงวด - สุทธิจากภาษี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</si>
  <si>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</si>
  <si>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</si>
  <si>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</si>
  <si>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</si>
  <si>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</si>
  <si>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</si>
  <si>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</si>
  <si>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</si>
  <si>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</si>
  <si>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</si>
  <si>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</si>
  <si>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</si>
  <si>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</si>
  <si>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</si>
  <si>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</si>
  <si>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พ.ศ. 2565</t>
  </si>
  <si>
    <t>ยอดคงเหลือต้นงวดวันที่ 1 มกราคม พ.ศ. 2565</t>
  </si>
  <si>
    <t>กำไรขั้นต้น</t>
  </si>
  <si>
    <t>กำไรเบ็ดเสร็จรวมสำหรับงวด</t>
  </si>
  <si>
    <t>จ่ายผลประโยชน์พนักงาน</t>
  </si>
  <si>
    <t>รับภาษีเงินได้</t>
  </si>
  <si>
    <t>เงินสดจ่ายเพื่อซื้อสินทรัพย์ไม่มีตัวตน</t>
  </si>
  <si>
    <t xml:space="preserve">เงินสดและรายการเทียบเท่าเงินสด </t>
  </si>
  <si>
    <t>ขาดทุนจากอัตราแลกเปลี่ยน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</si>
  <si>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</si>
  <si>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</si>
  <si>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กำไร (ขาดทุน) เบ็ดเสร็จอื่น :</t>
  </si>
  <si>
    <t>สิทธิการใช้ภายใต้สัญญาเช่า</t>
  </si>
  <si>
    <t>พ.ศ. 2566</t>
  </si>
  <si>
    <t>เงินลงทุนในบริษัทร่วม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</si>
  <si>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</si>
  <si>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</si>
  <si>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</si>
  <si>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</t>
  </si>
  <si>
    <t>เงินสดรับชำระค่าหุ้นจากส่วนได้ส่วนเสีย</t>
  </si>
  <si>
    <t>ที่ไม่มีอำนาจควบคุม</t>
  </si>
  <si>
    <t>30 กันยายน</t>
  </si>
  <si>
    <t>กลับรายการผลขาดทุนด้านเครดิตที่คาดว่าจะเกิดขึ้น</t>
  </si>
  <si>
    <t>-</t>
  </si>
  <si>
    <t>ผลขาดทุนจากมูลค่ายุติธรรมของอนุพันธ์ทางการเงิน</t>
  </si>
  <si>
    <t>(ขาดทุน) กำไรก่อนภาษีเงินได้</t>
  </si>
  <si>
    <t>(ขาดทุน) กำไรสำหรับงวด</t>
  </si>
  <si>
    <t>(ขาดทุน) กำไรเบ็ดเสร็จรวมสำหรับงวด</t>
  </si>
  <si>
    <t>การปันส่วนของ (ขาดทุน) กำไรรวม</t>
  </si>
  <si>
    <t>การปันส่วนของ (ขาดทุน) กำไรเบ็ดเสร็จรวม</t>
  </si>
  <si>
    <t>(ขาดทุน) กำไรต่อหุ้น</t>
  </si>
  <si>
    <t>(ขาดทุน) กำไรต่อหุ้นขั้นพื้นฐาน (บาทต่อหุ้น)</t>
  </si>
  <si>
    <t>ผลขาดทุนด้านเครดิตที่คาดว่าจะเกิดขึ้น (กลับรายการ)</t>
  </si>
  <si>
    <t>ยอดคงเหลือปลายงวดวันที่ 30 กันยายน พ.ศ. 2565</t>
  </si>
  <si>
    <t>กลับรายการขาดทุนที่คาดว่าจะเกิดขึ้นสำหรับดอกเบี้ยค้างรับ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</si>
  <si>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</si>
  <si>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ณ วันที่ 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</si>
  <si>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</si>
  <si>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</si>
  <si>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ยอดคงเหลือต้นงวดวันที่ 1 มกราคม พ.ศ. 2566</t>
  </si>
  <si>
    <t>ยอดคงเหลือปลายงวดวันที่ 30 กันยายน พ.ศ. 2566</t>
  </si>
  <si>
    <t>ส่วนได้เสียที่ไม่มีอำนาจควบคุมจากการลงทุนในบริษัทย่อย</t>
  </si>
  <si>
    <t>เงินสดจ่ายเพื่อลงทุนในบริษัทย่อย</t>
  </si>
  <si>
    <t>เงินสดจ่ายเพื่อลงทุนในบริษัทร่วม</t>
  </si>
  <si>
    <t>ณ วันที่ 30 กันยายน พ.ศ. 2566</t>
  </si>
  <si>
    <t>(ขาดทุน) กำไรขั้นต้น</t>
  </si>
  <si>
    <t>ส่วนแบ่งขาดทุนของบริษัทร่วมตามวิธีส่วนได้เสีย</t>
  </si>
  <si>
    <t xml:space="preserve">กำไร (ขาดทุน) จากอัตราแลกเปลี่ยน </t>
  </si>
  <si>
    <t>ขาดทุนก่อนภาษีเงินได้</t>
  </si>
  <si>
    <t>ผลประโยชน์ (ค่าใช้จ่าย) ภาษีเงินได้</t>
  </si>
  <si>
    <t>ขาดทุนสำหรับงวด</t>
  </si>
  <si>
    <t>ขาดทุนเบ็ดเสร็จอื่น :</t>
  </si>
  <si>
    <t>ขาดทุนเบ็ดเสร็จรวมสำหรับงวด</t>
  </si>
  <si>
    <t>การปันส่วนของขาดทุนรวม</t>
  </si>
  <si>
    <t>การปันส่วนของขาดทุนเบ็ดเสร็จรวม</t>
  </si>
  <si>
    <t>ขาดทุนต่อหุ้น</t>
  </si>
  <si>
    <t>ขาดทุนต่อหุ้นขั้นพื้นฐาน (บาทต่อหุ้น)</t>
  </si>
  <si>
    <t xml:space="preserve">ขาดทุนจากอัตราแลกเปลี่ยน </t>
  </si>
  <si>
    <t>(ค่าใช้จ่าย) ผลประโยชน์ภาษีเงินได้</t>
  </si>
  <si>
    <t>(กลับรายการ) ขาดทุนที่คาดว่าจะเกิดขึ้นสำหรับเงินให้กู้ยืม</t>
  </si>
  <si>
    <t xml:space="preserve">   ระยะสั้นแก่กิจการที่เกี่ยวข้องกัน</t>
  </si>
  <si>
    <t>ขาดทุนจากการตัดจำหน่ายที่ดิน อาคาร และอุปกรณ์</t>
  </si>
  <si>
    <t>ขาดทุนจากมูลค่าสินค้าลดลง</t>
  </si>
  <si>
    <t>กลับรายการขาดทุนจากสินค้าเสื่อมสภาพ</t>
  </si>
  <si>
    <t>เงินสดสุทธิใช้ไปในกิจกรรมลงทุน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</si>
  <si>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</si>
  <si>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เงินสดและรายการเทียบเท่าเงินสดเพิ่มขึ้นสุทธิ</t>
  </si>
  <si>
    <t>รายการที่ไม่ใช่เงินสดที่มีสาระสำคัญสำหรับงวดเก้าเดือนสิ้นสุดวันที่ 30 กันยายน พ.ศ. 2566 และ พ.ศ. 2565 มีดังนี้</t>
  </si>
  <si>
    <t>ส่วนแบ่งกำไรของบริษัทร่วมตามวิธีส่วนได้เสีย</t>
  </si>
  <si>
    <t>ขาดทุนจากการตัดจำหน่ายลูกหนี้อื่น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</si>
</sst>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-* #,##0_-;\-* #,##0_-;_-* &quot;-&quot;??_-;_-@_-"/>
    <numFmt numFmtId="172" formatCode="#,##0.00_ ;\-#,##0.00\ "/>
  </numFmts>
  <fonts count="4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6"/>
      <name val="AngsanaUPC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1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3" applyNumberFormat="0" applyAlignment="0" applyProtection="0"/>
    <xf numFmtId="0" fontId="13" fillId="28" borderId="4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3" applyNumberFormat="0" applyAlignment="0" applyProtection="0"/>
    <xf numFmtId="0" fontId="20" fillId="0" borderId="8" applyNumberFormat="0" applyFill="0" applyAlignment="0" applyProtection="0"/>
    <xf numFmtId="0" fontId="21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9" fillId="32" borderId="9" applyNumberFormat="0" applyFont="0" applyAlignment="0" applyProtection="0"/>
    <xf numFmtId="0" fontId="22" fillId="27" borderId="10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12" applyNumberFormat="0" applyFill="0" applyAlignment="0">
      <protection locked="0"/>
    </xf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39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5" fillId="0" borderId="0"/>
  </cellStyleXfs>
  <cellXfs count="265">
    <xf numFmtId="0" fontId="0" fillId="0" borderId="0" xfId="0"/>
    <xf numFmtId="166" fontId="6" fillId="0" borderId="0" xfId="41" applyNumberFormat="1" applyFont="1" applyAlignment="1">
      <alignment vertical="center"/>
    </xf>
    <xf numFmtId="166" fontId="7" fillId="0" borderId="0" xfId="41" applyNumberFormat="1" applyFont="1" applyAlignment="1">
      <alignment vertical="center"/>
    </xf>
    <xf numFmtId="166" fontId="6" fillId="0" borderId="0" xfId="41" applyNumberFormat="1" applyFont="1" applyAlignment="1">
      <alignment horizontal="center" vertical="center"/>
    </xf>
    <xf numFmtId="165" fontId="6" fillId="0" borderId="0" xfId="41" applyNumberFormat="1" applyFont="1" applyAlignment="1">
      <alignment horizontal="right" vertical="center"/>
    </xf>
    <xf numFmtId="168" fontId="7" fillId="0" borderId="0" xfId="41" applyNumberFormat="1" applyFont="1" applyAlignment="1">
      <alignment vertical="center"/>
    </xf>
    <xf numFmtId="165" fontId="7" fillId="0" borderId="0" xfId="41" applyNumberFormat="1" applyFont="1" applyAlignment="1">
      <alignment horizontal="right" vertical="center"/>
    </xf>
    <xf numFmtId="168" fontId="7" fillId="0" borderId="0" xfId="41" applyNumberFormat="1" applyFont="1" applyAlignment="1">
      <alignment horizontal="right" vertical="center"/>
    </xf>
    <xf numFmtId="0" fontId="33" fillId="0" borderId="0" xfId="40" applyFont="1" applyAlignment="1">
      <alignment vertical="center"/>
    </xf>
    <xf numFmtId="0" fontId="8" fillId="0" borderId="0" xfId="40" applyFont="1" applyAlignment="1">
      <alignment vertical="center"/>
    </xf>
    <xf numFmtId="165" fontId="8" fillId="0" borderId="0" xfId="95" applyNumberFormat="1" applyFont="1" applyFill="1" applyAlignment="1">
      <alignment horizontal="right" vertical="center"/>
    </xf>
    <xf numFmtId="166" fontId="8" fillId="0" borderId="0" xfId="95" applyNumberFormat="1" applyFont="1" applyFill="1" applyAlignment="1">
      <alignment horizontal="right" vertical="center"/>
    </xf>
    <xf numFmtId="165" fontId="33" fillId="0" borderId="0" xfId="95" applyNumberFormat="1" applyFont="1" applyFill="1" applyAlignment="1">
      <alignment horizontal="right" vertical="center"/>
    </xf>
    <xf numFmtId="0" fontId="33" fillId="0" borderId="0" xfId="40" applyFont="1" applyAlignment="1">
      <alignment horizontal="left" vertical="center"/>
    </xf>
    <xf numFmtId="0" fontId="8" fillId="0" borderId="0" xfId="40" applyFont="1" applyAlignment="1">
      <alignment horizontal="centerContinuous" vertical="center"/>
    </xf>
    <xf numFmtId="0" fontId="33" fillId="0" borderId="13" xfId="40" applyFont="1" applyBorder="1" applyAlignment="1">
      <alignment horizontal="left" vertical="center"/>
    </xf>
    <xf numFmtId="0" fontId="8" fillId="0" borderId="13" xfId="40" applyFont="1" applyBorder="1" applyAlignment="1">
      <alignment horizontal="centerContinuous" vertical="center"/>
    </xf>
    <xf numFmtId="165" fontId="8" fillId="0" borderId="13" xfId="95" applyNumberFormat="1" applyFont="1" applyFill="1" applyBorder="1" applyAlignment="1">
      <alignment horizontal="right" vertical="center"/>
    </xf>
    <xf numFmtId="166" fontId="8" fillId="0" borderId="13" xfId="95" applyNumberFormat="1" applyFont="1" applyFill="1" applyBorder="1" applyAlignment="1">
      <alignment horizontal="right" vertical="center"/>
    </xf>
    <xf numFmtId="165" fontId="8" fillId="0" borderId="1" xfId="95" applyNumberFormat="1" applyFont="1" applyFill="1" applyBorder="1" applyAlignment="1">
      <alignment horizontal="right" vertical="center"/>
    </xf>
    <xf numFmtId="166" fontId="8" fillId="0" borderId="1" xfId="95" applyNumberFormat="1" applyFont="1" applyFill="1" applyBorder="1" applyAlignment="1">
      <alignment horizontal="right" vertical="center"/>
    </xf>
    <xf numFmtId="0" fontId="33" fillId="0" borderId="0" xfId="40" applyFont="1" applyAlignment="1">
      <alignment horizontal="center" vertical="center"/>
    </xf>
    <xf numFmtId="166" fontId="33" fillId="0" borderId="0" xfId="95" applyNumberFormat="1" applyFont="1" applyFill="1" applyAlignment="1">
      <alignment horizontal="center" vertical="center"/>
    </xf>
    <xf numFmtId="0" fontId="33" fillId="0" borderId="0" xfId="40" applyFont="1" applyAlignment="1">
      <alignment horizontal="right" vertical="center"/>
    </xf>
    <xf numFmtId="166" fontId="33" fillId="0" borderId="0" xfId="95" applyNumberFormat="1" applyFont="1" applyFill="1" applyAlignment="1">
      <alignment horizontal="right" vertical="center"/>
    </xf>
    <xf numFmtId="0" fontId="34" fillId="0" borderId="0" xfId="40" applyFont="1" applyAlignment="1">
      <alignment horizontal="center" vertical="center"/>
    </xf>
    <xf numFmtId="165" fontId="33" fillId="0" borderId="13" xfId="95" quotePrefix="1" applyNumberFormat="1" applyFont="1" applyFill="1" applyBorder="1" applyAlignment="1">
      <alignment horizontal="right" vertical="center"/>
    </xf>
    <xf numFmtId="165" fontId="33" fillId="33" borderId="0" xfId="95" applyNumberFormat="1" applyFont="1" applyFill="1" applyAlignment="1">
      <alignment horizontal="right" vertical="center"/>
    </xf>
    <xf numFmtId="165" fontId="8" fillId="33" borderId="0" xfId="95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0" xfId="96" applyNumberFormat="1" applyFont="1" applyFill="1" applyBorder="1" applyAlignment="1">
      <alignment horizontal="right" vertical="top"/>
    </xf>
    <xf numFmtId="168" fontId="8" fillId="0" borderId="0" xfId="0" applyNumberFormat="1" applyFont="1" applyAlignment="1">
      <alignment vertical="center"/>
    </xf>
    <xf numFmtId="0" fontId="8" fillId="0" borderId="0" xfId="40" applyFont="1" applyAlignment="1">
      <alignment horizontal="left" vertical="center"/>
    </xf>
    <xf numFmtId="165" fontId="8" fillId="33" borderId="13" xfId="95" applyNumberFormat="1" applyFont="1" applyFill="1" applyBorder="1" applyAlignment="1">
      <alignment horizontal="right" vertical="center"/>
    </xf>
    <xf numFmtId="0" fontId="33" fillId="0" borderId="0" xfId="0" applyFont="1" applyAlignment="1">
      <alignment horizontal="left" vertical="center"/>
    </xf>
    <xf numFmtId="168" fontId="8" fillId="0" borderId="0" xfId="40" applyNumberFormat="1" applyFont="1" applyAlignment="1">
      <alignment vertical="center"/>
    </xf>
    <xf numFmtId="168" fontId="8" fillId="33" borderId="0" xfId="4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8" fontId="8" fillId="0" borderId="13" xfId="40" applyNumberFormat="1" applyFont="1" applyBorder="1" applyAlignment="1">
      <alignment vertical="center"/>
    </xf>
    <xf numFmtId="165" fontId="8" fillId="33" borderId="2" xfId="95" applyNumberFormat="1" applyFont="1" applyFill="1" applyBorder="1" applyAlignment="1">
      <alignment horizontal="right" vertical="center"/>
    </xf>
    <xf numFmtId="165" fontId="8" fillId="0" borderId="2" xfId="95" applyNumberFormat="1" applyFont="1" applyFill="1" applyBorder="1" applyAlignment="1">
      <alignment horizontal="right" vertical="center"/>
    </xf>
    <xf numFmtId="37" fontId="8" fillId="0" borderId="0" xfId="40" applyNumberFormat="1" applyFont="1" applyAlignment="1">
      <alignment horizontal="center" vertical="center"/>
    </xf>
    <xf numFmtId="0" fontId="8" fillId="33" borderId="0" xfId="40" applyFont="1" applyFill="1" applyAlignment="1">
      <alignment vertical="center"/>
    </xf>
    <xf numFmtId="9" fontId="8" fillId="0" borderId="0" xfId="97" applyFont="1" applyFill="1" applyAlignment="1">
      <alignment vertical="center"/>
    </xf>
    <xf numFmtId="166" fontId="8" fillId="0" borderId="0" xfId="40" applyNumberFormat="1" applyFont="1" applyAlignment="1">
      <alignment horizontal="right" vertical="center"/>
    </xf>
    <xf numFmtId="37" fontId="35" fillId="0" borderId="0" xfId="40" applyNumberFormat="1" applyFont="1" applyAlignment="1">
      <alignment horizontal="center" vertical="center"/>
    </xf>
    <xf numFmtId="165" fontId="8" fillId="0" borderId="0" xfId="95" applyNumberFormat="1" applyFont="1" applyFill="1" applyBorder="1" applyAlignment="1">
      <alignment horizontal="right" vertical="center"/>
    </xf>
    <xf numFmtId="0" fontId="35" fillId="0" borderId="0" xfId="40" applyFont="1" applyAlignment="1">
      <alignment horizontal="center" vertical="center"/>
    </xf>
    <xf numFmtId="165" fontId="8" fillId="33" borderId="0" xfId="96" applyNumberFormat="1" applyFont="1" applyFill="1" applyBorder="1" applyAlignment="1">
      <alignment horizontal="right" vertical="center"/>
    </xf>
    <xf numFmtId="165" fontId="8" fillId="0" borderId="0" xfId="96" applyNumberFormat="1" applyFont="1" applyFill="1" applyBorder="1" applyAlignment="1">
      <alignment horizontal="right" vertical="center"/>
    </xf>
    <xf numFmtId="165" fontId="8" fillId="33" borderId="0" xfId="95" applyNumberFormat="1" applyFont="1" applyFill="1" applyBorder="1" applyAlignment="1">
      <alignment horizontal="right" vertical="center"/>
    </xf>
    <xf numFmtId="166" fontId="8" fillId="0" borderId="0" xfId="95" applyNumberFormat="1" applyFont="1" applyFill="1" applyBorder="1" applyAlignment="1">
      <alignment horizontal="right" vertical="center"/>
    </xf>
    <xf numFmtId="168" fontId="8" fillId="33" borderId="0" xfId="40" applyNumberFormat="1" applyFont="1" applyFill="1" applyAlignment="1">
      <alignment horizontal="right" vertical="center"/>
    </xf>
    <xf numFmtId="0" fontId="8" fillId="0" borderId="0" xfId="40" quotePrefix="1" applyFont="1" applyAlignment="1">
      <alignment horizontal="left" vertical="center"/>
    </xf>
    <xf numFmtId="0" fontId="6" fillId="0" borderId="13" xfId="40" quotePrefix="1" applyFont="1" applyBorder="1" applyAlignment="1">
      <alignment horizontal="left" vertical="center"/>
    </xf>
    <xf numFmtId="0" fontId="6" fillId="0" borderId="0" xfId="40" quotePrefix="1" applyFont="1" applyAlignment="1">
      <alignment horizontal="right" vertical="center"/>
    </xf>
    <xf numFmtId="0" fontId="6" fillId="0" borderId="0" xfId="40" applyFont="1" applyAlignment="1">
      <alignment horizontal="right" vertical="center"/>
    </xf>
    <xf numFmtId="166" fontId="6" fillId="0" borderId="0" xfId="41" quotePrefix="1" applyNumberFormat="1" applyFont="1" applyAlignment="1">
      <alignment horizontal="left" vertical="center"/>
    </xf>
    <xf numFmtId="165" fontId="8" fillId="0" borderId="14" xfId="96" applyNumberFormat="1" applyFont="1" applyFill="1" applyBorder="1" applyAlignment="1">
      <alignment horizontal="right" vertical="top"/>
    </xf>
    <xf numFmtId="168" fontId="8" fillId="0" borderId="14" xfId="0" applyNumberFormat="1" applyFont="1" applyBorder="1" applyAlignment="1">
      <alignment vertical="center"/>
    </xf>
    <xf numFmtId="165" fontId="7" fillId="0" borderId="0" xfId="41" applyNumberFormat="1" applyFont="1" applyAlignment="1">
      <alignment vertical="center"/>
    </xf>
    <xf numFmtId="165" fontId="7" fillId="0" borderId="0" xfId="98" applyNumberFormat="1" applyFont="1" applyFill="1" applyAlignment="1">
      <alignment horizontal="right" vertical="center"/>
    </xf>
    <xf numFmtId="165" fontId="7" fillId="0" borderId="0" xfId="98" applyNumberFormat="1" applyFont="1" applyFill="1" applyAlignment="1">
      <alignment vertical="center"/>
    </xf>
    <xf numFmtId="165" fontId="6" fillId="0" borderId="0" xfId="98" applyNumberFormat="1" applyFont="1" applyFill="1" applyAlignment="1">
      <alignment horizontal="right" vertical="center"/>
    </xf>
    <xf numFmtId="166" fontId="6" fillId="0" borderId="0" xfId="41" applyNumberFormat="1" applyFont="1" applyAlignment="1">
      <alignment horizontal="left" vertical="center"/>
    </xf>
    <xf numFmtId="165" fontId="7" fillId="0" borderId="0" xfId="41" applyNumberFormat="1" applyFont="1" applyAlignment="1">
      <alignment horizontal="centerContinuous" vertical="center"/>
    </xf>
    <xf numFmtId="165" fontId="7" fillId="0" borderId="0" xfId="98" applyNumberFormat="1" applyFont="1" applyFill="1" applyBorder="1" applyAlignment="1">
      <alignment horizontal="right" vertical="center"/>
    </xf>
    <xf numFmtId="165" fontId="7" fillId="0" borderId="0" xfId="98" applyNumberFormat="1" applyFont="1" applyFill="1" applyAlignment="1">
      <alignment horizontal="centerContinuous" vertical="center"/>
    </xf>
    <xf numFmtId="166" fontId="7" fillId="0" borderId="0" xfId="41" applyNumberFormat="1" applyFont="1" applyAlignment="1">
      <alignment horizontal="left" vertical="center"/>
    </xf>
    <xf numFmtId="168" fontId="7" fillId="0" borderId="0" xfId="98" applyNumberFormat="1" applyFont="1" applyFill="1" applyBorder="1" applyAlignment="1">
      <alignment horizontal="right" vertical="center"/>
    </xf>
    <xf numFmtId="165" fontId="6" fillId="0" borderId="0" xfId="41" applyNumberFormat="1" applyFont="1" applyAlignment="1">
      <alignment horizontal="center" vertical="center"/>
    </xf>
    <xf numFmtId="165" fontId="6" fillId="0" borderId="0" xfId="98" applyNumberFormat="1" applyFont="1" applyFill="1" applyBorder="1" applyAlignment="1">
      <alignment horizontal="right" vertical="center"/>
    </xf>
    <xf numFmtId="165" fontId="6" fillId="0" borderId="1" xfId="41" applyNumberFormat="1" applyFont="1" applyBorder="1" applyAlignment="1">
      <alignment horizontal="right" vertical="center"/>
    </xf>
    <xf numFmtId="165" fontId="6" fillId="0" borderId="1" xfId="41" applyNumberFormat="1" applyFont="1" applyBorder="1" applyAlignment="1">
      <alignment vertical="center"/>
    </xf>
    <xf numFmtId="168" fontId="7" fillId="0" borderId="0" xfId="98" applyNumberFormat="1" applyFont="1" applyFill="1" applyAlignment="1">
      <alignment horizontal="right" vertical="center"/>
    </xf>
    <xf numFmtId="168" fontId="7" fillId="0" borderId="0" xfId="98" applyNumberFormat="1" applyFont="1" applyFill="1" applyAlignment="1">
      <alignment vertical="center"/>
    </xf>
    <xf numFmtId="168" fontId="7" fillId="0" borderId="2" xfId="98" applyNumberFormat="1" applyFont="1" applyFill="1" applyBorder="1" applyAlignment="1">
      <alignment horizontal="right" vertical="center"/>
    </xf>
    <xf numFmtId="165" fontId="7" fillId="33" borderId="0" xfId="98" applyNumberFormat="1" applyFont="1" applyFill="1" applyBorder="1" applyAlignment="1">
      <alignment horizontal="right" vertical="center"/>
    </xf>
    <xf numFmtId="168" fontId="7" fillId="33" borderId="0" xfId="98" applyNumberFormat="1" applyFont="1" applyFill="1" applyBorder="1" applyAlignment="1">
      <alignment horizontal="right" vertical="center"/>
    </xf>
    <xf numFmtId="168" fontId="7" fillId="33" borderId="0" xfId="41" applyNumberFormat="1" applyFont="1" applyFill="1" applyAlignment="1">
      <alignment horizontal="right" vertical="center"/>
    </xf>
    <xf numFmtId="166" fontId="7" fillId="0" borderId="0" xfId="96" applyNumberFormat="1" applyFont="1" applyFill="1" applyAlignment="1">
      <alignment horizontal="right" vertical="center"/>
    </xf>
    <xf numFmtId="166" fontId="7" fillId="0" borderId="0" xfId="96" applyNumberFormat="1" applyFont="1" applyFill="1" applyAlignment="1">
      <alignment vertical="center"/>
    </xf>
    <xf numFmtId="166" fontId="7" fillId="0" borderId="0" xfId="41" applyNumberFormat="1" applyFont="1" applyAlignment="1">
      <alignment horizontal="right" vertical="center"/>
    </xf>
    <xf numFmtId="165" fontId="8" fillId="33" borderId="14" xfId="95" applyNumberFormat="1" applyFont="1" applyFill="1" applyBorder="1" applyAlignment="1">
      <alignment horizontal="right" vertical="center"/>
    </xf>
    <xf numFmtId="0" fontId="8" fillId="34" borderId="0" xfId="40" applyFont="1" applyFill="1" applyAlignment="1">
      <alignment vertical="center"/>
    </xf>
    <xf numFmtId="168" fontId="8" fillId="34" borderId="0" xfId="40" applyNumberFormat="1" applyFont="1" applyFill="1" applyAlignment="1">
      <alignment vertical="center"/>
    </xf>
    <xf numFmtId="168" fontId="8" fillId="34" borderId="14" xfId="40" applyNumberFormat="1" applyFont="1" applyFill="1" applyBorder="1" applyAlignment="1">
      <alignment vertical="center"/>
    </xf>
    <xf numFmtId="168" fontId="7" fillId="34" borderId="0" xfId="98" applyNumberFormat="1" applyFont="1" applyFill="1" applyBorder="1" applyAlignment="1">
      <alignment horizontal="right" vertical="center"/>
    </xf>
    <xf numFmtId="168" fontId="7" fillId="34" borderId="2" xfId="98" applyNumberFormat="1" applyFont="1" applyFill="1" applyBorder="1" applyAlignment="1">
      <alignment horizontal="right" vertical="center"/>
    </xf>
    <xf numFmtId="168" fontId="7" fillId="34" borderId="0" xfId="41" applyNumberFormat="1" applyFont="1" applyFill="1" applyAlignment="1">
      <alignment horizontal="right" vertical="center"/>
    </xf>
    <xf numFmtId="165" fontId="8" fillId="0" borderId="14" xfId="95" applyNumberFormat="1" applyFont="1" applyFill="1" applyBorder="1" applyAlignment="1">
      <alignment horizontal="right" vertical="center"/>
    </xf>
    <xf numFmtId="168" fontId="7" fillId="33" borderId="0" xfId="96" applyNumberFormat="1" applyFont="1" applyFill="1" applyBorder="1" applyAlignment="1">
      <alignment horizontal="right" vertical="center"/>
    </xf>
    <xf numFmtId="0" fontId="33" fillId="0" borderId="13" xfId="40" applyFont="1" applyBorder="1" applyAlignment="1">
      <alignment horizontal="center" vertical="center"/>
    </xf>
    <xf numFmtId="165" fontId="8" fillId="0" borderId="0" xfId="96" applyNumberFormat="1" applyFont="1" applyFill="1" applyAlignment="1">
      <alignment horizontal="center" vertical="center"/>
    </xf>
    <xf numFmtId="165" fontId="8" fillId="0" borderId="0" xfId="96" applyNumberFormat="1" applyFont="1" applyFill="1" applyBorder="1" applyAlignment="1">
      <alignment horizontal="center" vertical="top"/>
    </xf>
    <xf numFmtId="165" fontId="8" fillId="0" borderId="0" xfId="96" applyNumberFormat="1" applyFont="1" applyFill="1" applyBorder="1" applyAlignment="1">
      <alignment horizontal="centerContinuous" vertical="center"/>
    </xf>
    <xf numFmtId="165" fontId="33" fillId="0" borderId="0" xfId="96" applyNumberFormat="1" applyFont="1" applyFill="1" applyAlignment="1">
      <alignment horizontal="centerContinuous" vertical="center"/>
    </xf>
    <xf numFmtId="165" fontId="8" fillId="0" borderId="0" xfId="96" applyNumberFormat="1" applyFont="1" applyFill="1" applyAlignment="1">
      <alignment horizontal="centerContinuous" vertical="center"/>
    </xf>
    <xf numFmtId="0" fontId="33" fillId="0" borderId="17" xfId="40" applyFont="1" applyBorder="1" applyAlignment="1">
      <alignment horizontal="left" vertical="center"/>
    </xf>
    <xf numFmtId="0" fontId="8" fillId="0" borderId="17" xfId="40" applyFont="1" applyBorder="1" applyAlignment="1">
      <alignment horizontal="centerContinuous" vertical="center"/>
    </xf>
    <xf numFmtId="165" fontId="8" fillId="0" borderId="17" xfId="96" applyNumberFormat="1" applyFont="1" applyFill="1" applyBorder="1" applyAlignment="1">
      <alignment horizontal="centerContinuous" vertical="center"/>
    </xf>
    <xf numFmtId="165" fontId="8" fillId="0" borderId="17" xfId="96" applyNumberFormat="1" applyFont="1" applyFill="1" applyBorder="1" applyAlignment="1">
      <alignment horizontal="right" vertical="center"/>
    </xf>
    <xf numFmtId="165" fontId="8" fillId="0" borderId="1" xfId="96" applyNumberFormat="1" applyFont="1" applyFill="1" applyBorder="1" applyAlignment="1">
      <alignment horizontal="centerContinuous" vertical="center"/>
    </xf>
    <xf numFmtId="165" fontId="8" fillId="0" borderId="1" xfId="96" applyNumberFormat="1" applyFont="1" applyFill="1" applyBorder="1" applyAlignment="1">
      <alignment horizontal="right" vertical="center"/>
    </xf>
    <xf numFmtId="166" fontId="33" fillId="0" borderId="0" xfId="40" applyNumberFormat="1" applyFont="1" applyAlignment="1">
      <alignment vertical="center"/>
    </xf>
    <xf numFmtId="165" fontId="33" fillId="0" borderId="0" xfId="96" applyNumberFormat="1" applyFont="1" applyFill="1" applyBorder="1" applyAlignment="1">
      <alignment horizontal="center" vertical="center"/>
    </xf>
    <xf numFmtId="0" fontId="33" fillId="0" borderId="0" xfId="40" quotePrefix="1" applyFont="1" applyAlignment="1">
      <alignment horizontal="right" vertical="center"/>
    </xf>
    <xf numFmtId="165" fontId="33" fillId="0" borderId="18" xfId="96" quotePrefix="1" applyNumberFormat="1" applyFont="1" applyFill="1" applyBorder="1" applyAlignment="1">
      <alignment horizontal="right" vertical="center"/>
    </xf>
    <xf numFmtId="165" fontId="33" fillId="0" borderId="0" xfId="96" applyNumberFormat="1" applyFont="1" applyFill="1" applyBorder="1" applyAlignment="1">
      <alignment horizontal="right" vertical="center"/>
    </xf>
    <xf numFmtId="165" fontId="8" fillId="33" borderId="0" xfId="96" applyNumberFormat="1" applyFont="1" applyFill="1" applyAlignment="1">
      <alignment vertical="center"/>
    </xf>
    <xf numFmtId="165" fontId="8" fillId="0" borderId="0" xfId="96" applyNumberFormat="1" applyFont="1" applyFill="1" applyAlignment="1">
      <alignment vertical="center"/>
    </xf>
    <xf numFmtId="165" fontId="8" fillId="33" borderId="17" xfId="96" applyNumberFormat="1" applyFont="1" applyFill="1" applyBorder="1" applyAlignment="1">
      <alignment horizontal="right" vertical="center"/>
    </xf>
    <xf numFmtId="165" fontId="8" fillId="33" borderId="18" xfId="96" applyNumberFormat="1" applyFont="1" applyFill="1" applyBorder="1" applyAlignment="1">
      <alignment horizontal="right" vertical="center"/>
    </xf>
    <xf numFmtId="165" fontId="8" fillId="33" borderId="2" xfId="96" applyNumberFormat="1" applyFont="1" applyFill="1" applyBorder="1" applyAlignment="1">
      <alignment horizontal="right" vertical="center"/>
    </xf>
    <xf numFmtId="165" fontId="8" fillId="0" borderId="2" xfId="96" applyNumberFormat="1" applyFont="1" applyFill="1" applyBorder="1" applyAlignment="1">
      <alignment horizontal="right" vertical="center"/>
    </xf>
    <xf numFmtId="167" fontId="8" fillId="33" borderId="0" xfId="96" applyNumberFormat="1" applyFont="1" applyFill="1" applyBorder="1" applyAlignment="1">
      <alignment horizontal="right" vertical="center"/>
    </xf>
    <xf numFmtId="167" fontId="8" fillId="0" borderId="0" xfId="96" applyNumberFormat="1" applyFont="1" applyFill="1" applyBorder="1" applyAlignment="1">
      <alignment horizontal="right" vertical="center"/>
    </xf>
    <xf numFmtId="165" fontId="8" fillId="0" borderId="0" xfId="96" applyNumberFormat="1" applyFont="1" applyFill="1" applyAlignment="1">
      <alignment horizontal="right" vertical="center"/>
    </xf>
    <xf numFmtId="166" fontId="33" fillId="0" borderId="0" xfId="96" applyNumberFormat="1" applyFont="1" applyFill="1" applyBorder="1" applyAlignment="1">
      <alignment horizontal="right" vertical="center"/>
    </xf>
    <xf numFmtId="0" fontId="33" fillId="0" borderId="17" xfId="40" applyFont="1" applyBorder="1" applyAlignment="1">
      <alignment horizontal="center" vertical="center"/>
    </xf>
    <xf numFmtId="165" fontId="8" fillId="0" borderId="18" xfId="96" applyNumberFormat="1" applyFont="1" applyFill="1" applyBorder="1" applyAlignment="1">
      <alignment horizontal="right" vertical="center"/>
    </xf>
    <xf numFmtId="166" fontId="6" fillId="0" borderId="17" xfId="41" applyNumberFormat="1" applyFont="1" applyBorder="1" applyAlignment="1">
      <alignment horizontal="left" vertical="center"/>
    </xf>
    <xf numFmtId="165" fontId="7" fillId="0" borderId="17" xfId="41" applyNumberFormat="1" applyFont="1" applyBorder="1" applyAlignment="1">
      <alignment horizontal="centerContinuous" vertical="center"/>
    </xf>
    <xf numFmtId="165" fontId="7" fillId="0" borderId="17" xfId="98" applyNumberFormat="1" applyFont="1" applyFill="1" applyBorder="1" applyAlignment="1">
      <alignment horizontal="right" vertical="center"/>
    </xf>
    <xf numFmtId="165" fontId="7" fillId="0" borderId="17" xfId="98" applyNumberFormat="1" applyFont="1" applyFill="1" applyBorder="1" applyAlignment="1">
      <alignment horizontal="centerContinuous" vertical="center"/>
    </xf>
    <xf numFmtId="165" fontId="6" fillId="0" borderId="17" xfId="98" applyNumberFormat="1" applyFont="1" applyFill="1" applyBorder="1" applyAlignment="1">
      <alignment horizontal="right" vertical="center"/>
    </xf>
    <xf numFmtId="168" fontId="7" fillId="0" borderId="18" xfId="98" applyNumberFormat="1" applyFont="1" applyFill="1" applyBorder="1" applyAlignment="1">
      <alignment horizontal="right" vertical="center"/>
    </xf>
    <xf numFmtId="168" fontId="7" fillId="33" borderId="18" xfId="96" applyNumberFormat="1" applyFont="1" applyFill="1" applyBorder="1" applyAlignment="1">
      <alignment horizontal="right" vertical="center"/>
    </xf>
    <xf numFmtId="0" fontId="7" fillId="0" borderId="17" xfId="41" applyFont="1" applyBorder="1" applyAlignment="1">
      <alignment vertical="center"/>
    </xf>
    <xf numFmtId="166" fontId="7" fillId="0" borderId="17" xfId="41" applyNumberFormat="1" applyFont="1" applyBorder="1" applyAlignment="1">
      <alignment horizontal="right" vertical="center"/>
    </xf>
    <xf numFmtId="166" fontId="7" fillId="0" borderId="17" xfId="41" applyNumberFormat="1" applyFont="1" applyBorder="1" applyAlignment="1">
      <alignment vertical="center"/>
    </xf>
    <xf numFmtId="166" fontId="33" fillId="0" borderId="0" xfId="40" quotePrefix="1" applyNumberFormat="1" applyFont="1" applyAlignment="1">
      <alignment horizontal="left" vertical="center"/>
    </xf>
    <xf numFmtId="166" fontId="33" fillId="0" borderId="0" xfId="40" applyNumberFormat="1" applyFont="1" applyAlignment="1">
      <alignment horizontal="left" vertical="center"/>
    </xf>
    <xf numFmtId="166" fontId="8" fillId="0" borderId="0" xfId="40" applyNumberFormat="1" applyFont="1" applyAlignment="1">
      <alignment horizontal="centerContinuous" vertical="center"/>
    </xf>
    <xf numFmtId="166" fontId="33" fillId="0" borderId="17" xfId="40" applyNumberFormat="1" applyFont="1" applyBorder="1" applyAlignment="1">
      <alignment horizontal="left" vertical="center"/>
    </xf>
    <xf numFmtId="166" fontId="8" fillId="0" borderId="17" xfId="40" applyNumberFormat="1" applyFont="1" applyBorder="1" applyAlignment="1">
      <alignment horizontal="centerContinuous" vertical="center"/>
    </xf>
    <xf numFmtId="166" fontId="33" fillId="0" borderId="0" xfId="40" applyNumberFormat="1" applyFont="1" applyAlignment="1">
      <alignment horizontal="center" vertical="center"/>
    </xf>
    <xf numFmtId="166" fontId="8" fillId="0" borderId="0" xfId="40" applyNumberFormat="1" applyFont="1" applyAlignment="1">
      <alignment vertical="center"/>
    </xf>
    <xf numFmtId="166" fontId="34" fillId="0" borderId="0" xfId="40" applyNumberFormat="1" applyFont="1" applyAlignment="1">
      <alignment horizontal="center" vertical="center"/>
    </xf>
    <xf numFmtId="166" fontId="8" fillId="0" borderId="0" xfId="40" applyNumberFormat="1" applyFont="1" applyAlignment="1">
      <alignment horizontal="center" vertical="center"/>
    </xf>
    <xf numFmtId="165" fontId="8" fillId="0" borderId="0" xfId="96" applyNumberFormat="1" applyFont="1" applyFill="1" applyBorder="1" applyAlignment="1">
      <alignment horizontal="center" vertical="center"/>
    </xf>
    <xf numFmtId="166" fontId="8" fillId="0" borderId="0" xfId="40" quotePrefix="1" applyNumberFormat="1" applyFont="1" applyAlignment="1">
      <alignment vertical="center"/>
    </xf>
    <xf numFmtId="166" fontId="8" fillId="0" borderId="17" xfId="40" applyNumberFormat="1" applyFont="1" applyBorder="1" applyAlignment="1">
      <alignment vertical="center"/>
    </xf>
    <xf numFmtId="166" fontId="8" fillId="0" borderId="17" xfId="40" applyNumberFormat="1" applyFont="1" applyBorder="1" applyAlignment="1">
      <alignment horizontal="center" vertical="center"/>
    </xf>
    <xf numFmtId="165" fontId="8" fillId="0" borderId="17" xfId="96" applyNumberFormat="1" applyFont="1" applyFill="1" applyBorder="1" applyAlignment="1">
      <alignment horizontal="center" vertical="center"/>
    </xf>
    <xf numFmtId="165" fontId="8" fillId="34" borderId="0" xfId="40" applyNumberFormat="1" applyFont="1" applyFill="1" applyAlignment="1">
      <alignment vertical="center"/>
    </xf>
    <xf numFmtId="166" fontId="8" fillId="0" borderId="0" xfId="40" applyNumberFormat="1" applyFont="1" applyAlignment="1">
      <alignment horizontal="left" vertical="center"/>
    </xf>
    <xf numFmtId="165" fontId="8" fillId="34" borderId="0" xfId="96" applyNumberFormat="1" applyFont="1" applyFill="1" applyBorder="1" applyAlignment="1">
      <alignment horizontal="right" vertical="center"/>
    </xf>
    <xf numFmtId="165" fontId="8" fillId="34" borderId="18" xfId="40" applyNumberFormat="1" applyFont="1" applyFill="1" applyBorder="1" applyAlignment="1">
      <alignment vertical="center"/>
    </xf>
    <xf numFmtId="166" fontId="8" fillId="0" borderId="0" xfId="40" quotePrefix="1" applyNumberFormat="1" applyFont="1" applyAlignment="1">
      <alignment horizontal="left" vertical="center"/>
    </xf>
    <xf numFmtId="166" fontId="33" fillId="0" borderId="0" xfId="40" applyNumberFormat="1" applyFont="1" applyAlignment="1">
      <alignment horizontal="centerContinuous" vertical="center"/>
    </xf>
    <xf numFmtId="165" fontId="33" fillId="33" borderId="0" xfId="96" applyNumberFormat="1" applyFont="1" applyFill="1" applyBorder="1" applyAlignment="1">
      <alignment horizontal="right" vertical="center"/>
    </xf>
    <xf numFmtId="0" fontId="8" fillId="0" borderId="0" xfId="106" applyFont="1"/>
    <xf numFmtId="165" fontId="8" fillId="0" borderId="0" xfId="40" applyNumberFormat="1" applyFont="1" applyAlignment="1">
      <alignment vertical="center"/>
    </xf>
    <xf numFmtId="165" fontId="8" fillId="0" borderId="18" xfId="40" applyNumberFormat="1" applyFont="1" applyBorder="1" applyAlignment="1">
      <alignment vertical="center"/>
    </xf>
    <xf numFmtId="166" fontId="42" fillId="0" borderId="0" xfId="41" applyNumberFormat="1" applyFont="1" applyAlignment="1">
      <alignment vertical="center"/>
    </xf>
    <xf numFmtId="166" fontId="43" fillId="0" borderId="0" xfId="41" applyNumberFormat="1" applyFont="1" applyAlignment="1">
      <alignment vertical="center"/>
    </xf>
    <xf numFmtId="165" fontId="43" fillId="0" borderId="0" xfId="41" applyNumberFormat="1" applyFont="1" applyAlignment="1">
      <alignment vertical="center"/>
    </xf>
    <xf numFmtId="165" fontId="43" fillId="0" borderId="0" xfId="98" applyNumberFormat="1" applyFont="1" applyFill="1" applyAlignment="1">
      <alignment horizontal="right" vertical="center"/>
    </xf>
    <xf numFmtId="165" fontId="43" fillId="0" borderId="0" xfId="98" applyNumberFormat="1" applyFont="1" applyFill="1" applyAlignment="1">
      <alignment vertical="center"/>
    </xf>
    <xf numFmtId="165" fontId="42" fillId="0" borderId="0" xfId="98" applyNumberFormat="1" applyFont="1" applyFill="1" applyAlignment="1">
      <alignment horizontal="right" vertical="center"/>
    </xf>
    <xf numFmtId="166" fontId="42" fillId="0" borderId="0" xfId="41" applyNumberFormat="1" applyFont="1" applyAlignment="1">
      <alignment horizontal="left" vertical="center"/>
    </xf>
    <xf numFmtId="166" fontId="43" fillId="0" borderId="0" xfId="41" applyNumberFormat="1" applyFont="1" applyAlignment="1">
      <alignment horizontal="centerContinuous" vertical="center"/>
    </xf>
    <xf numFmtId="165" fontId="43" fillId="0" borderId="0" xfId="41" applyNumberFormat="1" applyFont="1" applyAlignment="1">
      <alignment horizontal="centerContinuous" vertical="center"/>
    </xf>
    <xf numFmtId="165" fontId="43" fillId="0" borderId="0" xfId="98" applyNumberFormat="1" applyFont="1" applyFill="1" applyBorder="1" applyAlignment="1">
      <alignment horizontal="right" vertical="center"/>
    </xf>
    <xf numFmtId="165" fontId="43" fillId="0" borderId="0" xfId="98" applyNumberFormat="1" applyFont="1" applyFill="1" applyAlignment="1">
      <alignment horizontal="centerContinuous" vertical="center"/>
    </xf>
    <xf numFmtId="166" fontId="42" fillId="0" borderId="17" xfId="41" applyNumberFormat="1" applyFont="1" applyBorder="1" applyAlignment="1">
      <alignment horizontal="left" vertical="center"/>
    </xf>
    <xf numFmtId="166" fontId="43" fillId="0" borderId="17" xfId="41" applyNumberFormat="1" applyFont="1" applyBorder="1" applyAlignment="1">
      <alignment horizontal="centerContinuous" vertical="center"/>
    </xf>
    <xf numFmtId="165" fontId="43" fillId="0" borderId="17" xfId="41" applyNumberFormat="1" applyFont="1" applyBorder="1" applyAlignment="1">
      <alignment horizontal="centerContinuous" vertical="center"/>
    </xf>
    <xf numFmtId="165" fontId="43" fillId="0" borderId="17" xfId="98" applyNumberFormat="1" applyFont="1" applyFill="1" applyBorder="1" applyAlignment="1">
      <alignment horizontal="right" vertical="center"/>
    </xf>
    <xf numFmtId="165" fontId="43" fillId="0" borderId="17" xfId="98" applyNumberFormat="1" applyFont="1" applyFill="1" applyBorder="1" applyAlignment="1">
      <alignment horizontal="centerContinuous" vertical="center"/>
    </xf>
    <xf numFmtId="166" fontId="42" fillId="0" borderId="1" xfId="41" applyNumberFormat="1" applyFont="1" applyBorder="1" applyAlignment="1">
      <alignment horizontal="left" vertical="center"/>
    </xf>
    <xf numFmtId="166" fontId="43" fillId="0" borderId="1" xfId="41" applyNumberFormat="1" applyFont="1" applyBorder="1" applyAlignment="1">
      <alignment horizontal="centerContinuous" vertical="center"/>
    </xf>
    <xf numFmtId="165" fontId="43" fillId="0" borderId="1" xfId="41" applyNumberFormat="1" applyFont="1" applyBorder="1" applyAlignment="1">
      <alignment horizontal="centerContinuous" vertical="center"/>
    </xf>
    <xf numFmtId="165" fontId="43" fillId="0" borderId="1" xfId="98" applyNumberFormat="1" applyFont="1" applyFill="1" applyBorder="1" applyAlignment="1">
      <alignment horizontal="right" vertical="center"/>
    </xf>
    <xf numFmtId="165" fontId="43" fillId="0" borderId="1" xfId="98" applyNumberFormat="1" applyFont="1" applyFill="1" applyBorder="1" applyAlignment="1">
      <alignment horizontal="centerContinuous" vertical="center"/>
    </xf>
    <xf numFmtId="166" fontId="42" fillId="0" borderId="0" xfId="41" applyNumberFormat="1" applyFont="1" applyAlignment="1">
      <alignment horizontal="center" vertical="center"/>
    </xf>
    <xf numFmtId="166" fontId="44" fillId="0" borderId="0" xfId="41" applyNumberFormat="1" applyFont="1" applyAlignment="1">
      <alignment horizontal="center" vertical="center"/>
    </xf>
    <xf numFmtId="165" fontId="42" fillId="0" borderId="0" xfId="98" applyNumberFormat="1" applyFont="1" applyFill="1" applyBorder="1" applyAlignment="1">
      <alignment horizontal="right" vertical="center"/>
    </xf>
    <xf numFmtId="165" fontId="42" fillId="0" borderId="0" xfId="41" applyNumberFormat="1" applyFont="1" applyAlignment="1">
      <alignment horizontal="right" vertical="center"/>
    </xf>
    <xf numFmtId="165" fontId="42" fillId="0" borderId="0" xfId="41" applyNumberFormat="1" applyFont="1" applyAlignment="1">
      <alignment horizontal="center" vertical="center"/>
    </xf>
    <xf numFmtId="165" fontId="42" fillId="0" borderId="17" xfId="98" applyNumberFormat="1" applyFont="1" applyFill="1" applyBorder="1" applyAlignment="1">
      <alignment horizontal="right" vertical="center"/>
    </xf>
    <xf numFmtId="165" fontId="43" fillId="33" borderId="0" xfId="96" applyNumberFormat="1" applyFont="1" applyFill="1" applyBorder="1" applyAlignment="1">
      <alignment horizontal="right" vertical="center"/>
    </xf>
    <xf numFmtId="168" fontId="43" fillId="0" borderId="0" xfId="98" applyNumberFormat="1" applyFont="1" applyFill="1" applyBorder="1" applyAlignment="1">
      <alignment horizontal="right" vertical="center"/>
    </xf>
    <xf numFmtId="165" fontId="43" fillId="0" borderId="0" xfId="41" applyNumberFormat="1" applyFont="1" applyAlignment="1">
      <alignment horizontal="right" vertical="center"/>
    </xf>
    <xf numFmtId="165" fontId="42" fillId="33" borderId="0" xfId="98" applyNumberFormat="1" applyFont="1" applyFill="1" applyBorder="1" applyAlignment="1">
      <alignment horizontal="right" vertical="center"/>
    </xf>
    <xf numFmtId="165" fontId="42" fillId="33" borderId="0" xfId="41" applyNumberFormat="1" applyFont="1" applyFill="1" applyAlignment="1">
      <alignment horizontal="right" vertical="center"/>
    </xf>
    <xf numFmtId="166" fontId="42" fillId="0" borderId="0" xfId="41" quotePrefix="1" applyNumberFormat="1" applyFont="1" applyAlignment="1">
      <alignment horizontal="left" vertical="center"/>
    </xf>
    <xf numFmtId="169" fontId="43" fillId="0" borderId="0" xfId="96" applyNumberFormat="1" applyFont="1" applyFill="1" applyAlignment="1">
      <alignment horizontal="left" vertical="center"/>
    </xf>
    <xf numFmtId="169" fontId="43" fillId="0" borderId="0" xfId="96" applyNumberFormat="1" applyFont="1" applyFill="1" applyAlignment="1">
      <alignment horizontal="center" vertical="center"/>
    </xf>
    <xf numFmtId="165" fontId="43" fillId="0" borderId="0" xfId="96" applyNumberFormat="1" applyFont="1" applyFill="1" applyBorder="1" applyAlignment="1">
      <alignment horizontal="right" vertical="center"/>
    </xf>
    <xf numFmtId="169" fontId="43" fillId="0" borderId="0" xfId="96" applyNumberFormat="1" applyFont="1" applyFill="1" applyAlignment="1">
      <alignment vertical="center"/>
    </xf>
    <xf numFmtId="166" fontId="43" fillId="0" borderId="0" xfId="41" applyNumberFormat="1" applyFont="1" applyAlignment="1">
      <alignment vertical="top"/>
    </xf>
    <xf numFmtId="168" fontId="43" fillId="0" borderId="0" xfId="41" applyNumberFormat="1" applyFont="1" applyAlignment="1">
      <alignment vertical="center"/>
    </xf>
    <xf numFmtId="168" fontId="43" fillId="33" borderId="17" xfId="96" applyNumberFormat="1" applyFont="1" applyFill="1" applyBorder="1" applyAlignment="1">
      <alignment horizontal="right" vertical="center"/>
    </xf>
    <xf numFmtId="168" fontId="43" fillId="0" borderId="0" xfId="96" applyNumberFormat="1" applyFont="1" applyFill="1" applyBorder="1" applyAlignment="1">
      <alignment horizontal="right" vertical="center"/>
    </xf>
    <xf numFmtId="165" fontId="43" fillId="0" borderId="0" xfId="96" applyNumberFormat="1" applyFont="1" applyFill="1" applyAlignment="1">
      <alignment vertical="center"/>
    </xf>
    <xf numFmtId="169" fontId="42" fillId="0" borderId="0" xfId="96" applyNumberFormat="1" applyFont="1" applyFill="1" applyAlignment="1">
      <alignment horizontal="left" vertical="center"/>
    </xf>
    <xf numFmtId="165" fontId="43" fillId="33" borderId="2" xfId="96" applyNumberFormat="1" applyFont="1" applyFill="1" applyBorder="1" applyAlignment="1">
      <alignment horizontal="right" vertical="center"/>
    </xf>
    <xf numFmtId="165" fontId="43" fillId="0" borderId="17" xfId="41" applyNumberFormat="1" applyFont="1" applyBorder="1" applyAlignment="1">
      <alignment vertical="center"/>
    </xf>
    <xf numFmtId="165" fontId="42" fillId="0" borderId="17" xfId="41" applyNumberFormat="1" applyFont="1" applyBorder="1" applyAlignment="1">
      <alignment horizontal="right" vertical="top"/>
    </xf>
    <xf numFmtId="168" fontId="43" fillId="0" borderId="17" xfId="96" applyNumberFormat="1" applyFont="1" applyFill="1" applyBorder="1" applyAlignment="1">
      <alignment horizontal="right" vertical="center"/>
    </xf>
    <xf numFmtId="165" fontId="43" fillId="0" borderId="17" xfId="43" applyNumberFormat="1" applyFont="1" applyBorder="1" applyAlignment="1">
      <alignment horizontal="right" vertical="center"/>
    </xf>
    <xf numFmtId="165" fontId="43" fillId="0" borderId="2" xfId="96" applyNumberFormat="1" applyFont="1" applyFill="1" applyBorder="1" applyAlignment="1">
      <alignment horizontal="right" vertical="center"/>
    </xf>
    <xf numFmtId="165" fontId="6" fillId="0" borderId="18" xfId="41" applyNumberFormat="1" applyFont="1" applyBorder="1" applyAlignment="1">
      <alignment horizontal="right" vertical="center"/>
    </xf>
    <xf numFmtId="168" fontId="7" fillId="0" borderId="0" xfId="96" applyNumberFormat="1" applyFont="1" applyFill="1" applyBorder="1" applyAlignment="1">
      <alignment horizontal="right" vertical="center"/>
    </xf>
    <xf numFmtId="168" fontId="7" fillId="0" borderId="18" xfId="96" applyNumberFormat="1" applyFont="1" applyFill="1" applyBorder="1" applyAlignment="1">
      <alignment horizontal="right" vertical="center"/>
    </xf>
    <xf numFmtId="165" fontId="7" fillId="0" borderId="18" xfId="98" applyNumberFormat="1" applyFont="1" applyFill="1" applyBorder="1" applyAlignment="1">
      <alignment horizontal="right" vertical="center"/>
    </xf>
    <xf numFmtId="165" fontId="43" fillId="33" borderId="0" xfId="207" applyNumberFormat="1" applyFont="1" applyFill="1" applyBorder="1" applyAlignment="1">
      <alignment horizontal="right" vertical="center"/>
    </xf>
    <xf numFmtId="165" fontId="43" fillId="34" borderId="0" xfId="207" applyNumberFormat="1" applyFont="1" applyFill="1" applyBorder="1" applyAlignment="1">
      <alignment horizontal="right" vertical="center"/>
    </xf>
    <xf numFmtId="165" fontId="8" fillId="34" borderId="0" xfId="207" applyNumberFormat="1" applyFont="1" applyFill="1" applyBorder="1" applyAlignment="1">
      <alignment horizontal="right" vertical="center"/>
    </xf>
    <xf numFmtId="165" fontId="8" fillId="0" borderId="0" xfId="207" applyNumberFormat="1" applyFont="1" applyFill="1" applyAlignment="1">
      <alignment horizontal="right" vertical="center"/>
    </xf>
    <xf numFmtId="165" fontId="8" fillId="33" borderId="0" xfId="207" applyNumberFormat="1" applyFont="1" applyFill="1" applyAlignment="1">
      <alignment horizontal="right" vertical="center"/>
    </xf>
    <xf numFmtId="165" fontId="8" fillId="33" borderId="0" xfId="207" applyNumberFormat="1" applyFont="1" applyFill="1" applyBorder="1" applyAlignment="1">
      <alignment horizontal="right" vertical="center"/>
    </xf>
    <xf numFmtId="165" fontId="8" fillId="0" borderId="0" xfId="207" applyNumberFormat="1" applyFont="1" applyFill="1" applyBorder="1" applyAlignment="1">
      <alignment horizontal="right" vertical="center"/>
    </xf>
    <xf numFmtId="165" fontId="8" fillId="33" borderId="18" xfId="207" applyNumberFormat="1" applyFont="1" applyFill="1" applyBorder="1" applyAlignment="1">
      <alignment horizontal="right" vertical="center"/>
    </xf>
    <xf numFmtId="165" fontId="43" fillId="34" borderId="0" xfId="207" applyNumberFormat="1" applyFont="1" applyFill="1" applyAlignment="1">
      <alignment horizontal="right" vertical="center"/>
    </xf>
    <xf numFmtId="165" fontId="8" fillId="34" borderId="0" xfId="207" applyNumberFormat="1" applyFont="1" applyFill="1" applyAlignment="1">
      <alignment horizontal="right" vertical="center"/>
    </xf>
    <xf numFmtId="165" fontId="8" fillId="34" borderId="18" xfId="207" applyNumberFormat="1" applyFont="1" applyFill="1" applyBorder="1" applyAlignment="1">
      <alignment horizontal="right" vertical="center"/>
    </xf>
    <xf numFmtId="165" fontId="8" fillId="33" borderId="17" xfId="67" applyNumberFormat="1" applyFont="1" applyFill="1" applyBorder="1" applyAlignment="1">
      <alignment horizontal="right" vertical="center"/>
    </xf>
    <xf numFmtId="165" fontId="8" fillId="34" borderId="0" xfId="67" applyNumberFormat="1" applyFont="1" applyFill="1" applyBorder="1" applyAlignment="1">
      <alignment horizontal="right" vertical="center"/>
    </xf>
    <xf numFmtId="165" fontId="43" fillId="33" borderId="0" xfId="73" applyNumberFormat="1" applyFont="1" applyFill="1" applyAlignment="1">
      <alignment horizontal="right" vertical="center"/>
    </xf>
    <xf numFmtId="165" fontId="43" fillId="0" borderId="0" xfId="211" applyNumberFormat="1" applyFont="1" applyFill="1" applyBorder="1" applyAlignment="1">
      <alignment horizontal="right" vertical="center"/>
    </xf>
    <xf numFmtId="168" fontId="8" fillId="33" borderId="0" xfId="212" applyNumberFormat="1" applyFont="1" applyFill="1" applyAlignment="1">
      <alignment horizontal="right" vertical="center"/>
    </xf>
    <xf numFmtId="168" fontId="8" fillId="0" borderId="0" xfId="212" applyNumberFormat="1" applyFont="1" applyAlignment="1">
      <alignment horizontal="right" vertical="center"/>
    </xf>
    <xf numFmtId="168" fontId="8" fillId="33" borderId="18" xfId="212" applyNumberFormat="1" applyFont="1" applyFill="1" applyBorder="1" applyAlignment="1">
      <alignment horizontal="right" vertical="center"/>
    </xf>
    <xf numFmtId="169" fontId="8" fillId="34" borderId="16" xfId="205" applyNumberFormat="1" applyFont="1" applyFill="1" applyBorder="1" applyAlignment="1">
      <alignment horizontal="right" vertical="center"/>
    </xf>
    <xf numFmtId="169" fontId="8" fillId="34" borderId="0" xfId="205" applyNumberFormat="1" applyFont="1" applyFill="1" applyBorder="1" applyAlignment="1">
      <alignment horizontal="right" vertical="center"/>
    </xf>
    <xf numFmtId="169" fontId="8" fillId="34" borderId="18" xfId="205" applyNumberFormat="1" applyFont="1" applyFill="1" applyBorder="1" applyAlignment="1">
      <alignment horizontal="right" vertical="center"/>
    </xf>
    <xf numFmtId="165" fontId="8" fillId="34" borderId="18" xfId="206" applyNumberFormat="1" applyFont="1" applyFill="1" applyBorder="1" applyAlignment="1">
      <alignment horizontal="right" vertical="center"/>
    </xf>
    <xf numFmtId="165" fontId="8" fillId="34" borderId="0" xfId="206" applyNumberFormat="1" applyFont="1" applyFill="1" applyBorder="1" applyAlignment="1">
      <alignment horizontal="right" vertical="center"/>
    </xf>
    <xf numFmtId="165" fontId="8" fillId="33" borderId="0" xfId="107" applyNumberFormat="1" applyFont="1" applyFill="1" applyBorder="1" applyAlignment="1">
      <alignment horizontal="right" vertical="center"/>
    </xf>
    <xf numFmtId="165" fontId="8" fillId="33" borderId="0" xfId="67" applyNumberFormat="1" applyFont="1" applyFill="1" applyBorder="1" applyAlignment="1">
      <alignment horizontal="right" vertical="center"/>
    </xf>
    <xf numFmtId="165" fontId="8" fillId="33" borderId="18" xfId="208" applyNumberFormat="1" applyFont="1" applyFill="1" applyBorder="1" applyAlignment="1">
      <alignment horizontal="right" vertical="center"/>
    </xf>
    <xf numFmtId="169" fontId="7" fillId="34" borderId="0" xfId="209" applyNumberFormat="1" applyFont="1" applyFill="1" applyBorder="1" applyAlignment="1">
      <alignment vertical="center"/>
    </xf>
    <xf numFmtId="165" fontId="7" fillId="34" borderId="0" xfId="210" applyNumberFormat="1" applyFont="1" applyFill="1" applyBorder="1" applyAlignment="1">
      <alignment vertical="center"/>
    </xf>
    <xf numFmtId="169" fontId="7" fillId="34" borderId="18" xfId="209" applyNumberFormat="1" applyFont="1" applyFill="1" applyBorder="1" applyAlignment="1">
      <alignment vertical="center"/>
    </xf>
    <xf numFmtId="165" fontId="7" fillId="34" borderId="18" xfId="210" applyNumberFormat="1" applyFont="1" applyFill="1" applyBorder="1" applyAlignment="1">
      <alignment vertical="center"/>
    </xf>
    <xf numFmtId="165" fontId="7" fillId="34" borderId="0" xfId="210" applyNumberFormat="1" applyFont="1" applyFill="1" applyBorder="1" applyAlignment="1">
      <alignment horizontal="right" vertical="center"/>
    </xf>
    <xf numFmtId="165" fontId="7" fillId="34" borderId="18" xfId="210" applyNumberFormat="1" applyFont="1" applyFill="1" applyBorder="1" applyAlignment="1">
      <alignment horizontal="right" vertical="center"/>
    </xf>
    <xf numFmtId="169" fontId="43" fillId="34" borderId="18" xfId="209" applyNumberFormat="1" applyFont="1" applyFill="1" applyBorder="1" applyAlignment="1">
      <alignment horizontal="right" vertical="center"/>
    </xf>
    <xf numFmtId="165" fontId="43" fillId="33" borderId="18" xfId="207" applyNumberFormat="1" applyFont="1" applyFill="1" applyBorder="1" applyAlignment="1">
      <alignment horizontal="right" vertical="center"/>
    </xf>
    <xf numFmtId="165" fontId="43" fillId="0" borderId="0" xfId="207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165" fontId="6" fillId="0" borderId="17" xfId="41" applyNumberFormat="1" applyFont="1" applyBorder="1" applyAlignment="1">
      <alignment horizontal="right" vertical="center"/>
    </xf>
    <xf numFmtId="165" fontId="42" fillId="0" borderId="17" xfId="41" applyNumberFormat="1" applyFont="1" applyBorder="1" applyAlignment="1">
      <alignment horizontal="right" vertical="center"/>
    </xf>
    <xf numFmtId="0" fontId="8" fillId="0" borderId="13" xfId="40" applyFont="1" applyBorder="1" applyAlignment="1">
      <alignment horizontal="justify" vertical="center"/>
    </xf>
    <xf numFmtId="166" fontId="33" fillId="0" borderId="15" xfId="95" applyNumberFormat="1" applyFont="1" applyFill="1" applyBorder="1" applyAlignment="1">
      <alignment horizontal="center" vertical="center"/>
    </xf>
    <xf numFmtId="166" fontId="33" fillId="0" borderId="13" xfId="95" applyNumberFormat="1" applyFont="1" applyFill="1" applyBorder="1" applyAlignment="1">
      <alignment horizontal="center" vertical="center"/>
    </xf>
    <xf numFmtId="0" fontId="33" fillId="0" borderId="13" xfId="95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165" fontId="33" fillId="0" borderId="17" xfId="96" applyNumberFormat="1" applyFont="1" applyFill="1" applyBorder="1" applyAlignment="1">
      <alignment horizontal="right" vertical="center"/>
    </xf>
    <xf numFmtId="165" fontId="33" fillId="0" borderId="17" xfId="96" applyNumberFormat="1" applyFont="1" applyFill="1" applyBorder="1" applyAlignment="1">
      <alignment horizontal="center" vertical="center"/>
    </xf>
    <xf numFmtId="166" fontId="33" fillId="0" borderId="17" xfId="96" applyNumberFormat="1" applyFont="1" applyFill="1" applyBorder="1" applyAlignment="1">
      <alignment horizontal="center" vertical="center"/>
    </xf>
    <xf numFmtId="0" fontId="8" fillId="0" borderId="17" xfId="40" applyFont="1" applyBorder="1" applyAlignment="1">
      <alignment horizontal="justify" vertical="center"/>
    </xf>
    <xf numFmtId="165" fontId="6" fillId="0" borderId="17" xfId="41" applyNumberFormat="1" applyFont="1" applyBorder="1" applyAlignment="1">
      <alignment horizontal="right" vertical="center"/>
    </xf>
    <xf numFmtId="165" fontId="6" fillId="0" borderId="15" xfId="41" applyNumberFormat="1" applyFont="1" applyBorder="1" applyAlignment="1">
      <alignment horizontal="center" vertical="center"/>
    </xf>
    <xf numFmtId="165" fontId="6" fillId="0" borderId="17" xfId="41" applyNumberFormat="1" applyFont="1" applyBorder="1" applyAlignment="1">
      <alignment horizontal="center" vertical="center"/>
    </xf>
    <xf numFmtId="165" fontId="42" fillId="0" borderId="17" xfId="41" applyNumberFormat="1" applyFont="1" applyBorder="1" applyAlignment="1">
      <alignment horizontal="right" vertical="center"/>
    </xf>
    <xf numFmtId="165" fontId="42" fillId="0" borderId="17" xfId="41" applyNumberFormat="1" applyFont="1" applyBorder="1" applyAlignment="1">
      <alignment horizontal="center" vertical="center"/>
    </xf>
    <xf numFmtId="165" fontId="42" fillId="0" borderId="17" xfId="41" applyNumberFormat="1" applyFont="1" applyBorder="1" applyAlignment="1">
      <alignment horizontal="center" vertical="top"/>
    </xf>
    <xf numFmtId="0" fontId="43" fillId="0" borderId="17" xfId="41" applyFont="1" applyBorder="1" applyAlignment="1">
      <alignment horizontal="left" vertical="center"/>
    </xf>
    <xf numFmtId="165" fontId="33" fillId="0" borderId="17" xfId="40" applyNumberFormat="1" applyFont="1" applyBorder="1" applyAlignment="1">
      <alignment horizontal="right" vertical="center"/>
    </xf>
    <xf numFmtId="165" fontId="33" fillId="0" borderId="15" xfId="96" applyNumberFormat="1" applyFont="1" applyFill="1" applyBorder="1" applyAlignment="1">
      <alignment horizontal="center" vertical="center"/>
    </xf>
    <xf numFmtId="0" fontId="8" fillId="0" borderId="0" xfId="43" applyFont="1" applyAlignment="1">
      <alignment horizontal="left" vertical="center"/>
    </xf>
  </cellXfs>
  <cellStyles count="21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7" xr:uid="{8AFADA31-8B85-449B-9018-4BE2C006ADB2}"/>
    <cellStyle name="Comma 10 2" xfId="61" xr:uid="{00000000-0005-0000-0000-00001C000000}"/>
    <cellStyle name="Comma 10 2 2" xfId="130" xr:uid="{89626A3F-3571-4DE4-B508-B93993FED948}"/>
    <cellStyle name="Comma 10 2 2 2" xfId="186" xr:uid="{F428E662-BE68-4973-9701-570FDED7AD78}"/>
    <cellStyle name="Comma 10 2 3" xfId="131" xr:uid="{1ECC57A0-6670-41D3-80D7-57D69DEBAFE1}"/>
    <cellStyle name="Comma 10 2 3 2" xfId="187" xr:uid="{20590D82-8378-465C-8924-FDFED78D484A}"/>
    <cellStyle name="Comma 10 2 4" xfId="170" xr:uid="{FA98505A-E6F5-436C-BD4B-733DD6104E2A}"/>
    <cellStyle name="Comma 10 3" xfId="184" xr:uid="{AD322ABF-1E3B-461A-BEF8-2C19F165FB95}"/>
    <cellStyle name="Comma 11" xfId="128" xr:uid="{F68E2AA6-5893-4AD7-9AE8-D6EC362786B9}"/>
    <cellStyle name="Comma 11 2" xfId="185" xr:uid="{C033A4BF-0FE1-4BC4-BDF8-79183A211775}"/>
    <cellStyle name="Comma 12" xfId="132" xr:uid="{DC8C1B1F-1CAF-4C8C-8D23-195EBBB9A240}"/>
    <cellStyle name="Comma 12 2" xfId="188" xr:uid="{1E2E825D-4BF8-4907-A93B-5019D4770E22}"/>
    <cellStyle name="Comma 13" xfId="135" xr:uid="{61854AA6-5DED-433B-B33F-24CBEB2F0E86}"/>
    <cellStyle name="Comma 13 2" xfId="191" xr:uid="{87D79246-66F2-4BCA-8268-075CD4806931}"/>
    <cellStyle name="Comma 14" xfId="137" xr:uid="{D095DDC8-4FE6-4BE7-8576-519C63B7765C}"/>
    <cellStyle name="Comma 14 2" xfId="192" xr:uid="{735B8A47-5B5F-4645-B498-267981474C69}"/>
    <cellStyle name="Comma 15" xfId="116" xr:uid="{EE4152A2-0E8F-4F97-AC67-CC32992F8B00}"/>
    <cellStyle name="Comma 16" xfId="148" xr:uid="{F69DAADA-6D1C-47AF-8C37-11C6042A0BE1}"/>
    <cellStyle name="Comma 16 2" xfId="203" xr:uid="{96773A92-D7E0-4FC7-A70E-121C2F9BEDF2}"/>
    <cellStyle name="Comma 17" xfId="195" xr:uid="{B3B44136-ABA6-4468-BFF9-DB720B46B022}"/>
    <cellStyle name="Comma 18" xfId="157" xr:uid="{8861A6DF-676A-47E6-9041-F6632DE06B7C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2 2 2" xfId="160" xr:uid="{5A956D39-D4D9-4599-BA25-E847264A572C}"/>
    <cellStyle name="Comma 2 2 2 2 8" xfId="208" xr:uid="{FB043E28-3464-4CF0-9CB7-0B28177B56B1}"/>
    <cellStyle name="Comma 2 2 3" xfId="165" xr:uid="{D9D61397-D6EE-4F8E-AC90-70F3B440E217}"/>
    <cellStyle name="Comma 2 2 4" xfId="104" xr:uid="{B98C5DA5-7168-4830-B18B-15447E400C1F}"/>
    <cellStyle name="Comma 2 3" xfId="70" xr:uid="{00000000-0005-0000-0000-000020000000}"/>
    <cellStyle name="Comma 2 3 2" xfId="109" xr:uid="{F38A1CDB-3489-4143-83B1-70AE2CF572D4}"/>
    <cellStyle name="Comma 2 3 2 2" xfId="124" xr:uid="{81CE0252-3C76-4153-9BB8-C4615AB8BEAF}"/>
    <cellStyle name="Comma 2 3 2 2 2" xfId="182" xr:uid="{346FD086-6ACA-4AAD-B8FB-ABCC42CE277D}"/>
    <cellStyle name="Comma 2 3 2 3" xfId="147" xr:uid="{F599552B-35B3-47BA-8DCE-40EB3926D40B}"/>
    <cellStyle name="Comma 2 3 2 3 2" xfId="202" xr:uid="{24CB99AF-4DBB-439A-B3A4-D9C5C93CCD8A}"/>
    <cellStyle name="Comma 2 3 2 4" xfId="156" xr:uid="{E1BCB874-FF9D-43AF-80B8-28300ACC7B4C}"/>
    <cellStyle name="Comma 2 3 3" xfId="113" xr:uid="{C6E728AB-B35F-4121-AAAD-2CC36C26A82E}"/>
    <cellStyle name="Comma 2 3 3 2" xfId="174" xr:uid="{FDA8E618-B2FD-42AF-8B67-CCDF1941A0CC}"/>
    <cellStyle name="Comma 2 3 4" xfId="169" xr:uid="{AE48F935-2BDA-4CE2-837C-ED9F56835E8A}"/>
    <cellStyle name="Comma 2 4" xfId="90" xr:uid="{00000000-0005-0000-0000-000021000000}"/>
    <cellStyle name="Comma 2 4 2" xfId="190" xr:uid="{26EF9EF7-E1E0-42D1-91DF-4177D9B3E012}"/>
    <cellStyle name="Comma 2 4 3" xfId="134" xr:uid="{C58521E1-5CE7-48BC-B0C0-967E35F5BF99}"/>
    <cellStyle name="Comma 2 5" xfId="149" xr:uid="{AC47A094-5CD7-44C3-BEFB-744207F3B26C}"/>
    <cellStyle name="Comma 2 5 2" xfId="204" xr:uid="{FFF4C33B-DB7F-4441-85D7-2B74A922F48E}"/>
    <cellStyle name="Comma 2 6" xfId="164" xr:uid="{905F48F7-5B93-42A1-AFB1-D05CAECC91E4}"/>
    <cellStyle name="Comma 2 7" xfId="29" xr:uid="{00000000-0005-0000-0000-000022000000}"/>
    <cellStyle name="Comma 2 7 19" xfId="107" xr:uid="{7FF3F605-BF2B-4279-B215-E81E6BC332BA}"/>
    <cellStyle name="Comma 2 7 19 10" xfId="206" xr:uid="{4CC61137-2218-484D-8776-88B2E223E77E}"/>
    <cellStyle name="Comma 2 7 19 2" xfId="167" xr:uid="{87217ADE-BB1E-4778-B2D8-5CC30CA1A1CE}"/>
    <cellStyle name="Comma 2 7 19 9" xfId="210" xr:uid="{C4D0AE6A-F953-4D53-A9C2-8834D2EEBDF7}"/>
    <cellStyle name="Comma 2 7 2" xfId="72" xr:uid="{00000000-0005-0000-0000-000023000000}"/>
    <cellStyle name="Comma 2 7 3" xfId="96" xr:uid="{772D49AC-07F4-4A35-9BE4-CFFA1606BBCB}"/>
    <cellStyle name="Comma 2 7 4" xfId="158" xr:uid="{A0A71B12-A86A-42D9-97FD-744FF1E3EEDE}"/>
    <cellStyle name="Comma 2 8" xfId="102" xr:uid="{9766B878-86A2-42B7-85DB-D12973524D86}"/>
    <cellStyle name="Comma 3" xfId="57" xr:uid="{00000000-0005-0000-0000-000024000000}"/>
    <cellStyle name="Comma 3 2" xfId="30" xr:uid="{00000000-0005-0000-0000-000025000000}"/>
    <cellStyle name="Comma 3 2 2" xfId="98" xr:uid="{428340B9-C4B5-4702-A09E-F0B972B61B4A}"/>
    <cellStyle name="Comma 3 2 2 2" xfId="163" xr:uid="{D676E5A7-5123-453F-850E-E8873432395B}"/>
    <cellStyle name="Comma 3 2 3" xfId="101" xr:uid="{A0CDA1F8-4AB9-452B-B3D8-C8CF5EF5CA31}"/>
    <cellStyle name="Comma 3 3" xfId="75" xr:uid="{00000000-0005-0000-0000-000026000000}"/>
    <cellStyle name="Comma 3 4" xfId="122" xr:uid="{FD1DE04F-5170-40BC-9F92-E934C8486908}"/>
    <cellStyle name="Comma 3 4 2" xfId="178" xr:uid="{D7F899F7-8E76-4D5F-B73C-48C8CFDD9ABE}"/>
    <cellStyle name="Comma 3 5" xfId="143" xr:uid="{28671B59-4BC2-4574-87C5-186439583489}"/>
    <cellStyle name="Comma 3 5 2" xfId="199" xr:uid="{C5F88E14-D090-4B29-8E51-17DA33327956}"/>
    <cellStyle name="Comma 3 6" xfId="179" xr:uid="{362261DD-EC17-480B-8FEB-8B20475A856C}"/>
    <cellStyle name="Comma 3 7" xfId="153" xr:uid="{50BD52F8-2447-41E3-ABFF-BDA44D9F0EC1}"/>
    <cellStyle name="Comma 3 8" xfId="123" xr:uid="{12CFC341-62C0-4133-A742-C03F9A0FA8F2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 2 2" xfId="145" xr:uid="{D24F4B11-9798-4598-92C3-845C831E32D2}"/>
    <cellStyle name="Comma 4 2 2 2" xfId="201" xr:uid="{1D17AF40-180F-4E73-9505-76B70F4C9E0C}"/>
    <cellStyle name="Comma 4 2 22" xfId="99" xr:uid="{9860E2DA-8332-434C-A8F1-95DC5BE3D66F}"/>
    <cellStyle name="Comma 4 2 22 2" xfId="161" xr:uid="{DA8204B6-FB75-49B9-942C-828EBA8F49EE}"/>
    <cellStyle name="Comma 4 2 3" xfId="177" xr:uid="{42228DA2-47D5-4EF6-A212-492672E66D05}"/>
    <cellStyle name="Comma 4 2 4" xfId="155" xr:uid="{32C5F0E5-A908-4AB3-8BDF-C12E19D80104}"/>
    <cellStyle name="Comma 4 2 5" xfId="120" xr:uid="{53E76A2C-1C7A-4827-9A5A-E7B44EEC1F7F}"/>
    <cellStyle name="Comma 4 3" xfId="138" xr:uid="{C8B7C540-35F3-4C3A-A09E-D1FFF8CD31C8}"/>
    <cellStyle name="Comma 4 3 2" xfId="146" xr:uid="{61606312-1A1B-42EE-965F-B80952DBEC56}"/>
    <cellStyle name="Comma 4 3 3" xfId="193" xr:uid="{FA467131-5499-4EAF-95B9-5C1250C73959}"/>
    <cellStyle name="Comma 4 4" xfId="142" xr:uid="{1B45917B-170A-434A-9D21-F6A641815D0B}"/>
    <cellStyle name="Comma 4 4 2" xfId="198" xr:uid="{98D88B8B-2CE4-4465-AF8D-0581FD6BB5EF}"/>
    <cellStyle name="Comma 4 5" xfId="152" xr:uid="{9E7EB127-3F39-40F6-B7A8-D0FC326FE260}"/>
    <cellStyle name="Comma 4 6" xfId="108" xr:uid="{DAE1F905-C656-48B0-AAB7-B6733C8B6893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47 2" xfId="133" xr:uid="{9F3320A7-4532-44B9-9008-E567F1230B9A}"/>
    <cellStyle name="Comma 47 2 2" xfId="189" xr:uid="{7A5099CA-C7B9-445A-9B48-8B5E020D4E4A}"/>
    <cellStyle name="Comma 47 3" xfId="173" xr:uid="{E19D012C-905F-488F-A6AF-ECBBD76B5462}"/>
    <cellStyle name="Comma 5" xfId="76" xr:uid="{00000000-0005-0000-0000-00002E000000}"/>
    <cellStyle name="Comma 5 2" xfId="176" xr:uid="{84F4551D-6215-4AB4-82BA-859FAE6EE40B}"/>
    <cellStyle name="Comma 5 3" xfId="119" xr:uid="{518A05B5-81E1-493F-AD16-3C8837E80E3C}"/>
    <cellStyle name="Comma 54 7" xfId="209" xr:uid="{0CCF4054-1AEC-44EB-A1AB-0C890B91339C}"/>
    <cellStyle name="Comma 55 2" xfId="205" xr:uid="{2F2B5B47-066A-4AC2-A15F-13BD88336A6C}"/>
    <cellStyle name="Comma 6" xfId="63" xr:uid="{00000000-0005-0000-0000-00002F000000}"/>
    <cellStyle name="Comma 6 2" xfId="111" xr:uid="{26D02B60-A8DC-42F7-A753-A3E1427C5F46}"/>
    <cellStyle name="Comma 6 2 2" xfId="172" xr:uid="{AAA3AAD8-F892-42C4-B743-D26ACFF4B9A4}"/>
    <cellStyle name="Comma 6 3" xfId="181" xr:uid="{C22B812E-D6A4-46BF-83B1-B10F19095F55}"/>
    <cellStyle name="Comma 7" xfId="94" xr:uid="{00000000-0005-0000-0000-000030000000}"/>
    <cellStyle name="Comma 7 2" xfId="144" xr:uid="{FBFB678E-E0F8-43A9-B60C-47D91F32640E}"/>
    <cellStyle name="Comma 7 2 2" xfId="200" xr:uid="{1C5EBD0B-481C-4E81-A83F-2F1AC00C0DF2}"/>
    <cellStyle name="Comma 7 3" xfId="171" xr:uid="{A04A4D43-2384-4060-A15B-43F54E54B01B}"/>
    <cellStyle name="Comma 7 4" xfId="154" xr:uid="{6A1F0031-D549-4C88-8952-5677A9451FA9}"/>
    <cellStyle name="Comma 7 5" xfId="110" xr:uid="{D81799B8-68A7-452C-8F12-754CDDA29977}"/>
    <cellStyle name="Comma 8" xfId="51" xr:uid="{00000000-0005-0000-0000-000031000000}"/>
    <cellStyle name="Comma 8 2" xfId="175" xr:uid="{2A02DFA9-1A13-4D12-9E04-7E446B134B86}"/>
    <cellStyle name="Comma 8 3" xfId="115" xr:uid="{3DDA181A-EEF5-41A3-BC4D-6F6691A26D30}"/>
    <cellStyle name="Comma 9" xfId="95" xr:uid="{EC83E705-B256-4EDC-AF16-6E015ADF5C26}"/>
    <cellStyle name="Comma 9 2" xfId="183" xr:uid="{02670F7D-5CCF-4FE7-BEE8-E2CFF468A83D}"/>
    <cellStyle name="Comma 9 3" xfId="125" xr:uid="{B6FB8B86-BDA6-4DDC-B045-345459BFC4F0}"/>
    <cellStyle name="Comma_Major Q2'06 2 2" xfId="207" xr:uid="{C4EEEF9D-9BB6-4598-A5B3-95A98D0152F3}"/>
    <cellStyle name="Comma_RGR Q2'03 - Eng 2 2" xfId="211" xr:uid="{460C5912-2C1E-4517-B5B1-D356C2EAEB17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2 2" xfId="103" xr:uid="{9AE94D26-9E86-482C-B15C-FBC44A3FCA51}"/>
    <cellStyle name="Hyperlink 3" xfId="93" xr:uid="{00000000-0005-0000-0000-000039000000}"/>
    <cellStyle name="Hyperlink 4" xfId="81" xr:uid="{00000000-0005-0000-0000-00003A000000}"/>
    <cellStyle name="Hyperlink 4 2" xfId="126" xr:uid="{C294B052-CCA2-4DA5-B20F-DA1B069B9830}"/>
    <cellStyle name="Hyperlink 5" xfId="136" xr:uid="{FC9BA12F-ED92-4E2D-B0D8-0E10FB3584DA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140" xr:uid="{4790CE35-7966-41A0-8964-0E471E8C74C3}"/>
    <cellStyle name="Normal 10 2" xfId="196" xr:uid="{B6C6F835-7ED1-4008-9A3F-DB95029CB585}"/>
    <cellStyle name="Normal 10 2 2" xfId="88" xr:uid="{00000000-0005-0000-0000-00003F000000}"/>
    <cellStyle name="Normal 11" xfId="159" xr:uid="{B50ABBBC-3EDD-43F9-AF3F-DC883A9B9A2A}"/>
    <cellStyle name="Normal 11 2" xfId="106" xr:uid="{DA10D763-A0C0-4BCA-B391-835F6023D3AA}"/>
    <cellStyle name="Normal 12" xfId="150" xr:uid="{98679F0A-B494-4B5B-8D17-F2FA6E78F181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3 2 2" xfId="166" xr:uid="{115AB509-9DE8-4173-941B-55231E8CD82D}"/>
    <cellStyle name="Normal 2 3 3" xfId="105" xr:uid="{7F9F277D-DA6A-4D88-9ECE-CE587AC8285B}"/>
    <cellStyle name="Normal 2 4" xfId="118" xr:uid="{B6342564-BC80-44F5-8EE3-7B3A3D6A7899}"/>
    <cellStyle name="Normal 2 5" xfId="180" xr:uid="{2A9677A3-D631-460F-AF51-0E79A7C05A5D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 2 2" xfId="117" xr:uid="{E11389EC-C065-46C8-BEAF-1BDDA55C0644}"/>
    <cellStyle name="Normal 3 3" xfId="121" xr:uid="{21A04F0A-A802-4E16-88E9-6AE1D3355F8F}"/>
    <cellStyle name="Normal 3 4" xfId="168" xr:uid="{7534D2E5-E5C4-4D84-9AC2-F8DDA5A9B1F4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2" xfId="162" xr:uid="{F370FB04-2C08-478F-B9F7-311DAC829BB9}"/>
    <cellStyle name="Normal 4 3" xfId="100" xr:uid="{5EBF5A8D-FB25-4B44-B5E9-D6A136BFB334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6 2" xfId="112" xr:uid="{EFA010FD-D45B-4765-8512-C8762C695B8D}"/>
    <cellStyle name="Normal 7" xfId="50" xr:uid="{00000000-0005-0000-0000-000053000000}"/>
    <cellStyle name="Normal 7 2" xfId="41" xr:uid="{00000000-0005-0000-0000-000054000000}"/>
    <cellStyle name="Normal 7 3" xfId="114" xr:uid="{68FD1C9D-AE66-416F-89D4-0A251B6E9FE8}"/>
    <cellStyle name="Normal 8" xfId="129" xr:uid="{D93AE286-FFF6-4C00-9E17-D7215501BEF3}"/>
    <cellStyle name="Normal 9" xfId="42" xr:uid="{00000000-0005-0000-0000-000055000000}"/>
    <cellStyle name="Normal 9 2" xfId="194" xr:uid="{27F2978B-CC43-4DF4-B37A-CE524089D5CB}"/>
    <cellStyle name="Normal 9 3" xfId="139" xr:uid="{BCF06690-48CA-4B4A-A3DA-4CFA0D6E88CA}"/>
    <cellStyle name="Normal_CM Q3'07" xfId="212" xr:uid="{34D2D277-A94C-4A91-B332-B00FFD7B900D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Percent 3 3" xfId="197" xr:uid="{B7049711-D27E-4B50-8D95-32B7750049ED}"/>
    <cellStyle name="Percent 3 4" xfId="141" xr:uid="{62B076C8-82DF-4D9D-B8AC-8AFD2A067734}"/>
    <cellStyle name="Percent 4" xfId="151" xr:uid="{7050799B-5491-4698-8FDF-E17E90F765B3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92D050"/>
  </sheetPr>
  <dimension ref="A1:K143"/>
  <sheetViews>
    <sheetView topLeftCell="A37" zoomScale="85" zoomScaleNormal="85" zoomScaleSheetLayoutView="70" workbookViewId="0">
      <selection activeCell="G59" sqref="G59"/>
    </sheetView>
  </sheetViews>
  <sheetFormatPr defaultColWidth="9.140625" defaultRowHeight="18.75"/>
  <cols>
    <col min="1" max="1" width="1.7109375" style="9" customWidth="1"/>
    <col min="2" max="2" width="34.7109375" style="9" customWidth="1"/>
    <col min="3" max="3" width="8.140625" style="9" customWidth="1"/>
    <col min="4" max="4" width="0.85546875" style="9" customWidth="1"/>
    <col min="5" max="5" width="15.140625" style="10" customWidth="1"/>
    <col min="6" max="6" width="0.85546875" style="11" customWidth="1"/>
    <col min="7" max="7" width="13.5703125" style="10" customWidth="1"/>
    <col min="8" max="8" width="0.85546875" style="11" customWidth="1"/>
    <col min="9" max="9" width="15.140625" style="10" customWidth="1"/>
    <col min="10" max="10" width="0.85546875" style="11" customWidth="1"/>
    <col min="11" max="11" width="13.5703125" style="10" customWidth="1"/>
    <col min="12" max="16384" width="9.140625" style="9"/>
  </cols>
  <sheetData>
    <row r="1" spans="1:11" ht="20.100000000000001" customHeight="1">
      <c r="A1" s="8" t="s">
        <v>11</v>
      </c>
      <c r="K1" s="12"/>
    </row>
    <row r="2" spans="1:11" ht="20.100000000000001" customHeight="1">
      <c r="A2" s="13" t="s">
        <v>12</v>
      </c>
      <c r="B2" s="13"/>
      <c r="C2" s="14"/>
      <c r="D2" s="14"/>
    </row>
    <row r="3" spans="1:11" ht="20.100000000000001" customHeight="1">
      <c r="A3" s="54" t="s">
        <v>175</v>
      </c>
      <c r="B3" s="15"/>
      <c r="C3" s="16"/>
      <c r="D3" s="16"/>
      <c r="E3" s="17"/>
      <c r="F3" s="18"/>
      <c r="G3" s="17"/>
      <c r="H3" s="18"/>
      <c r="I3" s="17"/>
      <c r="J3" s="18"/>
      <c r="K3" s="17"/>
    </row>
    <row r="4" spans="1:11" ht="20.100000000000001" customHeight="1">
      <c r="A4" s="13"/>
      <c r="B4" s="13"/>
      <c r="C4" s="14"/>
      <c r="D4" s="14"/>
      <c r="E4" s="19"/>
      <c r="F4" s="20"/>
      <c r="G4" s="19"/>
      <c r="H4" s="20"/>
      <c r="I4" s="19"/>
      <c r="J4" s="20"/>
      <c r="K4" s="19"/>
    </row>
    <row r="5" spans="1:11" ht="20.100000000000001" customHeight="1">
      <c r="A5" s="13"/>
      <c r="B5" s="13"/>
      <c r="C5" s="14"/>
      <c r="D5" s="14"/>
      <c r="E5" s="249" t="s">
        <v>10</v>
      </c>
      <c r="F5" s="249"/>
      <c r="G5" s="249"/>
      <c r="H5" s="249"/>
      <c r="I5" s="249"/>
      <c r="J5" s="249"/>
      <c r="K5" s="249"/>
    </row>
    <row r="6" spans="1:11" s="8" customFormat="1" ht="20.100000000000001" customHeight="1">
      <c r="C6" s="21"/>
      <c r="D6" s="21"/>
      <c r="E6" s="248" t="s">
        <v>0</v>
      </c>
      <c r="F6" s="248"/>
      <c r="G6" s="248"/>
      <c r="H6" s="22"/>
      <c r="I6" s="248" t="s">
        <v>13</v>
      </c>
      <c r="J6" s="248"/>
      <c r="K6" s="248"/>
    </row>
    <row r="7" spans="1:11" s="8" customFormat="1" ht="20.100000000000001" customHeight="1">
      <c r="C7" s="21"/>
      <c r="D7" s="21"/>
      <c r="E7" s="23" t="s">
        <v>14</v>
      </c>
      <c r="F7" s="22"/>
      <c r="G7" s="24" t="s">
        <v>15</v>
      </c>
      <c r="H7" s="22"/>
      <c r="I7" s="23" t="s">
        <v>14</v>
      </c>
      <c r="J7" s="22"/>
      <c r="K7" s="24" t="s">
        <v>15</v>
      </c>
    </row>
    <row r="8" spans="1:11" s="8" customFormat="1" ht="20.100000000000001" customHeight="1">
      <c r="C8" s="21"/>
      <c r="D8" s="21"/>
      <c r="E8" s="55" t="s">
        <v>152</v>
      </c>
      <c r="F8" s="56"/>
      <c r="G8" s="56" t="s">
        <v>16</v>
      </c>
      <c r="H8" s="56"/>
      <c r="I8" s="55" t="s">
        <v>152</v>
      </c>
      <c r="J8" s="56"/>
      <c r="K8" s="56" t="s">
        <v>16</v>
      </c>
    </row>
    <row r="9" spans="1:11" s="8" customFormat="1" ht="20.100000000000001" customHeight="1">
      <c r="C9" s="92" t="s">
        <v>1</v>
      </c>
      <c r="D9" s="25"/>
      <c r="E9" s="26" t="s">
        <v>144</v>
      </c>
      <c r="F9" s="24"/>
      <c r="G9" s="26" t="s">
        <v>131</v>
      </c>
      <c r="H9" s="24"/>
      <c r="I9" s="26" t="s">
        <v>144</v>
      </c>
      <c r="J9" s="24"/>
      <c r="K9" s="26" t="s">
        <v>131</v>
      </c>
    </row>
    <row r="10" spans="1:11" s="8" customFormat="1" ht="20.100000000000001" customHeight="1">
      <c r="C10" s="21"/>
      <c r="D10" s="25"/>
      <c r="E10" s="27"/>
      <c r="F10" s="24"/>
      <c r="G10" s="12"/>
      <c r="H10" s="24"/>
      <c r="I10" s="27"/>
      <c r="J10" s="24"/>
      <c r="K10" s="12"/>
    </row>
    <row r="11" spans="1:11" s="8" customFormat="1" ht="20.100000000000001" customHeight="1">
      <c r="A11" s="8" t="s">
        <v>17</v>
      </c>
      <c r="C11" s="21"/>
      <c r="D11" s="21"/>
      <c r="E11" s="28"/>
      <c r="F11" s="24"/>
      <c r="G11" s="10"/>
      <c r="H11" s="11"/>
      <c r="I11" s="28"/>
      <c r="J11" s="11"/>
      <c r="K11" s="10"/>
    </row>
    <row r="12" spans="1:11" ht="8.1" customHeight="1">
      <c r="B12" s="8"/>
      <c r="C12" s="243"/>
      <c r="D12" s="243"/>
      <c r="E12" s="28"/>
      <c r="I12" s="28"/>
    </row>
    <row r="13" spans="1:11" ht="20.100000000000001" customHeight="1">
      <c r="A13" s="8" t="s">
        <v>18</v>
      </c>
      <c r="B13" s="8"/>
      <c r="C13" s="243"/>
      <c r="D13" s="243"/>
      <c r="E13" s="28"/>
      <c r="I13" s="28"/>
    </row>
    <row r="14" spans="1:11" ht="8.1" customHeight="1">
      <c r="A14" s="8"/>
      <c r="B14" s="8"/>
      <c r="C14" s="243"/>
      <c r="D14" s="243"/>
      <c r="E14" s="28"/>
      <c r="I14" s="28"/>
    </row>
    <row r="15" spans="1:11" ht="20.100000000000001" customHeight="1">
      <c r="A15" s="29" t="s">
        <v>19</v>
      </c>
      <c r="B15" s="29"/>
      <c r="C15" s="93">
        <v>4</v>
      </c>
      <c r="D15" s="243"/>
      <c r="E15" s="227">
        <v>6459373</v>
      </c>
      <c r="G15" s="30">
        <v>2401358</v>
      </c>
      <c r="I15" s="230">
        <v>3627071</v>
      </c>
      <c r="J15" s="31"/>
      <c r="K15" s="31">
        <v>356161</v>
      </c>
    </row>
    <row r="16" spans="1:11" ht="20.100000000000001" customHeight="1">
      <c r="A16" s="29" t="s">
        <v>20</v>
      </c>
      <c r="B16" s="29"/>
      <c r="C16" s="93">
        <v>5</v>
      </c>
      <c r="D16" s="243"/>
      <c r="E16" s="227">
        <v>11722494</v>
      </c>
      <c r="G16" s="30">
        <v>46213590</v>
      </c>
      <c r="I16" s="230">
        <v>20978753</v>
      </c>
      <c r="J16" s="31"/>
      <c r="K16" s="31">
        <v>57425391</v>
      </c>
    </row>
    <row r="17" spans="1:11" ht="20.100000000000001" customHeight="1">
      <c r="A17" s="9" t="s">
        <v>119</v>
      </c>
      <c r="C17" s="243">
        <v>15.4</v>
      </c>
      <c r="E17" s="231">
        <v>0</v>
      </c>
      <c r="G17" s="30">
        <v>0</v>
      </c>
      <c r="I17" s="230">
        <v>44220512</v>
      </c>
      <c r="J17" s="31"/>
      <c r="K17" s="31">
        <v>33952042</v>
      </c>
    </row>
    <row r="18" spans="1:11" ht="20.100000000000001" customHeight="1">
      <c r="A18" s="29" t="s">
        <v>21</v>
      </c>
      <c r="B18" s="32"/>
      <c r="C18" s="93">
        <v>6</v>
      </c>
      <c r="D18" s="243"/>
      <c r="E18" s="228">
        <v>83113180</v>
      </c>
      <c r="G18" s="58">
        <v>62677412</v>
      </c>
      <c r="I18" s="229">
        <v>81964903</v>
      </c>
      <c r="J18" s="31"/>
      <c r="K18" s="59">
        <v>61836164</v>
      </c>
    </row>
    <row r="19" spans="1:11" ht="8.1" customHeight="1">
      <c r="A19" s="32"/>
      <c r="B19" s="32"/>
      <c r="C19" s="243"/>
      <c r="D19" s="243"/>
      <c r="E19" s="50"/>
      <c r="I19" s="28"/>
    </row>
    <row r="20" spans="1:11" ht="20.100000000000001" customHeight="1">
      <c r="A20" s="13" t="s">
        <v>22</v>
      </c>
      <c r="C20" s="243"/>
      <c r="D20" s="243"/>
      <c r="E20" s="33">
        <f>SUM(E15:E18)</f>
        <v>101295047</v>
      </c>
      <c r="G20" s="17">
        <f>SUM(G15:G18)</f>
        <v>111292360</v>
      </c>
      <c r="I20" s="33">
        <f>SUM(I15:I18)</f>
        <v>150791239</v>
      </c>
      <c r="K20" s="17">
        <f>SUM(K15:K18)</f>
        <v>153569758</v>
      </c>
    </row>
    <row r="21" spans="1:11" ht="20.100000000000001" customHeight="1">
      <c r="A21" s="32"/>
      <c r="B21" s="32"/>
      <c r="C21" s="243"/>
      <c r="D21" s="243"/>
      <c r="E21" s="28"/>
      <c r="I21" s="28"/>
    </row>
    <row r="22" spans="1:11" ht="18.75" customHeight="1">
      <c r="A22" s="13" t="s">
        <v>23</v>
      </c>
      <c r="B22" s="13"/>
      <c r="C22" s="243"/>
      <c r="D22" s="243"/>
      <c r="E22" s="28"/>
      <c r="I22" s="28"/>
    </row>
    <row r="23" spans="1:11" ht="8.1" customHeight="1">
      <c r="A23" s="13"/>
      <c r="B23" s="13"/>
      <c r="C23" s="243"/>
      <c r="D23" s="243"/>
      <c r="E23" s="28"/>
      <c r="I23" s="28"/>
    </row>
    <row r="24" spans="1:11" ht="20.100000000000001" customHeight="1">
      <c r="A24" s="29" t="s">
        <v>145</v>
      </c>
      <c r="B24" s="34"/>
      <c r="C24" s="94">
        <v>7</v>
      </c>
      <c r="D24" s="243"/>
      <c r="E24" s="227">
        <v>1586413</v>
      </c>
      <c r="G24" s="10">
        <v>1372304</v>
      </c>
      <c r="H24" s="35"/>
      <c r="I24" s="36">
        <v>0</v>
      </c>
      <c r="J24" s="35"/>
      <c r="K24" s="35">
        <v>0</v>
      </c>
    </row>
    <row r="25" spans="1:11" ht="20.100000000000001" customHeight="1">
      <c r="A25" s="29" t="s">
        <v>24</v>
      </c>
      <c r="B25" s="34"/>
      <c r="C25" s="94">
        <v>7</v>
      </c>
      <c r="D25" s="243"/>
      <c r="E25" s="28">
        <v>0</v>
      </c>
      <c r="G25" s="10">
        <v>0</v>
      </c>
      <c r="H25" s="35"/>
      <c r="I25" s="230">
        <v>308108348</v>
      </c>
      <c r="J25" s="35"/>
      <c r="K25" s="35">
        <v>304608348</v>
      </c>
    </row>
    <row r="26" spans="1:11" ht="20.100000000000001" customHeight="1">
      <c r="A26" s="29" t="s">
        <v>25</v>
      </c>
      <c r="B26" s="34"/>
      <c r="C26" s="94">
        <v>8</v>
      </c>
      <c r="D26" s="243"/>
      <c r="E26" s="227">
        <v>554205468</v>
      </c>
      <c r="G26" s="10">
        <v>604295997</v>
      </c>
      <c r="H26" s="35"/>
      <c r="I26" s="230">
        <v>432222056</v>
      </c>
      <c r="J26" s="35"/>
      <c r="K26" s="35">
        <v>458693719</v>
      </c>
    </row>
    <row r="27" spans="1:11" ht="20.100000000000001" customHeight="1">
      <c r="A27" s="29" t="s">
        <v>103</v>
      </c>
      <c r="B27" s="34"/>
      <c r="C27" s="94">
        <v>9</v>
      </c>
      <c r="D27" s="243"/>
      <c r="E27" s="227">
        <v>32079447</v>
      </c>
      <c r="G27" s="10">
        <v>8583190</v>
      </c>
      <c r="H27" s="35"/>
      <c r="I27" s="230">
        <v>9579763</v>
      </c>
      <c r="J27" s="35"/>
      <c r="K27" s="35">
        <v>8269898</v>
      </c>
    </row>
    <row r="28" spans="1:11" ht="20.100000000000001" customHeight="1">
      <c r="A28" s="9" t="s">
        <v>26</v>
      </c>
      <c r="B28" s="34"/>
      <c r="C28" s="94"/>
      <c r="D28" s="243"/>
      <c r="E28" s="227">
        <v>1150000</v>
      </c>
      <c r="G28" s="10">
        <v>1150000</v>
      </c>
      <c r="H28" s="35"/>
      <c r="I28" s="232">
        <v>0</v>
      </c>
      <c r="J28" s="35"/>
      <c r="K28" s="35">
        <v>0</v>
      </c>
    </row>
    <row r="29" spans="1:11" ht="20.100000000000001" customHeight="1">
      <c r="A29" s="37" t="s">
        <v>27</v>
      </c>
      <c r="B29" s="34"/>
      <c r="C29" s="94">
        <v>8</v>
      </c>
      <c r="D29" s="243"/>
      <c r="E29" s="227">
        <v>879845</v>
      </c>
      <c r="G29" s="10">
        <v>996609</v>
      </c>
      <c r="H29" s="35"/>
      <c r="I29" s="230">
        <v>93497</v>
      </c>
      <c r="J29" s="35"/>
      <c r="K29" s="35">
        <v>142052</v>
      </c>
    </row>
    <row r="30" spans="1:11" ht="20.100000000000001" customHeight="1">
      <c r="A30" s="37" t="s">
        <v>28</v>
      </c>
      <c r="B30" s="34"/>
      <c r="C30" s="94"/>
      <c r="D30" s="243"/>
      <c r="E30" s="227">
        <v>3301590</v>
      </c>
      <c r="G30" s="10">
        <v>3274478</v>
      </c>
      <c r="H30" s="35"/>
      <c r="I30" s="230">
        <v>1389641</v>
      </c>
      <c r="J30" s="35"/>
      <c r="K30" s="35">
        <v>1417521</v>
      </c>
    </row>
    <row r="31" spans="1:11" ht="20.100000000000001" customHeight="1">
      <c r="A31" s="37" t="s">
        <v>29</v>
      </c>
      <c r="B31" s="34"/>
      <c r="D31" s="243"/>
      <c r="E31" s="228">
        <v>8817605</v>
      </c>
      <c r="G31" s="17">
        <v>9071306</v>
      </c>
      <c r="H31" s="35"/>
      <c r="I31" s="229">
        <v>6716608</v>
      </c>
      <c r="J31" s="35"/>
      <c r="K31" s="38">
        <v>7367912</v>
      </c>
    </row>
    <row r="32" spans="1:11" ht="8.1" customHeight="1">
      <c r="A32" s="13"/>
      <c r="B32" s="13"/>
      <c r="C32" s="243"/>
      <c r="D32" s="243"/>
      <c r="E32" s="28"/>
      <c r="I32" s="28"/>
    </row>
    <row r="33" spans="1:11" ht="20.100000000000001" customHeight="1">
      <c r="A33" s="8" t="s">
        <v>30</v>
      </c>
      <c r="C33" s="243"/>
      <c r="D33" s="243"/>
      <c r="E33" s="33">
        <f>SUM(E24:E31)</f>
        <v>602020368</v>
      </c>
      <c r="G33" s="17">
        <f>SUM(G24:G31)</f>
        <v>628743884</v>
      </c>
      <c r="I33" s="33">
        <f>SUM(I24:I31)</f>
        <v>758109913</v>
      </c>
      <c r="K33" s="17">
        <f>SUM(K24:K31)</f>
        <v>780499450</v>
      </c>
    </row>
    <row r="34" spans="1:11" ht="8.1" customHeight="1">
      <c r="A34" s="13"/>
      <c r="B34" s="13"/>
      <c r="C34" s="243"/>
      <c r="D34" s="243"/>
      <c r="E34" s="28"/>
      <c r="I34" s="28"/>
    </row>
    <row r="35" spans="1:11" ht="20.100000000000001" customHeight="1" thickBot="1">
      <c r="A35" s="8" t="s">
        <v>31</v>
      </c>
      <c r="B35" s="8"/>
      <c r="C35" s="243"/>
      <c r="D35" s="243"/>
      <c r="E35" s="39">
        <f>+E20+E33</f>
        <v>703315415</v>
      </c>
      <c r="G35" s="40">
        <f>+G20+G33</f>
        <v>740036244</v>
      </c>
      <c r="I35" s="39">
        <f>+I20+I33</f>
        <v>908901152</v>
      </c>
      <c r="K35" s="40">
        <f>+K20+K33</f>
        <v>934069208</v>
      </c>
    </row>
    <row r="36" spans="1:11" ht="20.100000000000001" customHeight="1" thickTop="1">
      <c r="A36" s="8"/>
      <c r="B36" s="8"/>
      <c r="C36" s="243"/>
      <c r="D36" s="243"/>
    </row>
    <row r="37" spans="1:11" ht="20.100000000000001" customHeight="1">
      <c r="A37" s="8"/>
      <c r="B37" s="8"/>
      <c r="C37" s="243"/>
      <c r="D37" s="243"/>
    </row>
    <row r="38" spans="1:11" ht="20.100000000000001" customHeight="1">
      <c r="A38" s="8"/>
      <c r="B38" s="8"/>
      <c r="C38" s="243"/>
      <c r="D38" s="243"/>
    </row>
    <row r="39" spans="1:11" ht="20.100000000000001" customHeight="1">
      <c r="A39" s="8"/>
      <c r="B39" s="8"/>
      <c r="C39" s="243"/>
      <c r="D39" s="243"/>
    </row>
    <row r="40" spans="1:11" ht="20.100000000000001" customHeight="1">
      <c r="A40" s="8"/>
      <c r="B40" s="8"/>
      <c r="C40" s="243"/>
      <c r="D40" s="243"/>
    </row>
    <row r="41" spans="1:11" ht="20.100000000000001" customHeight="1">
      <c r="A41" s="8"/>
      <c r="B41" s="8"/>
      <c r="C41" s="243"/>
      <c r="D41" s="243"/>
    </row>
    <row r="42" spans="1:11" ht="16.5" customHeight="1">
      <c r="A42" s="8"/>
      <c r="B42" s="8"/>
      <c r="C42" s="243"/>
      <c r="D42" s="243"/>
    </row>
    <row r="43" spans="1:11" ht="20.100000000000001" customHeight="1">
      <c r="A43" s="8"/>
      <c r="B43" s="8"/>
      <c r="C43" s="243"/>
      <c r="D43" s="243"/>
    </row>
    <row r="44" spans="1:11" ht="10.5" customHeight="1">
      <c r="A44" s="8"/>
      <c r="B44" s="8"/>
      <c r="C44" s="243"/>
      <c r="D44" s="243"/>
    </row>
    <row r="45" spans="1:11" ht="20.100000000000001" customHeight="1">
      <c r="A45" s="250" t="s">
        <v>32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</row>
    <row r="46" spans="1:11" ht="20.100000000000001" customHeight="1">
      <c r="A46" s="243"/>
      <c r="B46" s="243"/>
      <c r="C46" s="243"/>
      <c r="D46" s="243"/>
      <c r="E46" s="243"/>
      <c r="F46" s="243"/>
      <c r="G46" s="243"/>
      <c r="H46" s="243"/>
      <c r="I46" s="243"/>
      <c r="J46" s="243"/>
      <c r="K46" s="243"/>
    </row>
    <row r="47" spans="1:11" ht="16.5" customHeight="1">
      <c r="A47" s="243"/>
      <c r="B47" s="243"/>
      <c r="C47" s="243"/>
      <c r="D47" s="243"/>
      <c r="E47" s="243"/>
      <c r="F47" s="243"/>
      <c r="G47" s="243"/>
      <c r="H47" s="243"/>
      <c r="I47" s="243"/>
      <c r="J47" s="243"/>
      <c r="K47" s="243"/>
    </row>
    <row r="48" spans="1:11" ht="21.95" customHeight="1">
      <c r="A48" s="246" t="s">
        <v>33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</row>
    <row r="49" spans="1:11" ht="20.100000000000001" customHeight="1">
      <c r="A49" s="8" t="s">
        <v>34</v>
      </c>
      <c r="B49" s="13"/>
      <c r="C49" s="14"/>
      <c r="D49" s="14"/>
      <c r="E49" s="12"/>
      <c r="I49" s="12"/>
      <c r="K49" s="12"/>
    </row>
    <row r="50" spans="1:11" ht="20.100000000000001" customHeight="1">
      <c r="A50" s="13" t="s">
        <v>120</v>
      </c>
      <c r="B50" s="13"/>
      <c r="C50" s="14"/>
      <c r="D50" s="14"/>
    </row>
    <row r="51" spans="1:11" ht="20.100000000000001" customHeight="1">
      <c r="A51" s="15" t="str">
        <f>+A3</f>
        <v>ณ วันที่ 30 กันยายน พ.ศ. 2566</v>
      </c>
      <c r="B51" s="15"/>
      <c r="C51" s="16"/>
      <c r="D51" s="16"/>
      <c r="E51" s="17"/>
      <c r="F51" s="18"/>
      <c r="G51" s="17"/>
      <c r="H51" s="18"/>
      <c r="I51" s="17"/>
      <c r="J51" s="18"/>
      <c r="K51" s="17"/>
    </row>
    <row r="52" spans="1:11" ht="20.100000000000001" customHeight="1">
      <c r="A52" s="13"/>
      <c r="B52" s="13"/>
      <c r="C52" s="14"/>
      <c r="D52" s="14"/>
      <c r="E52" s="19"/>
      <c r="F52" s="20"/>
      <c r="G52" s="19"/>
      <c r="H52" s="20"/>
      <c r="I52" s="19"/>
      <c r="J52" s="20"/>
      <c r="K52" s="19"/>
    </row>
    <row r="53" spans="1:11" ht="20.100000000000001" customHeight="1">
      <c r="A53" s="13"/>
      <c r="B53" s="13"/>
      <c r="C53" s="14"/>
      <c r="D53" s="14"/>
      <c r="E53" s="249" t="s">
        <v>10</v>
      </c>
      <c r="F53" s="249"/>
      <c r="G53" s="249"/>
      <c r="H53" s="249"/>
      <c r="I53" s="249"/>
      <c r="J53" s="249"/>
      <c r="K53" s="249"/>
    </row>
    <row r="54" spans="1:11" s="8" customFormat="1" ht="20.100000000000001" customHeight="1">
      <c r="C54" s="21"/>
      <c r="D54" s="21"/>
      <c r="E54" s="247" t="s">
        <v>0</v>
      </c>
      <c r="F54" s="247"/>
      <c r="G54" s="247"/>
      <c r="H54" s="22"/>
      <c r="I54" s="248" t="s">
        <v>13</v>
      </c>
      <c r="J54" s="248"/>
      <c r="K54" s="248"/>
    </row>
    <row r="55" spans="1:11" s="8" customFormat="1" ht="20.100000000000001" customHeight="1">
      <c r="C55" s="21"/>
      <c r="D55" s="21"/>
      <c r="E55" s="23" t="s">
        <v>14</v>
      </c>
      <c r="F55" s="22"/>
      <c r="G55" s="24" t="s">
        <v>15</v>
      </c>
      <c r="H55" s="22"/>
      <c r="I55" s="23" t="s">
        <v>14</v>
      </c>
      <c r="J55" s="22"/>
      <c r="K55" s="24" t="s">
        <v>15</v>
      </c>
    </row>
    <row r="56" spans="1:11" s="8" customFormat="1" ht="20.100000000000001" customHeight="1">
      <c r="C56" s="21"/>
      <c r="D56" s="21"/>
      <c r="E56" s="55" t="s">
        <v>152</v>
      </c>
      <c r="F56" s="56"/>
      <c r="G56" s="56" t="s">
        <v>16</v>
      </c>
      <c r="H56" s="56"/>
      <c r="I56" s="55" t="s">
        <v>152</v>
      </c>
      <c r="J56" s="56"/>
      <c r="K56" s="56" t="s">
        <v>16</v>
      </c>
    </row>
    <row r="57" spans="1:11" s="8" customFormat="1" ht="20.100000000000001" customHeight="1">
      <c r="C57" s="92" t="s">
        <v>1</v>
      </c>
      <c r="D57" s="25"/>
      <c r="E57" s="26" t="s">
        <v>144</v>
      </c>
      <c r="F57" s="24"/>
      <c r="G57" s="26" t="s">
        <v>131</v>
      </c>
      <c r="H57" s="24"/>
      <c r="I57" s="26" t="s">
        <v>144</v>
      </c>
      <c r="J57" s="24"/>
      <c r="K57" s="26" t="s">
        <v>131</v>
      </c>
    </row>
    <row r="58" spans="1:11" s="8" customFormat="1" ht="20.100000000000001" customHeight="1">
      <c r="C58" s="21"/>
      <c r="D58" s="25"/>
      <c r="E58" s="27"/>
      <c r="F58" s="24"/>
      <c r="G58" s="12"/>
      <c r="H58" s="24"/>
      <c r="I58" s="27"/>
      <c r="J58" s="24"/>
      <c r="K58" s="12"/>
    </row>
    <row r="59" spans="1:11" ht="20.100000000000001" customHeight="1">
      <c r="A59" s="13" t="s">
        <v>35</v>
      </c>
      <c r="B59" s="8"/>
      <c r="C59" s="21"/>
      <c r="D59" s="21"/>
      <c r="E59" s="28"/>
      <c r="F59" s="24"/>
      <c r="I59" s="28"/>
    </row>
    <row r="60" spans="1:11" ht="8.1" customHeight="1">
      <c r="B60" s="13"/>
      <c r="C60" s="243"/>
      <c r="D60" s="243"/>
      <c r="E60" s="28"/>
      <c r="I60" s="28"/>
    </row>
    <row r="61" spans="1:11" ht="20.100000000000001" customHeight="1">
      <c r="A61" s="8" t="s">
        <v>36</v>
      </c>
      <c r="B61" s="8"/>
      <c r="C61" s="41"/>
      <c r="D61" s="41"/>
      <c r="E61" s="28"/>
      <c r="I61" s="28"/>
    </row>
    <row r="62" spans="1:11" ht="8.1" customHeight="1">
      <c r="A62" s="8"/>
      <c r="B62" s="8"/>
      <c r="C62" s="41"/>
      <c r="D62" s="41"/>
      <c r="E62" s="28"/>
      <c r="I62" s="28"/>
    </row>
    <row r="63" spans="1:11" ht="20.100000000000001" customHeight="1">
      <c r="A63" s="9" t="s">
        <v>121</v>
      </c>
      <c r="B63" s="8"/>
      <c r="C63" s="41"/>
      <c r="D63" s="41"/>
      <c r="E63" s="42"/>
      <c r="F63" s="9"/>
      <c r="G63" s="9"/>
      <c r="H63" s="9"/>
      <c r="I63" s="42"/>
      <c r="J63" s="9"/>
      <c r="K63" s="9"/>
    </row>
    <row r="64" spans="1:11" ht="20.100000000000001" customHeight="1">
      <c r="B64" s="9" t="s">
        <v>122</v>
      </c>
      <c r="C64" s="41">
        <v>11</v>
      </c>
      <c r="D64" s="41"/>
      <c r="E64" s="227">
        <v>98278991</v>
      </c>
      <c r="G64" s="10">
        <v>89288810</v>
      </c>
      <c r="I64" s="230">
        <v>97243237</v>
      </c>
      <c r="K64" s="10">
        <v>88804757</v>
      </c>
    </row>
    <row r="65" spans="1:11" ht="20.100000000000001" customHeight="1">
      <c r="A65" s="9" t="s">
        <v>37</v>
      </c>
      <c r="C65" s="41">
        <v>10</v>
      </c>
      <c r="D65" s="41"/>
      <c r="E65" s="227">
        <v>17438453</v>
      </c>
      <c r="G65" s="10">
        <v>13858549</v>
      </c>
      <c r="H65" s="35"/>
      <c r="I65" s="230">
        <v>61049826</v>
      </c>
      <c r="J65" s="35"/>
      <c r="K65" s="35">
        <v>60106675</v>
      </c>
    </row>
    <row r="66" spans="1:11" ht="20.100000000000001" customHeight="1">
      <c r="A66" s="9" t="s">
        <v>123</v>
      </c>
      <c r="C66" s="41">
        <v>11</v>
      </c>
      <c r="D66" s="41"/>
      <c r="E66" s="227">
        <v>7044510</v>
      </c>
      <c r="G66" s="10">
        <v>2539937</v>
      </c>
      <c r="H66" s="35"/>
      <c r="I66" s="230">
        <v>2424932</v>
      </c>
      <c r="J66" s="35"/>
      <c r="K66" s="35">
        <v>2216672</v>
      </c>
    </row>
    <row r="67" spans="1:11" ht="20.100000000000001" customHeight="1">
      <c r="A67" s="43" t="s">
        <v>124</v>
      </c>
      <c r="C67" s="41"/>
      <c r="D67" s="41"/>
      <c r="E67" s="227"/>
      <c r="H67" s="35"/>
      <c r="I67" s="84"/>
      <c r="J67" s="35"/>
      <c r="K67" s="35"/>
    </row>
    <row r="68" spans="1:11" ht="20.100000000000001" customHeight="1">
      <c r="B68" s="43" t="s">
        <v>125</v>
      </c>
      <c r="C68" s="41">
        <v>11</v>
      </c>
      <c r="D68" s="41"/>
      <c r="E68" s="227">
        <v>1387013</v>
      </c>
      <c r="G68" s="10">
        <v>13874513</v>
      </c>
      <c r="H68" s="35"/>
      <c r="I68" s="85">
        <v>0</v>
      </c>
      <c r="J68" s="35"/>
      <c r="K68" s="35">
        <v>0</v>
      </c>
    </row>
    <row r="69" spans="1:11" ht="20.100000000000001" customHeight="1">
      <c r="A69" s="29" t="s">
        <v>38</v>
      </c>
      <c r="B69" s="32"/>
      <c r="C69" s="41"/>
      <c r="D69" s="41"/>
      <c r="E69" s="228">
        <v>1029653</v>
      </c>
      <c r="G69" s="17">
        <v>4827697</v>
      </c>
      <c r="H69" s="35"/>
      <c r="I69" s="86">
        <v>0</v>
      </c>
      <c r="J69" s="35"/>
      <c r="K69" s="38">
        <v>0</v>
      </c>
    </row>
    <row r="70" spans="1:11" ht="8.1" customHeight="1">
      <c r="A70" s="32"/>
      <c r="B70" s="32"/>
      <c r="C70" s="41"/>
      <c r="D70" s="41"/>
      <c r="E70" s="28"/>
      <c r="I70" s="28"/>
    </row>
    <row r="71" spans="1:11" ht="20.100000000000001" customHeight="1">
      <c r="A71" s="8" t="s">
        <v>39</v>
      </c>
      <c r="C71" s="41"/>
      <c r="D71" s="41"/>
      <c r="E71" s="33">
        <f>SUM(E64:E69)</f>
        <v>125178620</v>
      </c>
      <c r="G71" s="17">
        <f>SUM(G64:G69)</f>
        <v>124389506</v>
      </c>
      <c r="I71" s="33">
        <f>SUM(I64:I69)</f>
        <v>160717995</v>
      </c>
      <c r="K71" s="17">
        <f>SUM(K64:K69)</f>
        <v>151128104</v>
      </c>
    </row>
    <row r="72" spans="1:11" ht="20.100000000000001" customHeight="1">
      <c r="C72" s="41"/>
      <c r="D72" s="41"/>
      <c r="E72" s="28"/>
      <c r="I72" s="28"/>
    </row>
    <row r="73" spans="1:11" ht="20.100000000000001" customHeight="1">
      <c r="A73" s="13" t="s">
        <v>40</v>
      </c>
      <c r="B73" s="13"/>
      <c r="C73" s="41"/>
      <c r="D73" s="41"/>
      <c r="E73" s="28"/>
      <c r="F73" s="44"/>
      <c r="I73" s="28"/>
    </row>
    <row r="74" spans="1:11" ht="8.1" customHeight="1">
      <c r="A74" s="13"/>
      <c r="B74" s="13"/>
      <c r="C74" s="41"/>
      <c r="D74" s="41"/>
      <c r="E74" s="28"/>
      <c r="F74" s="44"/>
      <c r="I74" s="28"/>
    </row>
    <row r="75" spans="1:11" ht="20.100000000000001" customHeight="1">
      <c r="A75" s="29" t="s">
        <v>104</v>
      </c>
      <c r="B75" s="29"/>
      <c r="C75" s="243">
        <v>11</v>
      </c>
      <c r="D75" s="243"/>
      <c r="E75" s="227">
        <v>25271479</v>
      </c>
      <c r="G75" s="10">
        <v>5964040</v>
      </c>
      <c r="H75" s="35"/>
      <c r="I75" s="230">
        <v>6938478</v>
      </c>
      <c r="J75" s="35"/>
      <c r="K75" s="35">
        <v>5964040</v>
      </c>
    </row>
    <row r="76" spans="1:11" ht="20.100000000000001" customHeight="1">
      <c r="A76" s="29" t="s">
        <v>41</v>
      </c>
      <c r="B76" s="29"/>
      <c r="C76" s="243"/>
      <c r="D76" s="243"/>
      <c r="E76" s="227">
        <v>29786</v>
      </c>
      <c r="G76" s="10">
        <v>29786</v>
      </c>
      <c r="H76" s="35"/>
      <c r="I76" s="230">
        <v>29786</v>
      </c>
      <c r="J76" s="35"/>
      <c r="K76" s="35">
        <v>29786</v>
      </c>
    </row>
    <row r="77" spans="1:11" ht="20.100000000000001" customHeight="1">
      <c r="A77" s="29" t="s">
        <v>42</v>
      </c>
      <c r="B77" s="29"/>
      <c r="C77" s="243"/>
      <c r="D77" s="243"/>
      <c r="E77" s="227">
        <v>11973066</v>
      </c>
      <c r="G77" s="10">
        <v>11427444</v>
      </c>
      <c r="H77" s="35"/>
      <c r="I77" s="230">
        <v>8351893</v>
      </c>
      <c r="J77" s="35"/>
      <c r="K77" s="35">
        <v>7970569</v>
      </c>
    </row>
    <row r="78" spans="1:11" ht="20.100000000000001" customHeight="1">
      <c r="A78" s="9" t="s">
        <v>43</v>
      </c>
      <c r="C78" s="243"/>
      <c r="E78" s="228">
        <v>1166058</v>
      </c>
      <c r="G78" s="17">
        <v>1084921</v>
      </c>
      <c r="I78" s="33">
        <v>0</v>
      </c>
      <c r="K78" s="17">
        <v>0</v>
      </c>
    </row>
    <row r="79" spans="1:11" ht="8.1" customHeight="1">
      <c r="C79" s="243"/>
      <c r="D79" s="243"/>
      <c r="E79" s="28"/>
      <c r="I79" s="28"/>
    </row>
    <row r="80" spans="1:11" ht="20.100000000000001" customHeight="1">
      <c r="A80" s="8" t="s">
        <v>44</v>
      </c>
      <c r="C80" s="41"/>
      <c r="D80" s="41"/>
      <c r="E80" s="33">
        <f>SUM(E75:E78)</f>
        <v>38440389</v>
      </c>
      <c r="G80" s="17">
        <f>SUM(G75:G78)</f>
        <v>18506191</v>
      </c>
      <c r="I80" s="33">
        <f>SUM(I75:I78)</f>
        <v>15320157</v>
      </c>
      <c r="K80" s="17">
        <f>SUM(K75:K78)</f>
        <v>13964395</v>
      </c>
    </row>
    <row r="81" spans="1:11" ht="8.1" customHeight="1">
      <c r="C81" s="41"/>
      <c r="D81" s="41"/>
      <c r="E81" s="28"/>
      <c r="I81" s="28"/>
    </row>
    <row r="82" spans="1:11" ht="20.100000000000001" customHeight="1">
      <c r="A82" s="8" t="s">
        <v>45</v>
      </c>
      <c r="C82" s="45"/>
      <c r="D82" s="45"/>
      <c r="E82" s="33">
        <f>+E71+E80</f>
        <v>163619009</v>
      </c>
      <c r="G82" s="17">
        <f>+G71+G80</f>
        <v>142895697</v>
      </c>
      <c r="I82" s="33">
        <f>+I71+I80</f>
        <v>176038152</v>
      </c>
      <c r="K82" s="17">
        <f>+K71+K80</f>
        <v>165092499</v>
      </c>
    </row>
    <row r="83" spans="1:11" ht="20.100000000000001" customHeight="1">
      <c r="A83" s="8"/>
      <c r="C83" s="45"/>
      <c r="D83" s="45"/>
      <c r="E83" s="46"/>
      <c r="G83" s="46"/>
      <c r="I83" s="46"/>
      <c r="K83" s="46"/>
    </row>
    <row r="84" spans="1:11" ht="20.100000000000001" customHeight="1">
      <c r="A84" s="8"/>
      <c r="C84" s="45"/>
      <c r="D84" s="45"/>
      <c r="E84" s="46"/>
      <c r="G84" s="46"/>
      <c r="I84" s="46"/>
      <c r="K84" s="46"/>
    </row>
    <row r="85" spans="1:11" ht="20.100000000000001" customHeight="1">
      <c r="A85" s="8"/>
      <c r="C85" s="45"/>
      <c r="D85" s="45"/>
      <c r="E85" s="46"/>
      <c r="G85" s="46"/>
      <c r="I85" s="46"/>
      <c r="K85" s="46"/>
    </row>
    <row r="86" spans="1:11" ht="20.100000000000001" customHeight="1">
      <c r="A86" s="8"/>
      <c r="C86" s="45"/>
      <c r="D86" s="45"/>
      <c r="E86" s="46"/>
      <c r="G86" s="46"/>
      <c r="I86" s="46"/>
      <c r="K86" s="46"/>
    </row>
    <row r="87" spans="1:11" ht="20.100000000000001" customHeight="1">
      <c r="A87" s="8"/>
      <c r="C87" s="45"/>
      <c r="D87" s="45"/>
      <c r="E87" s="46"/>
      <c r="G87" s="46"/>
      <c r="I87" s="46"/>
      <c r="K87" s="46"/>
    </row>
    <row r="88" spans="1:11" ht="20.100000000000001" customHeight="1">
      <c r="A88" s="8"/>
      <c r="C88" s="45"/>
      <c r="D88" s="45"/>
      <c r="E88" s="46"/>
      <c r="G88" s="46"/>
      <c r="I88" s="46"/>
      <c r="K88" s="46"/>
    </row>
    <row r="89" spans="1:11" ht="20.100000000000001" customHeight="1">
      <c r="A89" s="8"/>
      <c r="C89" s="45"/>
      <c r="D89" s="45"/>
      <c r="E89" s="46"/>
      <c r="G89" s="46"/>
      <c r="I89" s="46"/>
      <c r="K89" s="46"/>
    </row>
    <row r="90" spans="1:11" ht="20.100000000000001" customHeight="1">
      <c r="A90" s="8"/>
      <c r="C90" s="45"/>
      <c r="D90" s="45"/>
      <c r="E90" s="46"/>
      <c r="G90" s="46"/>
      <c r="I90" s="46"/>
      <c r="K90" s="46"/>
    </row>
    <row r="91" spans="1:11" ht="20.100000000000001" customHeight="1">
      <c r="A91" s="8"/>
      <c r="C91" s="45"/>
      <c r="D91" s="45"/>
      <c r="E91" s="46"/>
      <c r="G91" s="46"/>
      <c r="I91" s="46"/>
      <c r="K91" s="46"/>
    </row>
    <row r="92" spans="1:11" ht="20.100000000000001" customHeight="1">
      <c r="A92" s="8"/>
      <c r="C92" s="45"/>
      <c r="D92" s="45"/>
    </row>
    <row r="93" spans="1:11" ht="22.5" customHeight="1">
      <c r="A93" s="8"/>
      <c r="C93" s="45"/>
      <c r="D93" s="45"/>
    </row>
    <row r="94" spans="1:11" ht="20.100000000000001" customHeight="1">
      <c r="A94" s="8"/>
      <c r="C94" s="45"/>
      <c r="D94" s="45"/>
    </row>
    <row r="95" spans="1:11" ht="21.95" customHeight="1">
      <c r="A95" s="246" t="str">
        <f>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5" s="246"/>
      <c r="C95" s="246"/>
      <c r="D95" s="246"/>
      <c r="E95" s="246"/>
      <c r="F95" s="246"/>
      <c r="G95" s="246"/>
      <c r="H95" s="246"/>
      <c r="I95" s="246"/>
      <c r="J95" s="246"/>
      <c r="K95" s="246"/>
    </row>
    <row r="96" spans="1:11" ht="20.100000000000001" customHeight="1">
      <c r="A96" s="8" t="s">
        <v>34</v>
      </c>
      <c r="B96" s="13"/>
      <c r="C96" s="14"/>
      <c r="D96" s="14"/>
      <c r="E96" s="12"/>
      <c r="I96" s="12"/>
      <c r="K96" s="12"/>
    </row>
    <row r="97" spans="1:11" ht="20.100000000000001" customHeight="1">
      <c r="A97" s="13" t="s">
        <v>120</v>
      </c>
      <c r="B97" s="13"/>
      <c r="C97" s="14"/>
      <c r="D97" s="14"/>
    </row>
    <row r="98" spans="1:11" s="8" customFormat="1" ht="20.100000000000001" customHeight="1">
      <c r="A98" s="15" t="str">
        <f>+A3</f>
        <v>ณ วันที่ 30 กันยายน พ.ศ. 2566</v>
      </c>
      <c r="B98" s="15"/>
      <c r="C98" s="16"/>
      <c r="D98" s="16"/>
      <c r="E98" s="17"/>
      <c r="F98" s="18"/>
      <c r="G98" s="17"/>
      <c r="H98" s="18"/>
      <c r="I98" s="17"/>
      <c r="J98" s="18"/>
      <c r="K98" s="17"/>
    </row>
    <row r="99" spans="1:11" s="8" customFormat="1" ht="20.100000000000001" customHeight="1">
      <c r="A99" s="13"/>
      <c r="B99" s="13"/>
      <c r="C99" s="14"/>
      <c r="D99" s="14"/>
      <c r="E99" s="19"/>
      <c r="F99" s="20"/>
      <c r="G99" s="19"/>
      <c r="H99" s="20"/>
      <c r="I99" s="19"/>
      <c r="J99" s="20"/>
      <c r="K99" s="19"/>
    </row>
    <row r="100" spans="1:11" ht="20.100000000000001" customHeight="1">
      <c r="A100" s="13"/>
      <c r="B100" s="13"/>
      <c r="C100" s="14"/>
      <c r="D100" s="14"/>
      <c r="E100" s="249" t="s">
        <v>10</v>
      </c>
      <c r="F100" s="249"/>
      <c r="G100" s="249"/>
      <c r="H100" s="249"/>
      <c r="I100" s="249"/>
      <c r="J100" s="249"/>
      <c r="K100" s="249"/>
    </row>
    <row r="101" spans="1:11" s="8" customFormat="1" ht="20.100000000000001" customHeight="1">
      <c r="C101" s="21"/>
      <c r="D101" s="21"/>
      <c r="E101" s="247" t="s">
        <v>0</v>
      </c>
      <c r="F101" s="247"/>
      <c r="G101" s="247"/>
      <c r="H101" s="22"/>
      <c r="I101" s="248" t="s">
        <v>13</v>
      </c>
      <c r="J101" s="248"/>
      <c r="K101" s="248"/>
    </row>
    <row r="102" spans="1:11" s="8" customFormat="1" ht="20.100000000000001" customHeight="1">
      <c r="C102" s="21"/>
      <c r="D102" s="21"/>
      <c r="E102" s="23" t="s">
        <v>14</v>
      </c>
      <c r="F102" s="22"/>
      <c r="G102" s="24" t="s">
        <v>15</v>
      </c>
      <c r="H102" s="22"/>
      <c r="I102" s="23" t="s">
        <v>14</v>
      </c>
      <c r="J102" s="22"/>
      <c r="K102" s="24" t="s">
        <v>15</v>
      </c>
    </row>
    <row r="103" spans="1:11" s="8" customFormat="1" ht="20.100000000000001" customHeight="1">
      <c r="C103" s="21"/>
      <c r="D103" s="21"/>
      <c r="E103" s="55" t="s">
        <v>152</v>
      </c>
      <c r="F103" s="56"/>
      <c r="G103" s="56" t="s">
        <v>16</v>
      </c>
      <c r="H103" s="56"/>
      <c r="I103" s="55" t="s">
        <v>152</v>
      </c>
      <c r="J103" s="56"/>
      <c r="K103" s="56" t="s">
        <v>16</v>
      </c>
    </row>
    <row r="104" spans="1:11" s="8" customFormat="1" ht="20.100000000000001" customHeight="1">
      <c r="C104" s="21"/>
      <c r="D104" s="25"/>
      <c r="E104" s="26" t="s">
        <v>144</v>
      </c>
      <c r="F104" s="24"/>
      <c r="G104" s="26" t="s">
        <v>131</v>
      </c>
      <c r="H104" s="24"/>
      <c r="I104" s="26" t="s">
        <v>144</v>
      </c>
      <c r="J104" s="24"/>
      <c r="K104" s="26" t="s">
        <v>131</v>
      </c>
    </row>
    <row r="105" spans="1:11" s="8" customFormat="1" ht="20.100000000000001" customHeight="1">
      <c r="C105" s="21"/>
      <c r="D105" s="25"/>
      <c r="E105" s="27"/>
      <c r="F105" s="24"/>
      <c r="G105" s="12"/>
      <c r="H105" s="24"/>
      <c r="I105" s="27"/>
      <c r="J105" s="24"/>
      <c r="K105" s="12"/>
    </row>
    <row r="106" spans="1:11" ht="20.100000000000001" customHeight="1">
      <c r="A106" s="13" t="s">
        <v>126</v>
      </c>
      <c r="C106" s="21"/>
      <c r="D106" s="21"/>
      <c r="E106" s="28"/>
      <c r="F106" s="24"/>
      <c r="I106" s="28"/>
    </row>
    <row r="107" spans="1:11" ht="8.1" customHeight="1">
      <c r="C107" s="21"/>
      <c r="D107" s="21"/>
      <c r="E107" s="28"/>
      <c r="F107" s="24"/>
      <c r="I107" s="28"/>
    </row>
    <row r="108" spans="1:11" ht="20.100000000000001" customHeight="1">
      <c r="A108" s="8" t="s">
        <v>46</v>
      </c>
      <c r="B108" s="8"/>
      <c r="C108" s="47"/>
      <c r="D108" s="47"/>
      <c r="E108" s="28"/>
      <c r="I108" s="28"/>
    </row>
    <row r="109" spans="1:11" ht="8.1" customHeight="1">
      <c r="A109" s="8"/>
      <c r="B109" s="8"/>
      <c r="C109" s="47"/>
      <c r="D109" s="47"/>
      <c r="E109" s="28"/>
      <c r="I109" s="28"/>
    </row>
    <row r="110" spans="1:11" ht="20.100000000000001" customHeight="1">
      <c r="A110" s="9" t="s">
        <v>47</v>
      </c>
      <c r="C110" s="243"/>
      <c r="D110" s="243"/>
      <c r="E110" s="28"/>
      <c r="I110" s="28"/>
    </row>
    <row r="111" spans="1:11" ht="20.100000000000001" customHeight="1">
      <c r="B111" s="9" t="s">
        <v>48</v>
      </c>
      <c r="C111" s="243"/>
      <c r="D111" s="243"/>
      <c r="E111" s="42"/>
      <c r="F111" s="9"/>
      <c r="G111" s="9"/>
      <c r="H111" s="9"/>
      <c r="I111" s="42"/>
      <c r="J111" s="9"/>
      <c r="K111" s="9"/>
    </row>
    <row r="112" spans="1:11" ht="20.100000000000001" customHeight="1">
      <c r="B112" s="9" t="s">
        <v>49</v>
      </c>
      <c r="C112" s="243"/>
      <c r="D112" s="243"/>
      <c r="E112" s="42"/>
      <c r="F112" s="9"/>
      <c r="G112" s="9"/>
      <c r="H112" s="9"/>
      <c r="I112" s="42"/>
      <c r="J112" s="9"/>
      <c r="K112" s="9"/>
    </row>
    <row r="113" spans="1:11" ht="20.100000000000001" customHeight="1" thickBot="1">
      <c r="B113" s="9" t="s">
        <v>50</v>
      </c>
      <c r="C113" s="243"/>
      <c r="D113" s="243"/>
      <c r="E113" s="226">
        <v>940000000</v>
      </c>
      <c r="F113" s="9"/>
      <c r="G113" s="40">
        <v>940000000</v>
      </c>
      <c r="H113" s="9"/>
      <c r="I113" s="226">
        <v>940000000</v>
      </c>
      <c r="J113" s="9"/>
      <c r="K113" s="40">
        <v>940000000</v>
      </c>
    </row>
    <row r="114" spans="1:11" ht="8.1" customHeight="1" thickTop="1">
      <c r="A114" s="37"/>
      <c r="B114" s="37"/>
      <c r="C114" s="243"/>
      <c r="D114" s="243"/>
      <c r="E114" s="48"/>
      <c r="G114" s="49"/>
      <c r="H114" s="35"/>
      <c r="I114" s="48"/>
      <c r="J114" s="35"/>
      <c r="K114" s="35"/>
    </row>
    <row r="115" spans="1:11" ht="20.100000000000001" customHeight="1">
      <c r="A115" s="37"/>
      <c r="B115" s="37" t="s">
        <v>51</v>
      </c>
      <c r="C115" s="243"/>
      <c r="D115" s="243"/>
      <c r="E115" s="50"/>
      <c r="F115" s="51"/>
      <c r="G115" s="46"/>
      <c r="H115" s="35"/>
      <c r="I115" s="36"/>
      <c r="J115" s="35"/>
      <c r="K115" s="35"/>
    </row>
    <row r="116" spans="1:11" ht="20.100000000000001" customHeight="1">
      <c r="A116" s="37"/>
      <c r="B116" s="37" t="s">
        <v>49</v>
      </c>
      <c r="C116" s="243"/>
      <c r="D116" s="243"/>
      <c r="E116" s="28"/>
      <c r="H116" s="35"/>
      <c r="I116" s="36"/>
      <c r="J116" s="35"/>
      <c r="K116" s="35"/>
    </row>
    <row r="117" spans="1:11" ht="20.100000000000001" customHeight="1">
      <c r="A117" s="37"/>
      <c r="B117" s="37" t="s">
        <v>52</v>
      </c>
      <c r="C117" s="243"/>
      <c r="D117" s="243"/>
      <c r="E117" s="227">
        <v>940000000</v>
      </c>
      <c r="G117" s="10">
        <v>940000000</v>
      </c>
      <c r="H117" s="35"/>
      <c r="I117" s="227">
        <v>940000000</v>
      </c>
      <c r="J117" s="35"/>
      <c r="K117" s="35">
        <v>940000000</v>
      </c>
    </row>
    <row r="118" spans="1:11" ht="20.100000000000001" customHeight="1">
      <c r="A118" s="29" t="s">
        <v>53</v>
      </c>
      <c r="B118" s="29"/>
      <c r="C118" s="243"/>
      <c r="D118" s="243"/>
      <c r="E118" s="227">
        <v>227888500</v>
      </c>
      <c r="G118" s="10">
        <v>227888500</v>
      </c>
      <c r="H118" s="35"/>
      <c r="I118" s="227">
        <v>227888500</v>
      </c>
      <c r="J118" s="35"/>
      <c r="K118" s="35">
        <v>227888500</v>
      </c>
    </row>
    <row r="119" spans="1:11" ht="20.100000000000001" customHeight="1">
      <c r="A119" s="29" t="s">
        <v>54</v>
      </c>
      <c r="B119" s="29"/>
      <c r="C119" s="243"/>
      <c r="D119" s="243"/>
      <c r="E119" s="28"/>
      <c r="H119" s="35"/>
      <c r="I119" s="36"/>
      <c r="J119" s="35"/>
    </row>
    <row r="120" spans="1:11" ht="20.100000000000001" customHeight="1">
      <c r="A120" s="29"/>
      <c r="B120" s="29" t="s">
        <v>55</v>
      </c>
      <c r="C120" s="243"/>
      <c r="D120" s="243"/>
      <c r="E120" s="227">
        <v>-71756742</v>
      </c>
      <c r="G120" s="10">
        <v>-71756742</v>
      </c>
      <c r="H120" s="35"/>
      <c r="I120" s="36">
        <v>0</v>
      </c>
      <c r="J120" s="35"/>
      <c r="K120" s="35">
        <v>0</v>
      </c>
    </row>
    <row r="121" spans="1:11" ht="20.100000000000001" customHeight="1">
      <c r="A121" s="37" t="s">
        <v>56</v>
      </c>
      <c r="B121" s="37"/>
      <c r="C121" s="243"/>
      <c r="D121" s="243"/>
      <c r="E121" s="28"/>
      <c r="H121" s="35"/>
      <c r="I121" s="52"/>
      <c r="J121" s="35"/>
    </row>
    <row r="122" spans="1:11" ht="20.100000000000001" customHeight="1">
      <c r="A122" s="37"/>
      <c r="B122" s="37" t="s">
        <v>127</v>
      </c>
      <c r="C122" s="243"/>
      <c r="E122" s="227">
        <v>25300000</v>
      </c>
      <c r="G122" s="10">
        <v>25300000</v>
      </c>
      <c r="H122" s="35"/>
      <c r="I122" s="227">
        <v>25300000</v>
      </c>
      <c r="J122" s="35"/>
      <c r="K122" s="35">
        <v>25300000</v>
      </c>
    </row>
    <row r="123" spans="1:11" ht="20.100000000000001" customHeight="1">
      <c r="B123" s="9" t="s">
        <v>57</v>
      </c>
      <c r="C123" s="243"/>
      <c r="D123" s="47"/>
      <c r="E123" s="228">
        <v>-583074700</v>
      </c>
      <c r="G123" s="17">
        <v>-525307984</v>
      </c>
      <c r="H123" s="35"/>
      <c r="I123" s="229">
        <v>-460325500</v>
      </c>
      <c r="J123" s="35"/>
      <c r="K123" s="38">
        <v>-424211791</v>
      </c>
    </row>
    <row r="124" spans="1:11" ht="8.1" customHeight="1">
      <c r="C124" s="243"/>
      <c r="D124" s="243"/>
      <c r="E124" s="28"/>
      <c r="I124" s="28"/>
    </row>
    <row r="125" spans="1:11" ht="20.100000000000001" customHeight="1">
      <c r="A125" s="53" t="s">
        <v>58</v>
      </c>
      <c r="B125" s="32"/>
      <c r="C125" s="47"/>
      <c r="D125" s="47"/>
      <c r="E125" s="50">
        <f>SUM(E117:E123)</f>
        <v>538357058</v>
      </c>
      <c r="F125" s="51"/>
      <c r="G125" s="46">
        <f>SUM(G117:G123)</f>
        <v>596123774</v>
      </c>
      <c r="H125" s="51"/>
      <c r="I125" s="50">
        <f>SUM(I117:I123)</f>
        <v>732863000</v>
      </c>
      <c r="J125" s="51"/>
      <c r="K125" s="46">
        <f>SUM(K117:K123)</f>
        <v>768976709</v>
      </c>
    </row>
    <row r="126" spans="1:11" ht="20.100000000000001" customHeight="1">
      <c r="A126" s="53" t="s">
        <v>149</v>
      </c>
      <c r="B126" s="32"/>
      <c r="C126" s="47"/>
      <c r="D126" s="47"/>
      <c r="E126" s="228">
        <v>1339348</v>
      </c>
      <c r="G126" s="90">
        <v>1016773</v>
      </c>
      <c r="I126" s="83">
        <v>0</v>
      </c>
      <c r="K126" s="90">
        <v>0</v>
      </c>
    </row>
    <row r="127" spans="1:11" ht="8.1" customHeight="1">
      <c r="A127" s="32"/>
      <c r="B127" s="32"/>
      <c r="C127" s="243"/>
      <c r="D127" s="47"/>
      <c r="E127" s="28"/>
      <c r="I127" s="28"/>
    </row>
    <row r="128" spans="1:11" ht="20.100000000000001" customHeight="1">
      <c r="A128" s="13" t="s">
        <v>59</v>
      </c>
      <c r="C128" s="243"/>
      <c r="D128" s="47"/>
      <c r="E128" s="33">
        <f>+E125+E126</f>
        <v>539696406</v>
      </c>
      <c r="G128" s="17">
        <f>+G125+G126</f>
        <v>597140547</v>
      </c>
      <c r="I128" s="33">
        <f>+I125</f>
        <v>732863000</v>
      </c>
      <c r="K128" s="17">
        <f>+K125</f>
        <v>768976709</v>
      </c>
    </row>
    <row r="129" spans="1:11" ht="8.1" customHeight="1">
      <c r="A129" s="13"/>
      <c r="B129" s="13"/>
      <c r="C129" s="243"/>
      <c r="D129" s="47"/>
      <c r="E129" s="28"/>
      <c r="I129" s="28"/>
    </row>
    <row r="130" spans="1:11" ht="20.100000000000001" customHeight="1" thickBot="1">
      <c r="A130" s="13" t="s">
        <v>60</v>
      </c>
      <c r="B130" s="13"/>
      <c r="C130" s="243"/>
      <c r="D130" s="243"/>
      <c r="E130" s="39">
        <f>+E128+E82</f>
        <v>703315415</v>
      </c>
      <c r="G130" s="40">
        <f>+G128+G82</f>
        <v>740036244</v>
      </c>
      <c r="I130" s="39">
        <f>+I128+I82</f>
        <v>908901152</v>
      </c>
      <c r="K130" s="40">
        <f>+K128+K82</f>
        <v>934069208</v>
      </c>
    </row>
    <row r="131" spans="1:11" ht="20.100000000000001" customHeight="1" thickTop="1">
      <c r="A131" s="13"/>
      <c r="B131" s="13"/>
      <c r="C131" s="243"/>
      <c r="D131" s="243"/>
      <c r="F131" s="10"/>
      <c r="H131" s="10"/>
      <c r="J131" s="10"/>
    </row>
    <row r="132" spans="1:11" ht="20.100000000000001" customHeight="1">
      <c r="A132" s="13"/>
      <c r="B132" s="13"/>
      <c r="C132" s="243"/>
      <c r="D132" s="243"/>
      <c r="F132" s="10"/>
      <c r="H132" s="10"/>
      <c r="J132" s="10"/>
    </row>
    <row r="133" spans="1:11" ht="20.100000000000001" customHeight="1">
      <c r="A133" s="13"/>
      <c r="B133" s="13"/>
      <c r="C133" s="243"/>
      <c r="D133" s="243"/>
      <c r="F133" s="10"/>
      <c r="H133" s="10"/>
      <c r="J133" s="10"/>
    </row>
    <row r="134" spans="1:11" ht="20.100000000000001" customHeight="1">
      <c r="A134" s="13"/>
      <c r="B134" s="13"/>
      <c r="C134" s="243"/>
      <c r="D134" s="243"/>
      <c r="F134" s="10"/>
      <c r="H134" s="10"/>
      <c r="J134" s="10"/>
    </row>
    <row r="135" spans="1:11" ht="20.100000000000001" customHeight="1">
      <c r="A135" s="13"/>
      <c r="B135" s="13"/>
      <c r="C135" s="243"/>
      <c r="D135" s="243"/>
      <c r="F135" s="10"/>
      <c r="H135" s="10"/>
      <c r="J135" s="10"/>
    </row>
    <row r="136" spans="1:11" ht="20.100000000000001" customHeight="1">
      <c r="A136" s="13"/>
      <c r="B136" s="13"/>
      <c r="C136" s="243"/>
      <c r="D136" s="243"/>
      <c r="F136" s="10"/>
      <c r="H136" s="10"/>
      <c r="J136" s="10"/>
    </row>
    <row r="137" spans="1:11" ht="20.100000000000001" customHeight="1">
      <c r="A137" s="13"/>
      <c r="B137" s="13"/>
      <c r="C137" s="243"/>
      <c r="D137" s="243"/>
      <c r="F137" s="10"/>
      <c r="H137" s="10"/>
      <c r="J137" s="10"/>
    </row>
    <row r="138" spans="1:11" ht="20.100000000000001" customHeight="1">
      <c r="A138" s="13"/>
      <c r="B138" s="13"/>
      <c r="C138" s="243"/>
      <c r="D138" s="243"/>
    </row>
    <row r="139" spans="1:11" ht="20.100000000000001" customHeight="1">
      <c r="A139" s="13"/>
      <c r="B139" s="13"/>
      <c r="C139" s="243"/>
      <c r="D139" s="243"/>
    </row>
    <row r="140" spans="1:11" ht="20.100000000000001" customHeight="1">
      <c r="A140" s="13"/>
      <c r="B140" s="13"/>
      <c r="C140" s="243"/>
      <c r="D140" s="243"/>
    </row>
    <row r="141" spans="1:11" ht="13.5" customHeight="1">
      <c r="A141" s="13"/>
      <c r="B141" s="13"/>
      <c r="C141" s="243"/>
      <c r="D141" s="243"/>
    </row>
    <row r="142" spans="1:11" ht="9" customHeight="1">
      <c r="A142" s="13"/>
      <c r="B142" s="13"/>
      <c r="C142" s="243"/>
      <c r="D142" s="243"/>
    </row>
    <row r="143" spans="1:11" ht="21.95" customHeight="1">
      <c r="A143" s="246" t="str">
        <f>A95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3" s="246"/>
      <c r="C143" s="246"/>
      <c r="D143" s="246"/>
      <c r="E143" s="246"/>
      <c r="F143" s="246"/>
      <c r="G143" s="246"/>
      <c r="H143" s="246"/>
      <c r="I143" s="246"/>
      <c r="J143" s="246"/>
      <c r="K143" s="246"/>
    </row>
  </sheetData>
  <mergeCells count="13">
    <mergeCell ref="E53:K53"/>
    <mergeCell ref="E5:K5"/>
    <mergeCell ref="E6:G6"/>
    <mergeCell ref="I6:K6"/>
    <mergeCell ref="A45:K45"/>
    <mergeCell ref="A48:K48"/>
    <mergeCell ref="A143:K143"/>
    <mergeCell ref="E54:G54"/>
    <mergeCell ref="I54:K54"/>
    <mergeCell ref="A95:K95"/>
    <mergeCell ref="E100:K100"/>
    <mergeCell ref="E101:G101"/>
    <mergeCell ref="I101:K101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12B6-9557-4606-B9C6-E34CD0AEE4A3}">
  <sheetPr>
    <tabColor rgb="FF92D050"/>
  </sheetPr>
  <dimension ref="A1:K55"/>
  <sheetViews>
    <sheetView topLeftCell="A23" zoomScale="85" zoomScaleNormal="85" zoomScaleSheetLayoutView="70" workbookViewId="0">
      <selection activeCell="K41" sqref="K41"/>
    </sheetView>
  </sheetViews>
  <sheetFormatPr defaultColWidth="9.140625" defaultRowHeight="20.100000000000001" customHeight="1"/>
  <cols>
    <col min="1" max="1" width="1.42578125" style="9" customWidth="1"/>
    <col min="2" max="2" width="41.85546875" style="9" customWidth="1"/>
    <col min="3" max="3" width="4.85546875" style="9" customWidth="1"/>
    <col min="4" max="4" width="3.42578125" style="9" customWidth="1"/>
    <col min="5" max="5" width="14.140625" style="110" customWidth="1"/>
    <col min="6" max="6" width="0.7109375" style="110" customWidth="1"/>
    <col min="7" max="7" width="14.140625" style="110" customWidth="1"/>
    <col min="8" max="8" width="0.7109375" style="117" customWidth="1"/>
    <col min="9" max="9" width="14.140625" style="110" bestFit="1" customWidth="1"/>
    <col min="10" max="10" width="0.7109375" style="110" customWidth="1"/>
    <col min="11" max="11" width="14.140625" style="110" bestFit="1" customWidth="1"/>
    <col min="12" max="16384" width="9.140625" style="9"/>
  </cols>
  <sheetData>
    <row r="1" spans="1:11" ht="20.100000000000001" customHeight="1">
      <c r="A1" s="8" t="s">
        <v>34</v>
      </c>
      <c r="B1" s="13"/>
      <c r="C1" s="14"/>
      <c r="D1" s="14"/>
      <c r="E1" s="95"/>
      <c r="F1" s="95"/>
      <c r="G1" s="95"/>
      <c r="H1" s="49"/>
      <c r="I1" s="96"/>
      <c r="J1" s="97"/>
      <c r="K1" s="96"/>
    </row>
    <row r="2" spans="1:11" ht="20.100000000000001" customHeight="1">
      <c r="A2" s="13" t="s">
        <v>9</v>
      </c>
      <c r="B2" s="13"/>
      <c r="C2" s="14"/>
      <c r="D2" s="14"/>
      <c r="E2" s="95"/>
      <c r="F2" s="95"/>
      <c r="G2" s="95"/>
      <c r="H2" s="49"/>
      <c r="I2" s="97"/>
      <c r="J2" s="97"/>
      <c r="K2" s="97"/>
    </row>
    <row r="3" spans="1:11" ht="20.100000000000001" customHeight="1">
      <c r="A3" s="98" t="s">
        <v>168</v>
      </c>
      <c r="B3" s="98"/>
      <c r="C3" s="99"/>
      <c r="D3" s="99"/>
      <c r="E3" s="100"/>
      <c r="F3" s="100"/>
      <c r="G3" s="100"/>
      <c r="H3" s="101"/>
      <c r="I3" s="100"/>
      <c r="J3" s="100"/>
      <c r="K3" s="100"/>
    </row>
    <row r="4" spans="1:11" ht="4.5" customHeight="1">
      <c r="A4" s="13"/>
      <c r="B4" s="13"/>
      <c r="C4" s="14"/>
      <c r="D4" s="14"/>
      <c r="E4" s="102"/>
      <c r="F4" s="102"/>
      <c r="G4" s="102"/>
      <c r="H4" s="103"/>
      <c r="I4" s="102"/>
      <c r="J4" s="102"/>
      <c r="K4" s="102"/>
    </row>
    <row r="5" spans="1:11" ht="20.100000000000001" customHeight="1">
      <c r="A5" s="13"/>
      <c r="B5" s="13"/>
      <c r="C5" s="14"/>
      <c r="D5" s="14"/>
      <c r="E5" s="251" t="s">
        <v>10</v>
      </c>
      <c r="F5" s="251"/>
      <c r="G5" s="251"/>
      <c r="H5" s="251"/>
      <c r="I5" s="251"/>
      <c r="J5" s="251"/>
      <c r="K5" s="251"/>
    </row>
    <row r="6" spans="1:11" ht="20.100000000000001" customHeight="1">
      <c r="A6" s="8"/>
      <c r="B6" s="104"/>
      <c r="C6" s="21"/>
      <c r="D6" s="21"/>
      <c r="E6" s="252" t="s">
        <v>0</v>
      </c>
      <c r="F6" s="252"/>
      <c r="G6" s="252"/>
      <c r="H6" s="105"/>
      <c r="I6" s="253" t="s">
        <v>13</v>
      </c>
      <c r="J6" s="253"/>
      <c r="K6" s="253"/>
    </row>
    <row r="7" spans="1:11" ht="20.100000000000001" customHeight="1">
      <c r="A7" s="8"/>
      <c r="B7" s="104"/>
      <c r="C7" s="21"/>
      <c r="D7" s="21"/>
      <c r="E7" s="106" t="s">
        <v>152</v>
      </c>
      <c r="F7" s="106"/>
      <c r="G7" s="106" t="s">
        <v>152</v>
      </c>
      <c r="H7" s="106"/>
      <c r="I7" s="106" t="s">
        <v>152</v>
      </c>
      <c r="J7" s="106"/>
      <c r="K7" s="106" t="s">
        <v>152</v>
      </c>
    </row>
    <row r="8" spans="1:11" ht="20.100000000000001" customHeight="1">
      <c r="C8" s="21"/>
      <c r="D8" s="25"/>
      <c r="E8" s="107" t="s">
        <v>144</v>
      </c>
      <c r="F8" s="108"/>
      <c r="G8" s="107" t="s">
        <v>131</v>
      </c>
      <c r="H8" s="108"/>
      <c r="I8" s="107" t="s">
        <v>144</v>
      </c>
      <c r="J8" s="108"/>
      <c r="K8" s="107" t="s">
        <v>131</v>
      </c>
    </row>
    <row r="9" spans="1:11" ht="6" customHeight="1">
      <c r="B9" s="32"/>
      <c r="C9" s="243"/>
      <c r="D9" s="243"/>
      <c r="E9" s="48"/>
      <c r="F9" s="49"/>
      <c r="G9" s="49"/>
      <c r="H9" s="49"/>
      <c r="I9" s="48"/>
      <c r="J9" s="49"/>
      <c r="K9" s="49"/>
    </row>
    <row r="10" spans="1:11" ht="20.100000000000001" customHeight="1">
      <c r="A10" s="32" t="s">
        <v>2</v>
      </c>
      <c r="C10" s="243"/>
      <c r="D10" s="243"/>
      <c r="E10" s="212">
        <v>78923822</v>
      </c>
      <c r="F10" s="49"/>
      <c r="G10" s="110">
        <v>279070604</v>
      </c>
      <c r="H10" s="49"/>
      <c r="I10" s="212">
        <v>72349272</v>
      </c>
      <c r="J10" s="49"/>
      <c r="K10" s="49">
        <v>271495843</v>
      </c>
    </row>
    <row r="11" spans="1:11" ht="20.100000000000001" customHeight="1">
      <c r="A11" s="32" t="s">
        <v>3</v>
      </c>
      <c r="B11" s="32"/>
      <c r="C11" s="243"/>
      <c r="D11" s="243"/>
      <c r="E11" s="215">
        <v>-114829387</v>
      </c>
      <c r="F11" s="49"/>
      <c r="G11" s="101">
        <v>-273919785</v>
      </c>
      <c r="H11" s="49"/>
      <c r="I11" s="215">
        <v>-97840133</v>
      </c>
      <c r="J11" s="49"/>
      <c r="K11" s="101">
        <v>-276813810</v>
      </c>
    </row>
    <row r="12" spans="1:11" ht="6" customHeight="1">
      <c r="B12" s="32"/>
      <c r="C12" s="243"/>
      <c r="D12" s="243"/>
      <c r="E12" s="48"/>
      <c r="F12" s="49"/>
      <c r="G12" s="49"/>
      <c r="H12" s="49"/>
      <c r="I12" s="48"/>
      <c r="J12" s="49"/>
      <c r="K12" s="49"/>
    </row>
    <row r="13" spans="1:11" s="8" customFormat="1" ht="20.100000000000001" customHeight="1">
      <c r="A13" s="13" t="s">
        <v>176</v>
      </c>
      <c r="B13" s="13"/>
      <c r="C13" s="21"/>
      <c r="D13" s="21"/>
      <c r="E13" s="48">
        <f>SUM(E10:E12)</f>
        <v>-35905565</v>
      </c>
      <c r="F13" s="49"/>
      <c r="G13" s="49">
        <f>SUM(G10:G12)</f>
        <v>5150819</v>
      </c>
      <c r="H13" s="49"/>
      <c r="I13" s="48">
        <f>SUM(I10:I12)</f>
        <v>-25490861</v>
      </c>
      <c r="J13" s="49"/>
      <c r="K13" s="49">
        <f>SUM(K10:K12)</f>
        <v>-5317967</v>
      </c>
    </row>
    <row r="14" spans="1:11" ht="20.100000000000001" customHeight="1">
      <c r="A14" s="9" t="s">
        <v>61</v>
      </c>
      <c r="B14" s="32"/>
      <c r="C14" s="243"/>
      <c r="D14" s="243"/>
      <c r="E14" s="213">
        <v>7219</v>
      </c>
      <c r="F14" s="49"/>
      <c r="G14" s="49">
        <v>5067</v>
      </c>
      <c r="H14" s="49"/>
      <c r="I14" s="210">
        <v>545909</v>
      </c>
      <c r="J14" s="49"/>
      <c r="K14" s="49">
        <v>249155</v>
      </c>
    </row>
    <row r="15" spans="1:11" ht="20.100000000000001" customHeight="1">
      <c r="A15" s="9" t="s">
        <v>4</v>
      </c>
      <c r="B15" s="32"/>
      <c r="C15" s="243"/>
      <c r="D15" s="243"/>
      <c r="E15" s="213">
        <v>1216986</v>
      </c>
      <c r="F15" s="49"/>
      <c r="G15" s="49">
        <v>149042</v>
      </c>
      <c r="H15" s="49"/>
      <c r="I15" s="210">
        <v>710372</v>
      </c>
      <c r="J15" s="49"/>
      <c r="K15" s="49">
        <v>182056</v>
      </c>
    </row>
    <row r="16" spans="1:11" ht="20.100000000000001" customHeight="1">
      <c r="A16" s="9" t="s">
        <v>5</v>
      </c>
      <c r="B16" s="32"/>
      <c r="C16" s="243"/>
      <c r="D16" s="243"/>
      <c r="E16" s="213">
        <v>-1280352</v>
      </c>
      <c r="F16" s="49"/>
      <c r="G16" s="49">
        <v>-4253626</v>
      </c>
      <c r="H16" s="49"/>
      <c r="I16" s="210">
        <v>-1230346</v>
      </c>
      <c r="J16" s="49"/>
      <c r="K16" s="49">
        <v>-4107002</v>
      </c>
    </row>
    <row r="17" spans="1:11" ht="20.100000000000001" customHeight="1">
      <c r="A17" s="9" t="s">
        <v>6</v>
      </c>
      <c r="B17" s="32"/>
      <c r="C17" s="243"/>
      <c r="D17" s="243"/>
      <c r="E17" s="213">
        <v>-24024350</v>
      </c>
      <c r="F17" s="49"/>
      <c r="G17" s="49">
        <v>-21974818</v>
      </c>
      <c r="H17" s="49"/>
      <c r="I17" s="210">
        <v>-16950992</v>
      </c>
      <c r="J17" s="49"/>
      <c r="K17" s="49">
        <v>-15541635</v>
      </c>
    </row>
    <row r="18" spans="1:11" ht="20.100000000000001" customHeight="1">
      <c r="A18" s="9" t="s">
        <v>178</v>
      </c>
      <c r="B18" s="32"/>
      <c r="C18" s="243"/>
      <c r="D18" s="243"/>
      <c r="E18" s="213">
        <v>2316</v>
      </c>
      <c r="F18" s="49"/>
      <c r="G18" s="49">
        <v>-22689</v>
      </c>
      <c r="H18" s="49"/>
      <c r="I18" s="210">
        <v>2316</v>
      </c>
      <c r="J18" s="49"/>
      <c r="K18" s="49">
        <v>-22689</v>
      </c>
    </row>
    <row r="19" spans="1:11" ht="20.100000000000001" customHeight="1">
      <c r="A19" s="9" t="s">
        <v>153</v>
      </c>
      <c r="B19" s="32"/>
      <c r="C19" s="243"/>
      <c r="D19" s="243"/>
      <c r="E19" s="213">
        <v>0</v>
      </c>
      <c r="F19" s="49"/>
      <c r="G19" s="49" t="s">
        <v>154</v>
      </c>
      <c r="H19" s="49"/>
      <c r="I19" s="210">
        <v>208233</v>
      </c>
      <c r="J19" s="49"/>
      <c r="K19" s="49">
        <v>354428</v>
      </c>
    </row>
    <row r="20" spans="1:11" ht="20.100000000000001" customHeight="1">
      <c r="A20" s="9" t="s">
        <v>155</v>
      </c>
      <c r="B20" s="32"/>
      <c r="C20" s="243"/>
      <c r="D20" s="243"/>
      <c r="E20" s="213">
        <v>0</v>
      </c>
      <c r="F20" s="49"/>
      <c r="G20" s="49">
        <v>-8263822</v>
      </c>
      <c r="H20" s="49"/>
      <c r="I20" s="210">
        <v>0</v>
      </c>
      <c r="J20" s="49"/>
      <c r="K20" s="49">
        <v>-8263822</v>
      </c>
    </row>
    <row r="21" spans="1:11" ht="20.100000000000001" customHeight="1">
      <c r="A21" s="9" t="s">
        <v>7</v>
      </c>
      <c r="B21" s="32"/>
      <c r="C21" s="243"/>
      <c r="D21" s="243"/>
      <c r="E21" s="48">
        <v>-1188045</v>
      </c>
      <c r="F21" s="49"/>
      <c r="G21" s="49">
        <v>-1494281</v>
      </c>
      <c r="H21" s="49"/>
      <c r="I21" s="210">
        <v>-820849</v>
      </c>
      <c r="J21" s="49"/>
      <c r="K21" s="49">
        <v>-1276648</v>
      </c>
    </row>
    <row r="22" spans="1:11" ht="20.100000000000001" customHeight="1">
      <c r="A22" s="264" t="s">
        <v>199</v>
      </c>
      <c r="B22" s="32"/>
      <c r="C22" s="243"/>
      <c r="D22" s="243"/>
      <c r="E22" s="218">
        <v>123199</v>
      </c>
      <c r="F22" s="49"/>
      <c r="G22" s="120">
        <v>0</v>
      </c>
      <c r="H22" s="49"/>
      <c r="I22" s="218">
        <v>0</v>
      </c>
      <c r="J22" s="49"/>
      <c r="K22" s="120">
        <v>0</v>
      </c>
    </row>
    <row r="23" spans="1:11" ht="6" customHeight="1">
      <c r="B23" s="32"/>
      <c r="C23" s="243"/>
      <c r="D23" s="243"/>
      <c r="E23" s="48"/>
      <c r="F23" s="49"/>
      <c r="G23" s="49"/>
      <c r="H23" s="49"/>
      <c r="I23" s="48"/>
      <c r="J23" s="49"/>
      <c r="K23" s="49"/>
    </row>
    <row r="24" spans="1:11" ht="20.100000000000001" customHeight="1">
      <c r="A24" s="8" t="s">
        <v>179</v>
      </c>
      <c r="C24" s="243"/>
      <c r="D24" s="243"/>
      <c r="E24" s="48">
        <f>SUM(E13:E22)</f>
        <v>-61048592</v>
      </c>
      <c r="F24" s="49"/>
      <c r="G24" s="49">
        <f>SUM(G13:G22)</f>
        <v>-30704308</v>
      </c>
      <c r="H24" s="49"/>
      <c r="I24" s="48">
        <f>SUM(I13:I22)</f>
        <v>-43026218</v>
      </c>
      <c r="J24" s="49"/>
      <c r="K24" s="49">
        <f>SUM(K13:K22)</f>
        <v>-33744124</v>
      </c>
    </row>
    <row r="25" spans="1:11" ht="20.100000000000001" customHeight="1">
      <c r="A25" s="32" t="s">
        <v>180</v>
      </c>
      <c r="B25" s="32"/>
      <c r="C25" s="243"/>
      <c r="D25" s="243"/>
      <c r="E25" s="233">
        <v>761571</v>
      </c>
      <c r="F25" s="49"/>
      <c r="G25" s="101">
        <v>-1451008</v>
      </c>
      <c r="H25" s="49"/>
      <c r="I25" s="233">
        <v>-41011</v>
      </c>
      <c r="J25" s="49"/>
      <c r="K25" s="101">
        <v>-13603</v>
      </c>
    </row>
    <row r="26" spans="1:11" ht="6" customHeight="1">
      <c r="A26" s="32"/>
      <c r="B26" s="32"/>
      <c r="C26" s="243"/>
      <c r="D26" s="243"/>
      <c r="E26" s="48"/>
      <c r="F26" s="49"/>
      <c r="G26" s="49"/>
      <c r="H26" s="49"/>
      <c r="I26" s="48"/>
      <c r="J26" s="49"/>
      <c r="K26" s="49"/>
    </row>
    <row r="27" spans="1:11" ht="20.100000000000001" customHeight="1">
      <c r="A27" s="13" t="s">
        <v>181</v>
      </c>
      <c r="B27" s="8"/>
      <c r="C27" s="243"/>
      <c r="E27" s="48">
        <f>SUM(E24:E25)</f>
        <v>-60287021</v>
      </c>
      <c r="F27" s="49"/>
      <c r="G27" s="49">
        <f>SUM(G24:G25)</f>
        <v>-32155316</v>
      </c>
      <c r="H27" s="49"/>
      <c r="I27" s="48">
        <f>SUM(I24:I25)</f>
        <v>-43067229</v>
      </c>
      <c r="J27" s="49"/>
      <c r="K27" s="49">
        <f>SUM(K24:K25)</f>
        <v>-33757727</v>
      </c>
    </row>
    <row r="28" spans="1:11" ht="6" customHeight="1">
      <c r="A28" s="13"/>
      <c r="B28" s="8"/>
      <c r="C28" s="243"/>
      <c r="E28" s="48"/>
      <c r="F28" s="49"/>
      <c r="G28" s="49"/>
      <c r="H28" s="49"/>
      <c r="I28" s="48"/>
      <c r="J28" s="49"/>
      <c r="K28" s="49"/>
    </row>
    <row r="29" spans="1:11" ht="20.100000000000001" customHeight="1">
      <c r="A29" s="13" t="s">
        <v>182</v>
      </c>
      <c r="B29" s="8"/>
      <c r="C29" s="243"/>
      <c r="E29" s="48"/>
      <c r="F29" s="49"/>
      <c r="G29" s="49"/>
      <c r="H29" s="49"/>
      <c r="I29" s="48"/>
      <c r="J29" s="49"/>
      <c r="K29" s="49"/>
    </row>
    <row r="30" spans="1:11" ht="6" customHeight="1">
      <c r="A30" s="13"/>
      <c r="C30" s="243"/>
      <c r="E30" s="48"/>
      <c r="F30" s="49"/>
      <c r="G30" s="49"/>
      <c r="H30" s="49"/>
      <c r="I30" s="48"/>
      <c r="J30" s="49"/>
      <c r="K30" s="49"/>
    </row>
    <row r="31" spans="1:11" ht="18.75">
      <c r="A31" s="32" t="s">
        <v>106</v>
      </c>
      <c r="C31" s="243"/>
      <c r="E31" s="48"/>
      <c r="F31" s="49"/>
      <c r="G31" s="49"/>
      <c r="H31" s="49"/>
      <c r="I31" s="48"/>
      <c r="J31" s="49"/>
      <c r="K31" s="49"/>
    </row>
    <row r="32" spans="1:11" ht="18.75">
      <c r="A32" s="13"/>
      <c r="B32" s="9" t="s">
        <v>107</v>
      </c>
      <c r="C32" s="243"/>
      <c r="E32" s="48"/>
      <c r="F32" s="49"/>
      <c r="G32" s="49"/>
      <c r="H32" s="49"/>
      <c r="I32" s="48"/>
      <c r="J32" s="49"/>
      <c r="K32" s="49"/>
    </row>
    <row r="33" spans="1:11" ht="18.75">
      <c r="B33" s="32" t="s">
        <v>108</v>
      </c>
      <c r="C33" s="243"/>
      <c r="E33" s="48"/>
      <c r="F33" s="49"/>
      <c r="G33" s="49"/>
      <c r="H33" s="49"/>
      <c r="I33" s="48"/>
      <c r="J33" s="49"/>
      <c r="K33" s="49"/>
    </row>
    <row r="34" spans="1:11" ht="18.75">
      <c r="A34" s="32"/>
      <c r="B34" s="9" t="s">
        <v>109</v>
      </c>
      <c r="C34" s="243"/>
      <c r="E34" s="48">
        <v>0</v>
      </c>
      <c r="F34" s="49"/>
      <c r="G34" s="49">
        <v>0</v>
      </c>
      <c r="H34" s="49"/>
      <c r="I34" s="48">
        <v>0</v>
      </c>
      <c r="J34" s="49"/>
      <c r="K34" s="49">
        <v>0</v>
      </c>
    </row>
    <row r="35" spans="1:11" ht="18.75">
      <c r="B35" s="32" t="s">
        <v>110</v>
      </c>
      <c r="C35" s="243"/>
      <c r="E35" s="48"/>
      <c r="F35" s="49"/>
      <c r="G35" s="49"/>
      <c r="H35" s="49"/>
      <c r="I35" s="48"/>
      <c r="J35" s="49"/>
      <c r="K35" s="49"/>
    </row>
    <row r="36" spans="1:11" ht="18.75">
      <c r="A36" s="32"/>
      <c r="B36" s="9" t="s">
        <v>111</v>
      </c>
      <c r="C36" s="243"/>
      <c r="E36" s="112">
        <v>0</v>
      </c>
      <c r="F36" s="49"/>
      <c r="G36" s="120">
        <v>0</v>
      </c>
      <c r="H36" s="49"/>
      <c r="I36" s="112">
        <v>0</v>
      </c>
      <c r="J36" s="49"/>
      <c r="K36" s="120">
        <v>0</v>
      </c>
    </row>
    <row r="37" spans="1:11" ht="6" customHeight="1">
      <c r="A37" s="32"/>
      <c r="B37" s="13"/>
      <c r="C37" s="243"/>
      <c r="D37" s="243"/>
      <c r="E37" s="48"/>
      <c r="G37" s="49"/>
      <c r="H37" s="49"/>
      <c r="I37" s="48"/>
      <c r="J37" s="49"/>
      <c r="K37" s="49"/>
    </row>
    <row r="38" spans="1:11" ht="20.100000000000001" customHeight="1">
      <c r="A38" s="8" t="s">
        <v>115</v>
      </c>
      <c r="C38" s="243"/>
      <c r="E38" s="111">
        <f>SUM(E34:E36)</f>
        <v>0</v>
      </c>
      <c r="F38" s="49"/>
      <c r="G38" s="101">
        <f>SUM(G34:G36)</f>
        <v>0</v>
      </c>
      <c r="H38" s="49"/>
      <c r="I38" s="111">
        <f>SUM(I34:I36)</f>
        <v>0</v>
      </c>
      <c r="J38" s="49"/>
      <c r="K38" s="101">
        <f>SUM(K34:K36)</f>
        <v>0</v>
      </c>
    </row>
    <row r="39" spans="1:11" ht="6" customHeight="1">
      <c r="A39" s="32"/>
      <c r="B39" s="32"/>
      <c r="C39" s="243"/>
      <c r="D39" s="243"/>
      <c r="E39" s="48"/>
      <c r="F39" s="49"/>
      <c r="G39" s="49"/>
      <c r="H39" s="49"/>
      <c r="I39" s="48"/>
      <c r="J39" s="49"/>
      <c r="K39" s="49"/>
    </row>
    <row r="40" spans="1:11" ht="20.100000000000001" customHeight="1" thickBot="1">
      <c r="A40" s="13" t="s">
        <v>183</v>
      </c>
      <c r="B40" s="8"/>
      <c r="C40" s="243"/>
      <c r="E40" s="113">
        <f>+E27+E38</f>
        <v>-60287021</v>
      </c>
      <c r="F40" s="49"/>
      <c r="G40" s="114">
        <f>+G27+G38</f>
        <v>-32155316</v>
      </c>
      <c r="H40" s="49"/>
      <c r="I40" s="113">
        <f>+I27+I38</f>
        <v>-43067229</v>
      </c>
      <c r="J40" s="49"/>
      <c r="K40" s="114">
        <f>+K27+K38</f>
        <v>-33757727</v>
      </c>
    </row>
    <row r="41" spans="1:11" ht="5.0999999999999996" customHeight="1" thickTop="1">
      <c r="A41" s="13"/>
      <c r="B41" s="13"/>
      <c r="C41" s="243"/>
      <c r="D41" s="243"/>
      <c r="E41" s="48"/>
      <c r="G41" s="49"/>
      <c r="H41" s="49"/>
      <c r="I41" s="48"/>
      <c r="J41" s="49"/>
      <c r="K41" s="49"/>
    </row>
    <row r="42" spans="1:11" ht="20.100000000000001" customHeight="1">
      <c r="A42" s="13" t="s">
        <v>184</v>
      </c>
      <c r="B42" s="13"/>
      <c r="C42" s="243"/>
      <c r="D42" s="243"/>
      <c r="E42" s="48"/>
      <c r="G42" s="49"/>
      <c r="H42" s="49"/>
      <c r="I42" s="48"/>
      <c r="J42" s="49"/>
      <c r="K42" s="49"/>
    </row>
    <row r="43" spans="1:11" ht="20.100000000000001" customHeight="1">
      <c r="A43" s="32" t="s">
        <v>62</v>
      </c>
      <c r="B43" s="13"/>
      <c r="C43" s="243"/>
      <c r="D43" s="243"/>
      <c r="E43" s="213">
        <f>E27-E44</f>
        <v>-59985742</v>
      </c>
      <c r="G43" s="214">
        <f>G27-G44</f>
        <v>-31995458</v>
      </c>
      <c r="H43" s="49"/>
      <c r="I43" s="213">
        <f>I27-I44</f>
        <v>-43067229</v>
      </c>
      <c r="J43" s="49"/>
      <c r="K43" s="214">
        <f>K27-K44</f>
        <v>-33757727</v>
      </c>
    </row>
    <row r="44" spans="1:11" ht="20.100000000000001" customHeight="1">
      <c r="A44" s="32" t="s">
        <v>8</v>
      </c>
      <c r="B44" s="13"/>
      <c r="C44" s="243"/>
      <c r="D44" s="243"/>
      <c r="E44" s="215">
        <v>-301279</v>
      </c>
      <c r="G44" s="101">
        <v>-159858</v>
      </c>
      <c r="H44" s="49"/>
      <c r="I44" s="215">
        <v>0</v>
      </c>
      <c r="J44" s="49"/>
      <c r="K44" s="101">
        <v>0</v>
      </c>
    </row>
    <row r="45" spans="1:11" ht="6" customHeight="1">
      <c r="A45" s="32"/>
      <c r="B45" s="13"/>
      <c r="C45" s="243"/>
      <c r="D45" s="243"/>
      <c r="E45" s="48"/>
      <c r="G45" s="49"/>
      <c r="H45" s="49"/>
      <c r="I45" s="48"/>
      <c r="J45" s="49"/>
      <c r="K45" s="49"/>
    </row>
    <row r="46" spans="1:11" ht="20.100000000000001" customHeight="1" thickBot="1">
      <c r="A46" s="32"/>
      <c r="B46" s="13"/>
      <c r="C46" s="243"/>
      <c r="D46" s="243"/>
      <c r="E46" s="113">
        <f>SUM(E43:E45)</f>
        <v>-60287021</v>
      </c>
      <c r="G46" s="114">
        <f>SUM(G43:G45)</f>
        <v>-32155316</v>
      </c>
      <c r="H46" s="49"/>
      <c r="I46" s="113">
        <f>SUM(I43:I45)</f>
        <v>-43067229</v>
      </c>
      <c r="J46" s="49"/>
      <c r="K46" s="114">
        <f>SUM(K43:K45)</f>
        <v>-33757727</v>
      </c>
    </row>
    <row r="47" spans="1:11" ht="20.100000000000001" customHeight="1" thickTop="1">
      <c r="A47" s="13" t="s">
        <v>185</v>
      </c>
      <c r="B47" s="13"/>
      <c r="C47" s="243"/>
      <c r="D47" s="243"/>
      <c r="E47" s="48"/>
      <c r="G47" s="49"/>
      <c r="H47" s="49"/>
      <c r="I47" s="48"/>
      <c r="J47" s="49"/>
      <c r="K47" s="49"/>
    </row>
    <row r="48" spans="1:11" ht="20.100000000000001" customHeight="1">
      <c r="A48" s="9" t="s">
        <v>62</v>
      </c>
      <c r="C48" s="243"/>
      <c r="D48" s="243"/>
      <c r="E48" s="213">
        <f>E40-E49</f>
        <v>-59985742</v>
      </c>
      <c r="F48" s="49"/>
      <c r="G48" s="214">
        <f>G40-G49</f>
        <v>-31995458</v>
      </c>
      <c r="H48" s="49"/>
      <c r="I48" s="213">
        <f>I40-I49</f>
        <v>-43067229</v>
      </c>
      <c r="J48" s="49"/>
      <c r="K48" s="214">
        <f>K40-K49</f>
        <v>-33757727</v>
      </c>
    </row>
    <row r="49" spans="1:11" ht="20.100000000000001" customHeight="1">
      <c r="A49" s="9" t="s">
        <v>8</v>
      </c>
      <c r="C49" s="243"/>
      <c r="D49" s="243"/>
      <c r="E49" s="215">
        <f>E44</f>
        <v>-301279</v>
      </c>
      <c r="F49" s="49"/>
      <c r="G49" s="101">
        <v>-159858</v>
      </c>
      <c r="H49" s="49"/>
      <c r="I49" s="215">
        <v>0</v>
      </c>
      <c r="J49" s="49"/>
      <c r="K49" s="101">
        <v>0</v>
      </c>
    </row>
    <row r="50" spans="1:11" ht="6" customHeight="1">
      <c r="C50" s="243"/>
      <c r="D50" s="243"/>
      <c r="E50" s="48"/>
      <c r="F50" s="49"/>
      <c r="G50" s="49"/>
      <c r="H50" s="49"/>
      <c r="I50" s="48"/>
      <c r="J50" s="49"/>
      <c r="K50" s="49"/>
    </row>
    <row r="51" spans="1:11" ht="20.100000000000001" customHeight="1" thickBot="1">
      <c r="A51" s="13"/>
      <c r="C51" s="243"/>
      <c r="D51" s="243"/>
      <c r="E51" s="113">
        <f>SUM(E48:E50)</f>
        <v>-60287021</v>
      </c>
      <c r="F51" s="49"/>
      <c r="G51" s="114">
        <f>SUM(G48:G50)</f>
        <v>-32155316</v>
      </c>
      <c r="H51" s="49"/>
      <c r="I51" s="113">
        <f>SUM(I48:I50)</f>
        <v>-43067229</v>
      </c>
      <c r="J51" s="49"/>
      <c r="K51" s="114">
        <f>SUM(K48:K50)</f>
        <v>-33757727</v>
      </c>
    </row>
    <row r="52" spans="1:11" ht="20.100000000000001" customHeight="1" thickTop="1">
      <c r="A52" s="13" t="s">
        <v>186</v>
      </c>
      <c r="B52" s="13"/>
      <c r="C52" s="243"/>
      <c r="D52" s="243"/>
      <c r="E52" s="109"/>
      <c r="H52" s="110"/>
      <c r="I52" s="109"/>
    </row>
    <row r="53" spans="1:11" ht="20.100000000000001" customHeight="1">
      <c r="A53" s="9" t="s">
        <v>187</v>
      </c>
      <c r="C53" s="243"/>
      <c r="D53" s="243"/>
      <c r="E53" s="115">
        <f>E27/'7 (Conso)'!$D$19</f>
        <v>-6.4135128723404253E-2</v>
      </c>
      <c r="F53" s="116"/>
      <c r="G53" s="116">
        <v>-3.4207782978723407E-2</v>
      </c>
      <c r="H53" s="116"/>
      <c r="I53" s="115">
        <f>I27/'7 (Conso)'!$D$19</f>
        <v>-4.581620106382979E-2</v>
      </c>
      <c r="J53" s="116"/>
      <c r="K53" s="116">
        <v>-3.5912475531914893E-2</v>
      </c>
    </row>
    <row r="54" spans="1:11" ht="6" customHeight="1">
      <c r="C54" s="243"/>
      <c r="D54" s="243"/>
      <c r="E54" s="116"/>
      <c r="F54" s="116"/>
      <c r="G54" s="116"/>
      <c r="H54" s="116"/>
      <c r="I54" s="116"/>
      <c r="J54" s="116"/>
      <c r="K54" s="116"/>
    </row>
    <row r="55" spans="1:11" ht="22.35" customHeight="1">
      <c r="A55" s="254" t="s">
        <v>33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</row>
  </sheetData>
  <mergeCells count="4">
    <mergeCell ref="E5:K5"/>
    <mergeCell ref="E6:G6"/>
    <mergeCell ref="I6:K6"/>
    <mergeCell ref="A55:K5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B7C15-F770-4DE4-B9BC-CA7F50AA8882}">
  <sheetPr>
    <tabColor rgb="FF92D050"/>
  </sheetPr>
  <dimension ref="A1:K55"/>
  <sheetViews>
    <sheetView zoomScale="85" zoomScaleNormal="85" zoomScaleSheetLayoutView="85" workbookViewId="0">
      <selection activeCell="I14" sqref="I14"/>
    </sheetView>
  </sheetViews>
  <sheetFormatPr defaultColWidth="9.140625" defaultRowHeight="20.100000000000001" customHeight="1"/>
  <cols>
    <col min="1" max="1" width="1.42578125" style="9" customWidth="1"/>
    <col min="2" max="2" width="41.5703125" style="9" customWidth="1"/>
    <col min="3" max="3" width="8.140625" style="9" customWidth="1"/>
    <col min="4" max="4" width="0.7109375" style="9" customWidth="1"/>
    <col min="5" max="5" width="13.7109375" style="110" customWidth="1"/>
    <col min="6" max="6" width="0.7109375" style="110" customWidth="1"/>
    <col min="7" max="7" width="13.7109375" style="110" customWidth="1"/>
    <col min="8" max="8" width="0.7109375" style="117" customWidth="1"/>
    <col min="9" max="9" width="13.7109375" style="110" bestFit="1" customWidth="1"/>
    <col min="10" max="10" width="0.7109375" style="110" customWidth="1"/>
    <col min="11" max="11" width="13.7109375" style="110" bestFit="1" customWidth="1"/>
    <col min="12" max="16384" width="9.140625" style="9"/>
  </cols>
  <sheetData>
    <row r="1" spans="1:11" ht="20.100000000000001" customHeight="1">
      <c r="A1" s="8" t="s">
        <v>34</v>
      </c>
      <c r="B1" s="13"/>
      <c r="C1" s="14"/>
      <c r="D1" s="14"/>
      <c r="E1" s="95"/>
      <c r="F1" s="95"/>
      <c r="G1" s="95"/>
      <c r="H1" s="49"/>
      <c r="I1" s="96"/>
      <c r="J1" s="97"/>
      <c r="K1" s="96"/>
    </row>
    <row r="2" spans="1:11" ht="20.100000000000001" customHeight="1">
      <c r="A2" s="13" t="s">
        <v>9</v>
      </c>
      <c r="B2" s="13"/>
      <c r="C2" s="14"/>
      <c r="D2" s="14"/>
      <c r="E2" s="95"/>
      <c r="F2" s="95"/>
      <c r="G2" s="95"/>
      <c r="H2" s="49"/>
      <c r="I2" s="97"/>
      <c r="J2" s="97"/>
      <c r="K2" s="97"/>
    </row>
    <row r="3" spans="1:11" ht="20.100000000000001" customHeight="1">
      <c r="A3" s="98" t="s">
        <v>169</v>
      </c>
      <c r="B3" s="98"/>
      <c r="C3" s="99"/>
      <c r="D3" s="99"/>
      <c r="E3" s="100"/>
      <c r="F3" s="100"/>
      <c r="G3" s="100"/>
      <c r="H3" s="101"/>
      <c r="I3" s="100"/>
      <c r="J3" s="100"/>
      <c r="K3" s="100"/>
    </row>
    <row r="4" spans="1:11" ht="3.75" customHeight="1">
      <c r="A4" s="13"/>
      <c r="B4" s="13"/>
      <c r="C4" s="14"/>
      <c r="D4" s="14"/>
      <c r="E4" s="102"/>
      <c r="F4" s="102"/>
      <c r="G4" s="102"/>
      <c r="H4" s="103"/>
      <c r="I4" s="102"/>
      <c r="J4" s="102"/>
      <c r="K4" s="102"/>
    </row>
    <row r="5" spans="1:11" ht="20.100000000000001" customHeight="1">
      <c r="A5" s="13"/>
      <c r="B5" s="13"/>
      <c r="C5" s="14"/>
      <c r="D5" s="14"/>
      <c r="E5" s="251" t="s">
        <v>10</v>
      </c>
      <c r="F5" s="251"/>
      <c r="G5" s="251"/>
      <c r="H5" s="251"/>
      <c r="I5" s="251"/>
      <c r="J5" s="251"/>
      <c r="K5" s="251"/>
    </row>
    <row r="6" spans="1:11" ht="20.100000000000001" customHeight="1">
      <c r="A6" s="8"/>
      <c r="B6" s="104"/>
      <c r="C6" s="21"/>
      <c r="D6" s="21"/>
      <c r="E6" s="252" t="s">
        <v>0</v>
      </c>
      <c r="F6" s="252"/>
      <c r="G6" s="252"/>
      <c r="H6" s="105"/>
      <c r="I6" s="253" t="s">
        <v>13</v>
      </c>
      <c r="J6" s="253"/>
      <c r="K6" s="253"/>
    </row>
    <row r="7" spans="1:11" ht="20.100000000000001" customHeight="1">
      <c r="A7" s="8"/>
      <c r="B7" s="104"/>
      <c r="C7" s="21"/>
      <c r="D7" s="21"/>
      <c r="E7" s="106" t="s">
        <v>152</v>
      </c>
      <c r="F7" s="108"/>
      <c r="G7" s="106" t="s">
        <v>152</v>
      </c>
      <c r="H7" s="108"/>
      <c r="I7" s="106" t="s">
        <v>152</v>
      </c>
      <c r="J7" s="118"/>
      <c r="K7" s="106" t="s">
        <v>152</v>
      </c>
    </row>
    <row r="8" spans="1:11" ht="20.100000000000001" customHeight="1">
      <c r="C8" s="119" t="s">
        <v>1</v>
      </c>
      <c r="D8" s="25"/>
      <c r="E8" s="107" t="s">
        <v>144</v>
      </c>
      <c r="F8" s="108"/>
      <c r="G8" s="107" t="s">
        <v>131</v>
      </c>
      <c r="H8" s="108"/>
      <c r="I8" s="107" t="s">
        <v>144</v>
      </c>
      <c r="J8" s="108"/>
      <c r="K8" s="107" t="s">
        <v>131</v>
      </c>
    </row>
    <row r="9" spans="1:11" ht="4.3499999999999996" customHeight="1">
      <c r="B9" s="32"/>
      <c r="C9" s="243"/>
      <c r="D9" s="243"/>
      <c r="E9" s="48"/>
      <c r="F9" s="49"/>
      <c r="G9" s="49"/>
      <c r="H9" s="49"/>
      <c r="I9" s="48"/>
      <c r="J9" s="49"/>
      <c r="K9" s="49"/>
    </row>
    <row r="10" spans="1:11" ht="20.100000000000001" customHeight="1">
      <c r="A10" s="32" t="s">
        <v>2</v>
      </c>
      <c r="C10" s="243"/>
      <c r="D10" s="243"/>
      <c r="E10" s="234">
        <v>1035145705</v>
      </c>
      <c r="F10" s="49"/>
      <c r="G10" s="110">
        <v>1969113993</v>
      </c>
      <c r="H10" s="49"/>
      <c r="I10" s="235">
        <v>1006098943</v>
      </c>
      <c r="J10" s="49"/>
      <c r="K10" s="110">
        <v>1940170033</v>
      </c>
    </row>
    <row r="11" spans="1:11" ht="20.100000000000001" customHeight="1">
      <c r="A11" s="32" t="s">
        <v>3</v>
      </c>
      <c r="B11" s="32"/>
      <c r="C11" s="243"/>
      <c r="D11" s="243"/>
      <c r="E11" s="236">
        <v>-990391743</v>
      </c>
      <c r="F11" s="49"/>
      <c r="G11" s="101">
        <v>-1797141701</v>
      </c>
      <c r="H11" s="49"/>
      <c r="I11" s="237">
        <v>-966750613</v>
      </c>
      <c r="J11" s="49"/>
      <c r="K11" s="101">
        <v>-1824659899</v>
      </c>
    </row>
    <row r="12" spans="1:11" ht="4.3499999999999996" customHeight="1">
      <c r="B12" s="32"/>
      <c r="C12" s="243"/>
      <c r="D12" s="243"/>
      <c r="E12" s="48"/>
      <c r="F12" s="49"/>
      <c r="G12" s="49"/>
      <c r="H12" s="49"/>
      <c r="I12" s="48"/>
      <c r="J12" s="49"/>
      <c r="K12" s="49"/>
    </row>
    <row r="13" spans="1:11" s="8" customFormat="1" ht="20.100000000000001" customHeight="1">
      <c r="A13" s="13" t="s">
        <v>133</v>
      </c>
      <c r="B13" s="13"/>
      <c r="C13" s="21"/>
      <c r="D13" s="21"/>
      <c r="E13" s="48">
        <f>SUM(E10:E12)</f>
        <v>44753962</v>
      </c>
      <c r="F13" s="49"/>
      <c r="G13" s="49">
        <f>SUM(G10:G12)</f>
        <v>171972292</v>
      </c>
      <c r="H13" s="49"/>
      <c r="I13" s="48">
        <f>SUM(I10:I12)</f>
        <v>39348330</v>
      </c>
      <c r="J13" s="49"/>
      <c r="K13" s="49">
        <f>SUM(K10:K12)</f>
        <v>115510134</v>
      </c>
    </row>
    <row r="14" spans="1:11" ht="20.100000000000001" customHeight="1">
      <c r="A14" s="9" t="s">
        <v>61</v>
      </c>
      <c r="B14" s="32"/>
      <c r="C14" s="243"/>
      <c r="D14" s="243"/>
      <c r="E14" s="234">
        <v>31025</v>
      </c>
      <c r="F14" s="49"/>
      <c r="G14" s="49">
        <v>18460</v>
      </c>
      <c r="H14" s="49"/>
      <c r="I14" s="238">
        <v>1480024</v>
      </c>
      <c r="J14" s="49"/>
      <c r="K14" s="49">
        <v>686359</v>
      </c>
    </row>
    <row r="15" spans="1:11" ht="20.100000000000001" customHeight="1">
      <c r="A15" s="9" t="s">
        <v>4</v>
      </c>
      <c r="B15" s="32"/>
      <c r="C15" s="243">
        <v>12</v>
      </c>
      <c r="D15" s="243"/>
      <c r="E15" s="234">
        <v>2036315</v>
      </c>
      <c r="F15" s="49"/>
      <c r="G15" s="49">
        <v>760141</v>
      </c>
      <c r="H15" s="49"/>
      <c r="I15" s="238">
        <v>1418794</v>
      </c>
      <c r="J15" s="49"/>
      <c r="K15" s="49">
        <v>618912</v>
      </c>
    </row>
    <row r="16" spans="1:11" ht="20.100000000000001" customHeight="1">
      <c r="A16" s="9" t="s">
        <v>5</v>
      </c>
      <c r="B16" s="32"/>
      <c r="C16" s="243"/>
      <c r="D16" s="243"/>
      <c r="E16" s="234">
        <v>-18957527</v>
      </c>
      <c r="F16" s="49"/>
      <c r="G16" s="49">
        <v>-17574201</v>
      </c>
      <c r="H16" s="49"/>
      <c r="I16" s="238">
        <v>-18550834</v>
      </c>
      <c r="J16" s="49"/>
      <c r="K16" s="49">
        <v>-17057187</v>
      </c>
    </row>
    <row r="17" spans="1:11" ht="20.100000000000001" customHeight="1">
      <c r="A17" s="9" t="s">
        <v>6</v>
      </c>
      <c r="B17" s="32"/>
      <c r="C17" s="243"/>
      <c r="D17" s="243"/>
      <c r="E17" s="234">
        <v>-73717980</v>
      </c>
      <c r="F17" s="49"/>
      <c r="G17" s="49">
        <v>-68715503</v>
      </c>
      <c r="H17" s="49"/>
      <c r="I17" s="238">
        <v>-51452515</v>
      </c>
      <c r="J17" s="49"/>
      <c r="K17" s="49">
        <v>-50170034</v>
      </c>
    </row>
    <row r="18" spans="1:11" ht="20.100000000000001" customHeight="1">
      <c r="A18" s="9" t="s">
        <v>188</v>
      </c>
      <c r="B18" s="32"/>
      <c r="C18" s="243"/>
      <c r="D18" s="243"/>
      <c r="E18" s="234">
        <v>-5841126</v>
      </c>
      <c r="F18" s="49"/>
      <c r="G18" s="49">
        <v>-16080932</v>
      </c>
      <c r="H18" s="49"/>
      <c r="I18" s="238">
        <v>-5841126</v>
      </c>
      <c r="J18" s="49"/>
      <c r="K18" s="49">
        <v>-16080932</v>
      </c>
    </row>
    <row r="19" spans="1:11" ht="20.100000000000001" customHeight="1">
      <c r="A19" s="9" t="s">
        <v>163</v>
      </c>
      <c r="B19" s="32"/>
      <c r="C19" s="243"/>
      <c r="D19" s="243"/>
      <c r="E19" s="48">
        <v>0</v>
      </c>
      <c r="F19" s="49"/>
      <c r="G19" s="49" t="s">
        <v>154</v>
      </c>
      <c r="H19" s="49"/>
      <c r="I19" s="238">
        <v>1316078</v>
      </c>
      <c r="J19" s="49"/>
      <c r="K19" s="49">
        <v>-698161</v>
      </c>
    </row>
    <row r="20" spans="1:11" ht="20.100000000000001" customHeight="1">
      <c r="A20" s="9" t="s">
        <v>155</v>
      </c>
      <c r="B20" s="32"/>
      <c r="C20" s="243"/>
      <c r="D20" s="243"/>
      <c r="E20" s="48">
        <v>0</v>
      </c>
      <c r="F20" s="49"/>
      <c r="G20" s="49">
        <v>-8263822</v>
      </c>
      <c r="H20" s="49"/>
      <c r="I20" s="238">
        <v>0</v>
      </c>
      <c r="J20" s="49"/>
      <c r="K20" s="49">
        <v>-8263822</v>
      </c>
    </row>
    <row r="21" spans="1:11" ht="20.100000000000001" customHeight="1">
      <c r="A21" s="9" t="s">
        <v>7</v>
      </c>
      <c r="B21" s="32"/>
      <c r="C21" s="243"/>
      <c r="D21" s="243"/>
      <c r="E21" s="234">
        <v>-4550089</v>
      </c>
      <c r="F21" s="49"/>
      <c r="G21" s="49">
        <v>-6784582</v>
      </c>
      <c r="H21" s="49"/>
      <c r="I21" s="238">
        <v>-3804580</v>
      </c>
      <c r="J21" s="49"/>
      <c r="K21" s="49">
        <v>-5934466</v>
      </c>
    </row>
    <row r="22" spans="1:11" ht="20.100000000000001" customHeight="1">
      <c r="A22" s="9" t="s">
        <v>177</v>
      </c>
      <c r="B22" s="32"/>
      <c r="C22" s="243">
        <v>7</v>
      </c>
      <c r="D22" s="243"/>
      <c r="E22" s="239">
        <v>-385891</v>
      </c>
      <c r="F22" s="49"/>
      <c r="G22" s="120">
        <v>0</v>
      </c>
      <c r="H22" s="49"/>
      <c r="I22" s="239">
        <v>0</v>
      </c>
      <c r="J22" s="49"/>
      <c r="K22" s="120">
        <v>0</v>
      </c>
    </row>
    <row r="23" spans="1:11" ht="4.3499999999999996" customHeight="1">
      <c r="B23" s="32"/>
      <c r="C23" s="243"/>
      <c r="D23" s="243"/>
      <c r="E23" s="48"/>
      <c r="F23" s="49"/>
      <c r="G23" s="49"/>
      <c r="H23" s="49"/>
      <c r="I23" s="48"/>
      <c r="J23" s="49"/>
      <c r="K23" s="49"/>
    </row>
    <row r="24" spans="1:11" ht="20.100000000000001" customHeight="1">
      <c r="A24" s="8" t="s">
        <v>156</v>
      </c>
      <c r="C24" s="243"/>
      <c r="D24" s="243"/>
      <c r="E24" s="48">
        <f>SUM(E13:E22)</f>
        <v>-56631311</v>
      </c>
      <c r="F24" s="49"/>
      <c r="G24" s="49">
        <f>SUM(G13:G22)</f>
        <v>55331853</v>
      </c>
      <c r="H24" s="49"/>
      <c r="I24" s="48">
        <f>SUM(I13:I22)</f>
        <v>-36085829</v>
      </c>
      <c r="J24" s="49"/>
      <c r="K24" s="49">
        <f>SUM(K13:K22)</f>
        <v>18610803</v>
      </c>
    </row>
    <row r="25" spans="1:11" ht="20.100000000000001" customHeight="1">
      <c r="A25" s="32" t="s">
        <v>189</v>
      </c>
      <c r="B25" s="32"/>
      <c r="C25" s="243">
        <v>13</v>
      </c>
      <c r="D25" s="243"/>
      <c r="E25" s="236">
        <v>-2312830</v>
      </c>
      <c r="F25" s="49"/>
      <c r="G25" s="101">
        <v>-11662405</v>
      </c>
      <c r="H25" s="49"/>
      <c r="I25" s="239">
        <v>-27880</v>
      </c>
      <c r="J25" s="49"/>
      <c r="K25" s="101">
        <v>4022</v>
      </c>
    </row>
    <row r="26" spans="1:11" ht="4.3499999999999996" customHeight="1">
      <c r="A26" s="32"/>
      <c r="B26" s="32"/>
      <c r="C26" s="243"/>
      <c r="D26" s="243"/>
      <c r="E26" s="48"/>
      <c r="F26" s="49"/>
      <c r="G26" s="49"/>
      <c r="H26" s="49"/>
      <c r="I26" s="48"/>
      <c r="J26" s="49"/>
      <c r="K26" s="49"/>
    </row>
    <row r="27" spans="1:11" ht="20.100000000000001" customHeight="1">
      <c r="A27" s="13" t="s">
        <v>157</v>
      </c>
      <c r="B27" s="8"/>
      <c r="C27" s="243"/>
      <c r="E27" s="48">
        <f>SUM(E24:E25)</f>
        <v>-58944141</v>
      </c>
      <c r="F27" s="49"/>
      <c r="G27" s="49">
        <f>SUM(G24:G25)</f>
        <v>43669448</v>
      </c>
      <c r="H27" s="49"/>
      <c r="I27" s="48">
        <f>SUM(I24:I25)</f>
        <v>-36113709</v>
      </c>
      <c r="J27" s="49"/>
      <c r="K27" s="49">
        <f>SUM(K24:K25)</f>
        <v>18614825</v>
      </c>
    </row>
    <row r="28" spans="1:11" ht="6" customHeight="1">
      <c r="A28" s="13"/>
      <c r="B28" s="8"/>
      <c r="C28" s="243"/>
      <c r="E28" s="48"/>
      <c r="F28" s="49"/>
      <c r="G28" s="49"/>
      <c r="H28" s="49"/>
      <c r="I28" s="48"/>
      <c r="J28" s="49"/>
      <c r="K28" s="49"/>
    </row>
    <row r="29" spans="1:11" ht="20.100000000000001" customHeight="1">
      <c r="A29" s="13" t="s">
        <v>142</v>
      </c>
      <c r="B29" s="8"/>
      <c r="C29" s="243"/>
      <c r="E29" s="48"/>
      <c r="F29" s="49"/>
      <c r="G29" s="49"/>
      <c r="H29" s="49"/>
      <c r="I29" s="48"/>
      <c r="J29" s="49"/>
      <c r="K29" s="49"/>
    </row>
    <row r="30" spans="1:11" ht="6" customHeight="1">
      <c r="A30" s="13"/>
      <c r="C30" s="243"/>
      <c r="E30" s="48"/>
      <c r="F30" s="49"/>
      <c r="G30" s="49"/>
      <c r="H30" s="49"/>
      <c r="I30" s="48"/>
      <c r="J30" s="49"/>
      <c r="K30" s="49"/>
    </row>
    <row r="31" spans="1:11" ht="18.75">
      <c r="A31" s="32" t="s">
        <v>106</v>
      </c>
      <c r="C31" s="243"/>
      <c r="E31" s="48"/>
      <c r="F31" s="49"/>
      <c r="G31" s="49"/>
      <c r="H31" s="49"/>
      <c r="I31" s="48"/>
      <c r="J31" s="49"/>
      <c r="K31" s="49"/>
    </row>
    <row r="32" spans="1:11" ht="18.75">
      <c r="A32" s="13"/>
      <c r="B32" s="9" t="s">
        <v>107</v>
      </c>
      <c r="C32" s="243"/>
      <c r="E32" s="48"/>
      <c r="F32" s="49"/>
      <c r="G32" s="49"/>
      <c r="H32" s="49"/>
      <c r="I32" s="48"/>
      <c r="J32" s="49"/>
      <c r="K32" s="49"/>
    </row>
    <row r="33" spans="1:11" ht="18.75">
      <c r="B33" s="32" t="s">
        <v>108</v>
      </c>
      <c r="C33" s="243"/>
      <c r="E33" s="48"/>
      <c r="F33" s="49"/>
      <c r="G33" s="49"/>
      <c r="H33" s="49"/>
      <c r="I33" s="48"/>
      <c r="J33" s="49"/>
      <c r="K33" s="49"/>
    </row>
    <row r="34" spans="1:11" ht="18.75">
      <c r="A34" s="32"/>
      <c r="B34" s="9" t="s">
        <v>109</v>
      </c>
      <c r="C34" s="243"/>
      <c r="E34" s="48">
        <v>0</v>
      </c>
      <c r="F34" s="49"/>
      <c r="G34" s="49">
        <v>-2069311</v>
      </c>
      <c r="H34" s="49"/>
      <c r="I34" s="48">
        <v>0</v>
      </c>
      <c r="J34" s="49"/>
      <c r="K34" s="49">
        <v>-2004007</v>
      </c>
    </row>
    <row r="35" spans="1:11" ht="18.75">
      <c r="B35" s="32" t="s">
        <v>110</v>
      </c>
      <c r="C35" s="243"/>
      <c r="E35" s="48"/>
      <c r="F35" s="49"/>
      <c r="G35" s="49"/>
      <c r="H35" s="49"/>
      <c r="I35" s="48"/>
      <c r="J35" s="49"/>
      <c r="K35" s="49"/>
    </row>
    <row r="36" spans="1:11" ht="18.75">
      <c r="A36" s="32"/>
      <c r="B36" s="9" t="s">
        <v>111</v>
      </c>
      <c r="C36" s="243"/>
      <c r="E36" s="112">
        <v>0</v>
      </c>
      <c r="F36" s="49"/>
      <c r="G36" s="120">
        <v>408124</v>
      </c>
      <c r="H36" s="49"/>
      <c r="I36" s="112">
        <v>0</v>
      </c>
      <c r="J36" s="49"/>
      <c r="K36" s="120">
        <v>400801</v>
      </c>
    </row>
    <row r="37" spans="1:11" ht="4.3499999999999996" customHeight="1">
      <c r="A37" s="32"/>
      <c r="C37" s="243"/>
      <c r="E37" s="48"/>
      <c r="F37" s="49"/>
      <c r="G37" s="49"/>
      <c r="H37" s="49"/>
      <c r="I37" s="48"/>
      <c r="J37" s="49"/>
      <c r="K37" s="49"/>
    </row>
    <row r="38" spans="1:11" ht="20.100000000000001" customHeight="1">
      <c r="A38" s="8" t="s">
        <v>115</v>
      </c>
      <c r="C38" s="243"/>
      <c r="E38" s="111">
        <f>SUM(E34:E36)</f>
        <v>0</v>
      </c>
      <c r="F38" s="49"/>
      <c r="G38" s="101">
        <f>SUM(G34:G36)</f>
        <v>-1661187</v>
      </c>
      <c r="H38" s="49"/>
      <c r="I38" s="111">
        <f>SUM(I34:I36)</f>
        <v>0</v>
      </c>
      <c r="J38" s="49"/>
      <c r="K38" s="101">
        <f>SUM(K34:K36)</f>
        <v>-1603206</v>
      </c>
    </row>
    <row r="39" spans="1:11" ht="4.3499999999999996" customHeight="1">
      <c r="A39" s="32"/>
      <c r="B39" s="32"/>
      <c r="C39" s="243"/>
      <c r="D39" s="243"/>
      <c r="E39" s="48"/>
      <c r="F39" s="49"/>
      <c r="G39" s="49"/>
      <c r="H39" s="49"/>
      <c r="I39" s="48"/>
      <c r="J39" s="49"/>
      <c r="K39" s="49"/>
    </row>
    <row r="40" spans="1:11" ht="20.100000000000001" customHeight="1" thickBot="1">
      <c r="A40" s="13" t="s">
        <v>158</v>
      </c>
      <c r="B40" s="8"/>
      <c r="C40" s="243"/>
      <c r="E40" s="113">
        <f>+E27+E38</f>
        <v>-58944141</v>
      </c>
      <c r="F40" s="49"/>
      <c r="G40" s="114">
        <f>+G27+G38</f>
        <v>42008261</v>
      </c>
      <c r="H40" s="49"/>
      <c r="I40" s="113">
        <f>+I27+I38</f>
        <v>-36113709</v>
      </c>
      <c r="J40" s="49"/>
      <c r="K40" s="114">
        <f>+K27+K38</f>
        <v>17011619</v>
      </c>
    </row>
    <row r="41" spans="1:11" ht="5.0999999999999996" customHeight="1" thickTop="1">
      <c r="A41" s="13"/>
      <c r="B41" s="13"/>
      <c r="C41" s="243"/>
      <c r="D41" s="243"/>
      <c r="E41" s="48"/>
      <c r="G41" s="49"/>
      <c r="H41" s="49"/>
      <c r="I41" s="48"/>
      <c r="J41" s="49"/>
      <c r="K41" s="49"/>
    </row>
    <row r="42" spans="1:11" ht="20.100000000000001" customHeight="1">
      <c r="A42" s="13" t="s">
        <v>159</v>
      </c>
      <c r="B42" s="13"/>
      <c r="C42" s="243"/>
      <c r="D42" s="243"/>
      <c r="E42" s="48"/>
      <c r="G42" s="49"/>
      <c r="H42" s="49"/>
      <c r="I42" s="48"/>
      <c r="J42" s="49"/>
      <c r="K42" s="49"/>
    </row>
    <row r="43" spans="1:11" ht="20.100000000000001" customHeight="1">
      <c r="A43" s="32" t="s">
        <v>62</v>
      </c>
      <c r="B43" s="13"/>
      <c r="C43" s="243"/>
      <c r="D43" s="243"/>
      <c r="E43" s="208">
        <f>E27-E44</f>
        <v>-57766716</v>
      </c>
      <c r="G43" s="49">
        <v>43829306</v>
      </c>
      <c r="H43" s="49"/>
      <c r="I43" s="208">
        <f>I27</f>
        <v>-36113709</v>
      </c>
      <c r="J43" s="49"/>
      <c r="K43" s="49">
        <v>18614825</v>
      </c>
    </row>
    <row r="44" spans="1:11" ht="20.100000000000001" customHeight="1">
      <c r="A44" s="32" t="s">
        <v>8</v>
      </c>
      <c r="B44" s="13"/>
      <c r="C44" s="243"/>
      <c r="D44" s="243"/>
      <c r="E44" s="240">
        <v>-1177425</v>
      </c>
      <c r="G44" s="101">
        <v>-159858</v>
      </c>
      <c r="H44" s="49"/>
      <c r="I44" s="241">
        <v>0</v>
      </c>
      <c r="J44" s="49"/>
      <c r="K44" s="101">
        <v>0</v>
      </c>
    </row>
    <row r="45" spans="1:11" ht="4.3499999999999996" customHeight="1">
      <c r="A45" s="32"/>
      <c r="B45" s="13"/>
      <c r="C45" s="243"/>
      <c r="D45" s="243"/>
      <c r="E45" s="48"/>
      <c r="G45" s="49"/>
      <c r="H45" s="49"/>
      <c r="I45" s="48"/>
      <c r="J45" s="49"/>
      <c r="K45" s="49"/>
    </row>
    <row r="46" spans="1:11" ht="20.100000000000001" customHeight="1" thickBot="1">
      <c r="A46" s="32"/>
      <c r="B46" s="13"/>
      <c r="C46" s="243"/>
      <c r="D46" s="243"/>
      <c r="E46" s="113">
        <f>SUM(E43:E45)</f>
        <v>-58944141</v>
      </c>
      <c r="G46" s="114">
        <f>SUM(G43:G45)</f>
        <v>43669448</v>
      </c>
      <c r="H46" s="49"/>
      <c r="I46" s="113">
        <f>SUM(I43:I45)</f>
        <v>-36113709</v>
      </c>
      <c r="J46" s="49"/>
      <c r="K46" s="114">
        <f>SUM(K43:K45)</f>
        <v>18614825</v>
      </c>
    </row>
    <row r="47" spans="1:11" ht="20.100000000000001" customHeight="1" thickTop="1">
      <c r="A47" s="13" t="s">
        <v>160</v>
      </c>
      <c r="B47" s="13"/>
      <c r="C47" s="243"/>
      <c r="D47" s="243"/>
      <c r="E47" s="48"/>
      <c r="G47" s="49"/>
      <c r="H47" s="49"/>
      <c r="I47" s="48"/>
      <c r="J47" s="49"/>
      <c r="K47" s="49"/>
    </row>
    <row r="48" spans="1:11" ht="20.100000000000001" customHeight="1">
      <c r="A48" s="9" t="s">
        <v>62</v>
      </c>
      <c r="C48" s="243"/>
      <c r="D48" s="243"/>
      <c r="E48" s="208">
        <f>E40-E49</f>
        <v>-57766716</v>
      </c>
      <c r="F48" s="49"/>
      <c r="G48" s="242">
        <f>G40-G49</f>
        <v>42168119</v>
      </c>
      <c r="H48" s="49"/>
      <c r="I48" s="208">
        <f>I40-I49</f>
        <v>-36113709</v>
      </c>
      <c r="J48" s="49"/>
      <c r="K48" s="242">
        <f>K40-K49</f>
        <v>17011619</v>
      </c>
    </row>
    <row r="49" spans="1:11" ht="20.100000000000001" customHeight="1">
      <c r="A49" s="9" t="s">
        <v>8</v>
      </c>
      <c r="C49" s="243"/>
      <c r="D49" s="243"/>
      <c r="E49" s="241">
        <f>E44</f>
        <v>-1177425</v>
      </c>
      <c r="F49" s="49"/>
      <c r="G49" s="101">
        <v>-159858</v>
      </c>
      <c r="H49" s="49"/>
      <c r="I49" s="241">
        <v>0</v>
      </c>
      <c r="J49" s="49"/>
      <c r="K49" s="101">
        <v>0</v>
      </c>
    </row>
    <row r="50" spans="1:11" ht="4.3499999999999996" customHeight="1">
      <c r="C50" s="243"/>
      <c r="D50" s="243"/>
      <c r="E50" s="48"/>
      <c r="F50" s="49"/>
      <c r="G50" s="49"/>
      <c r="H50" s="49"/>
      <c r="I50" s="48"/>
      <c r="J50" s="49"/>
      <c r="K50" s="49"/>
    </row>
    <row r="51" spans="1:11" ht="20.100000000000001" customHeight="1" thickBot="1">
      <c r="A51" s="13"/>
      <c r="C51" s="243"/>
      <c r="D51" s="243"/>
      <c r="E51" s="113">
        <f>SUM(E48:E50)</f>
        <v>-58944141</v>
      </c>
      <c r="F51" s="49"/>
      <c r="G51" s="114">
        <f>SUM(G48:G50)</f>
        <v>42008261</v>
      </c>
      <c r="H51" s="49"/>
      <c r="I51" s="113">
        <f>SUM(I48:I50)</f>
        <v>-36113709</v>
      </c>
      <c r="J51" s="49"/>
      <c r="K51" s="114">
        <f>SUM(K48:K50)</f>
        <v>17011619</v>
      </c>
    </row>
    <row r="52" spans="1:11" ht="20.100000000000001" customHeight="1" thickTop="1">
      <c r="A52" s="13" t="s">
        <v>161</v>
      </c>
      <c r="B52" s="13"/>
      <c r="C52" s="243"/>
      <c r="D52" s="243"/>
      <c r="E52" s="109"/>
      <c r="H52" s="110"/>
      <c r="I52" s="109"/>
    </row>
    <row r="53" spans="1:11" ht="20.100000000000001" customHeight="1">
      <c r="A53" s="9" t="s">
        <v>162</v>
      </c>
      <c r="C53" s="243"/>
      <c r="D53" s="243"/>
      <c r="E53" s="115">
        <f>E27/'7 (Conso)'!$D$19</f>
        <v>-6.2706532978723403E-2</v>
      </c>
      <c r="F53" s="116"/>
      <c r="G53" s="116">
        <v>4.6456859574468087E-2</v>
      </c>
      <c r="H53" s="116"/>
      <c r="I53" s="115">
        <f>I27/'7 (Conso)'!$D$19</f>
        <v>-3.841883936170213E-2</v>
      </c>
      <c r="J53" s="116"/>
      <c r="K53" s="116">
        <v>1.9803005319148935E-2</v>
      </c>
    </row>
    <row r="54" spans="1:11" ht="12.75" customHeight="1">
      <c r="C54" s="243"/>
      <c r="D54" s="243"/>
      <c r="E54" s="116"/>
      <c r="F54" s="116"/>
      <c r="G54" s="116"/>
      <c r="H54" s="116"/>
      <c r="I54" s="116"/>
      <c r="J54" s="116"/>
      <c r="K54" s="116"/>
    </row>
    <row r="55" spans="1:11" ht="22.35" customHeight="1">
      <c r="A55" s="254" t="s">
        <v>33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</row>
  </sheetData>
  <mergeCells count="4">
    <mergeCell ref="E5:K5"/>
    <mergeCell ref="E6:G6"/>
    <mergeCell ref="I6:K6"/>
    <mergeCell ref="A55:K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61A16-67DA-4B46-96E5-2F0DC58BD52D}">
  <sheetPr>
    <tabColor rgb="FF92D050"/>
  </sheetPr>
  <dimension ref="A1:R29"/>
  <sheetViews>
    <sheetView topLeftCell="A16" zoomScale="91" zoomScaleNormal="91" zoomScaleSheetLayoutView="70" workbookViewId="0">
      <selection activeCell="H12" sqref="H12"/>
    </sheetView>
  </sheetViews>
  <sheetFormatPr defaultColWidth="9.140625" defaultRowHeight="20.100000000000001" customHeight="1"/>
  <cols>
    <col min="1" max="1" width="2" style="2" customWidth="1"/>
    <col min="2" max="2" width="39.140625" style="2" customWidth="1"/>
    <col min="3" max="3" width="3.140625" style="2" customWidth="1"/>
    <col min="4" max="4" width="12.42578125" style="2" customWidth="1"/>
    <col min="5" max="5" width="0.7109375" style="2" customWidth="1"/>
    <col min="6" max="6" width="11.7109375" style="2" customWidth="1"/>
    <col min="7" max="7" width="0.7109375" style="2" customWidth="1"/>
    <col min="8" max="8" width="15.140625" style="2" customWidth="1"/>
    <col min="9" max="9" width="0.7109375" style="2" customWidth="1"/>
    <col min="10" max="10" width="11" style="80" customWidth="1"/>
    <col min="11" max="11" width="0.7109375" style="80" customWidth="1"/>
    <col min="12" max="12" width="13.85546875" style="81" customWidth="1"/>
    <col min="13" max="13" width="0.7109375" style="82" customWidth="1"/>
    <col min="14" max="14" width="14.140625" style="82" customWidth="1"/>
    <col min="15" max="15" width="0.7109375" style="82" customWidth="1"/>
    <col min="16" max="16" width="13.42578125" style="82" customWidth="1"/>
    <col min="17" max="17" width="0.7109375" style="2" customWidth="1"/>
    <col min="18" max="18" width="12.42578125" style="2" customWidth="1"/>
    <col min="19" max="16384" width="9.140625" style="2"/>
  </cols>
  <sheetData>
    <row r="1" spans="1:18" ht="21" customHeight="1">
      <c r="A1" s="1" t="s">
        <v>34</v>
      </c>
      <c r="C1" s="60"/>
      <c r="D1" s="60"/>
      <c r="E1" s="60"/>
      <c r="F1" s="60"/>
      <c r="G1" s="60"/>
      <c r="H1" s="60"/>
      <c r="I1" s="60"/>
      <c r="J1" s="61"/>
      <c r="K1" s="61"/>
      <c r="L1" s="62"/>
      <c r="M1" s="6"/>
      <c r="N1" s="6"/>
      <c r="O1" s="6"/>
      <c r="P1" s="6"/>
      <c r="Q1" s="60"/>
      <c r="R1" s="63"/>
    </row>
    <row r="2" spans="1:18" ht="21" customHeight="1">
      <c r="A2" s="64" t="s">
        <v>63</v>
      </c>
      <c r="B2" s="64"/>
      <c r="C2" s="65"/>
      <c r="D2" s="65"/>
      <c r="E2" s="65"/>
      <c r="F2" s="65"/>
      <c r="G2" s="65"/>
      <c r="H2" s="65"/>
      <c r="I2" s="65"/>
      <c r="J2" s="65"/>
      <c r="K2" s="65"/>
      <c r="L2" s="66"/>
      <c r="M2" s="66"/>
      <c r="N2" s="61"/>
      <c r="O2" s="61"/>
      <c r="P2" s="61"/>
      <c r="Q2" s="66"/>
      <c r="R2" s="67"/>
    </row>
    <row r="3" spans="1:18" ht="21" customHeight="1">
      <c r="A3" s="121" t="s">
        <v>169</v>
      </c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3"/>
      <c r="M3" s="123"/>
      <c r="N3" s="123"/>
      <c r="O3" s="123"/>
      <c r="P3" s="123"/>
      <c r="Q3" s="123"/>
      <c r="R3" s="124"/>
    </row>
    <row r="4" spans="1:18" s="1" customFormat="1" ht="18.75" customHeight="1">
      <c r="A4" s="64"/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7"/>
      <c r="N4" s="69"/>
      <c r="O4" s="69"/>
      <c r="P4" s="69"/>
      <c r="Q4" s="5"/>
      <c r="R4" s="7"/>
    </row>
    <row r="5" spans="1:18" ht="21" customHeight="1">
      <c r="A5" s="3"/>
      <c r="B5" s="3"/>
      <c r="C5" s="3"/>
      <c r="D5" s="255" t="s">
        <v>10</v>
      </c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</row>
    <row r="6" spans="1:18" ht="21" customHeight="1">
      <c r="A6" s="3"/>
      <c r="B6" s="3"/>
      <c r="C6" s="3"/>
      <c r="D6" s="256" t="s">
        <v>0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8" ht="21" customHeight="1">
      <c r="A7" s="3"/>
      <c r="B7" s="3"/>
      <c r="C7" s="3"/>
      <c r="D7" s="256" t="s">
        <v>64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70"/>
      <c r="P7" s="70"/>
      <c r="Q7" s="70"/>
      <c r="R7" s="70"/>
    </row>
    <row r="8" spans="1:18" ht="21" customHeight="1">
      <c r="A8" s="3"/>
      <c r="B8" s="3"/>
      <c r="C8" s="71"/>
      <c r="D8" s="71"/>
      <c r="E8" s="71"/>
      <c r="F8" s="71"/>
      <c r="G8" s="71"/>
      <c r="H8" s="4" t="s">
        <v>65</v>
      </c>
      <c r="I8" s="71"/>
      <c r="J8" s="2"/>
      <c r="K8" s="2"/>
      <c r="L8" s="2"/>
      <c r="M8" s="3"/>
      <c r="N8" s="3"/>
      <c r="O8" s="3"/>
      <c r="P8" s="3"/>
      <c r="Q8" s="4"/>
      <c r="R8" s="4"/>
    </row>
    <row r="9" spans="1:18" ht="21" customHeight="1">
      <c r="A9" s="3"/>
      <c r="B9" s="3"/>
      <c r="C9" s="71"/>
      <c r="D9" s="71"/>
      <c r="E9" s="71"/>
      <c r="F9" s="71"/>
      <c r="G9" s="71"/>
      <c r="H9" s="4" t="s">
        <v>66</v>
      </c>
      <c r="I9" s="71"/>
      <c r="J9" s="257" t="s">
        <v>56</v>
      </c>
      <c r="K9" s="257"/>
      <c r="L9" s="257"/>
      <c r="M9" s="3"/>
      <c r="N9" s="3"/>
      <c r="O9" s="3"/>
      <c r="P9" s="3"/>
      <c r="Q9" s="4"/>
      <c r="R9" s="4"/>
    </row>
    <row r="10" spans="1:18" ht="21" customHeight="1">
      <c r="A10" s="3"/>
      <c r="B10" s="3"/>
      <c r="C10" s="71"/>
      <c r="D10" s="71"/>
      <c r="E10" s="71"/>
      <c r="F10" s="71"/>
      <c r="G10" s="71"/>
      <c r="H10" s="4" t="s">
        <v>67</v>
      </c>
      <c r="I10" s="71"/>
      <c r="J10" s="72" t="s">
        <v>118</v>
      </c>
      <c r="K10" s="73"/>
      <c r="L10" s="4"/>
      <c r="M10" s="4"/>
      <c r="N10" s="4" t="s">
        <v>72</v>
      </c>
      <c r="O10" s="4"/>
      <c r="P10" s="4" t="s">
        <v>146</v>
      </c>
      <c r="Q10" s="4"/>
    </row>
    <row r="11" spans="1:18" s="3" customFormat="1" ht="21" customHeight="1">
      <c r="C11" s="71"/>
      <c r="D11" s="71" t="s">
        <v>68</v>
      </c>
      <c r="E11" s="71"/>
      <c r="F11" s="71" t="s">
        <v>69</v>
      </c>
      <c r="G11" s="71"/>
      <c r="H11" s="4" t="s">
        <v>70</v>
      </c>
      <c r="I11" s="71"/>
      <c r="J11" s="4" t="s">
        <v>71</v>
      </c>
      <c r="K11" s="4"/>
      <c r="L11" s="4"/>
      <c r="M11" s="4"/>
      <c r="N11" s="4" t="s">
        <v>102</v>
      </c>
      <c r="O11" s="4"/>
      <c r="P11" s="4" t="s">
        <v>147</v>
      </c>
      <c r="Q11" s="4"/>
      <c r="R11" s="4" t="s">
        <v>72</v>
      </c>
    </row>
    <row r="12" spans="1:18" s="3" customFormat="1" ht="21" customHeight="1">
      <c r="C12" s="71"/>
      <c r="D12" s="125" t="s">
        <v>73</v>
      </c>
      <c r="E12" s="71"/>
      <c r="F12" s="125" t="s">
        <v>74</v>
      </c>
      <c r="G12" s="71"/>
      <c r="H12" s="244" t="s">
        <v>75</v>
      </c>
      <c r="I12" s="71"/>
      <c r="J12" s="244" t="s">
        <v>76</v>
      </c>
      <c r="K12" s="4"/>
      <c r="L12" s="244" t="s">
        <v>77</v>
      </c>
      <c r="M12" s="4"/>
      <c r="N12" s="244" t="s">
        <v>78</v>
      </c>
      <c r="O12" s="4"/>
      <c r="P12" s="204" t="s">
        <v>148</v>
      </c>
      <c r="Q12" s="4"/>
      <c r="R12" s="244" t="s">
        <v>79</v>
      </c>
    </row>
    <row r="13" spans="1:18" s="3" customFormat="1" ht="8.1" customHeight="1">
      <c r="C13" s="71"/>
      <c r="D13" s="71"/>
      <c r="E13" s="71"/>
      <c r="F13" s="71"/>
      <c r="G13" s="71"/>
      <c r="H13" s="71"/>
      <c r="I13" s="71"/>
      <c r="J13" s="71"/>
      <c r="K13" s="71"/>
      <c r="L13" s="4"/>
      <c r="M13" s="4"/>
      <c r="N13" s="4"/>
      <c r="O13" s="4"/>
      <c r="P13" s="4"/>
      <c r="Q13" s="4"/>
      <c r="R13" s="4"/>
    </row>
    <row r="14" spans="1:18" s="3" customFormat="1" ht="21" customHeight="1">
      <c r="A14" s="64" t="s">
        <v>132</v>
      </c>
      <c r="C14" s="71"/>
      <c r="D14" s="66">
        <v>940000000</v>
      </c>
      <c r="E14" s="71"/>
      <c r="F14" s="66">
        <v>227888500</v>
      </c>
      <c r="G14" s="71"/>
      <c r="H14" s="66">
        <v>-71756742</v>
      </c>
      <c r="I14" s="71"/>
      <c r="J14" s="66">
        <v>25300000</v>
      </c>
      <c r="K14" s="71"/>
      <c r="L14" s="66">
        <v>-540054488</v>
      </c>
      <c r="M14" s="6"/>
      <c r="N14" s="69">
        <f>SUM(D14:L14)</f>
        <v>581377270</v>
      </c>
      <c r="O14" s="69"/>
      <c r="P14" s="69">
        <v>0</v>
      </c>
      <c r="Q14" s="6"/>
      <c r="R14" s="66">
        <f>SUM(N14:P14)</f>
        <v>581377270</v>
      </c>
    </row>
    <row r="15" spans="1:18" s="1" customFormat="1" ht="21" customHeight="1">
      <c r="A15" s="64" t="s">
        <v>80</v>
      </c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"/>
      <c r="N15" s="69"/>
      <c r="O15" s="69"/>
      <c r="P15" s="69"/>
      <c r="Q15" s="5"/>
      <c r="R15" s="66">
        <f t="shared" ref="R15:R17" si="0">SUM(N15:P15)</f>
        <v>0</v>
      </c>
    </row>
    <row r="16" spans="1:18" s="1" customFormat="1" ht="21" customHeight="1">
      <c r="A16" s="2" t="s">
        <v>134</v>
      </c>
      <c r="C16" s="5"/>
      <c r="D16" s="205">
        <v>0</v>
      </c>
      <c r="E16" s="5"/>
      <c r="F16" s="205">
        <v>0</v>
      </c>
      <c r="G16" s="5"/>
      <c r="H16" s="205">
        <v>0</v>
      </c>
      <c r="I16" s="5"/>
      <c r="J16" s="205">
        <v>0</v>
      </c>
      <c r="K16" s="69"/>
      <c r="L16" s="69">
        <v>42168119</v>
      </c>
      <c r="M16" s="7"/>
      <c r="N16" s="69">
        <f>SUM(D16:L16)</f>
        <v>42168119</v>
      </c>
      <c r="O16" s="69"/>
      <c r="P16" s="69">
        <v>-159858</v>
      </c>
      <c r="Q16" s="5"/>
      <c r="R16" s="66">
        <f t="shared" si="0"/>
        <v>42008261</v>
      </c>
    </row>
    <row r="17" spans="1:18" ht="21" customHeight="1">
      <c r="A17" s="2" t="s">
        <v>172</v>
      </c>
      <c r="C17" s="5"/>
      <c r="D17" s="206">
        <v>0</v>
      </c>
      <c r="E17" s="5"/>
      <c r="F17" s="206">
        <v>0</v>
      </c>
      <c r="G17" s="5"/>
      <c r="H17" s="206">
        <v>0</v>
      </c>
      <c r="I17" s="5"/>
      <c r="J17" s="206">
        <v>0</v>
      </c>
      <c r="K17" s="69"/>
      <c r="L17" s="126">
        <v>0</v>
      </c>
      <c r="M17" s="7"/>
      <c r="N17" s="126">
        <f>SUM(D17:L17)</f>
        <v>0</v>
      </c>
      <c r="O17" s="69"/>
      <c r="P17" s="126">
        <v>750000</v>
      </c>
      <c r="Q17" s="5"/>
      <c r="R17" s="207">
        <f t="shared" si="0"/>
        <v>750000</v>
      </c>
    </row>
    <row r="18" spans="1:18" ht="8.1" customHeight="1">
      <c r="C18" s="69"/>
      <c r="D18" s="69"/>
      <c r="E18" s="69"/>
      <c r="F18" s="69"/>
      <c r="G18" s="69"/>
      <c r="H18" s="7"/>
      <c r="I18" s="74"/>
      <c r="J18" s="69"/>
      <c r="K18" s="69"/>
      <c r="L18" s="7"/>
      <c r="M18" s="74"/>
      <c r="N18" s="69"/>
      <c r="O18" s="69"/>
      <c r="P18" s="69"/>
      <c r="Q18" s="75"/>
      <c r="R18" s="7"/>
    </row>
    <row r="19" spans="1:18" ht="21" customHeight="1" thickBot="1">
      <c r="A19" s="57" t="s">
        <v>164</v>
      </c>
      <c r="B19" s="64"/>
      <c r="C19" s="69"/>
      <c r="D19" s="76">
        <f>SUM(D14:D17)</f>
        <v>940000000</v>
      </c>
      <c r="E19" s="69"/>
      <c r="F19" s="76">
        <f>SUM(F14:F17)</f>
        <v>227888500</v>
      </c>
      <c r="G19" s="69"/>
      <c r="H19" s="76">
        <f>SUM(H14:H17)</f>
        <v>-71756742</v>
      </c>
      <c r="I19" s="69"/>
      <c r="J19" s="76">
        <f>SUM(J14:J17)</f>
        <v>25300000</v>
      </c>
      <c r="K19" s="69"/>
      <c r="L19" s="76">
        <f>SUM(L14:L17)</f>
        <v>-497886369</v>
      </c>
      <c r="M19" s="69"/>
      <c r="N19" s="76">
        <f>SUM(N14:N17)</f>
        <v>623545389</v>
      </c>
      <c r="O19" s="69"/>
      <c r="P19" s="76">
        <f>SUM(P14:P17)</f>
        <v>590142</v>
      </c>
      <c r="Q19" s="69"/>
      <c r="R19" s="76">
        <f>SUM(R14:R17)</f>
        <v>624135531</v>
      </c>
    </row>
    <row r="20" spans="1:18" ht="15" customHeight="1" thickTop="1">
      <c r="A20" s="57"/>
      <c r="B20" s="64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</row>
    <row r="21" spans="1:18" s="3" customFormat="1" ht="21" customHeight="1">
      <c r="A21" s="64" t="s">
        <v>170</v>
      </c>
      <c r="C21" s="71"/>
      <c r="D21" s="221">
        <v>940000000</v>
      </c>
      <c r="E21" s="222"/>
      <c r="F21" s="221">
        <v>227888500</v>
      </c>
      <c r="G21" s="222"/>
      <c r="H21" s="221">
        <v>-71756742</v>
      </c>
      <c r="I21" s="222"/>
      <c r="J21" s="221">
        <v>25300000</v>
      </c>
      <c r="K21" s="71"/>
      <c r="L21" s="223">
        <v>-525307984</v>
      </c>
      <c r="M21" s="6"/>
      <c r="N21" s="87">
        <f>SUM(D21:L21)</f>
        <v>596123774</v>
      </c>
      <c r="O21" s="69"/>
      <c r="P21" s="223">
        <v>1016773</v>
      </c>
      <c r="Q21" s="6"/>
      <c r="R21" s="77">
        <f>SUM(N21:P21)</f>
        <v>597140547</v>
      </c>
    </row>
    <row r="22" spans="1:18" s="1" customFormat="1" ht="21" customHeight="1">
      <c r="A22" s="64" t="s">
        <v>80</v>
      </c>
      <c r="B22" s="68"/>
      <c r="C22" s="69"/>
      <c r="D22" s="78"/>
      <c r="E22" s="69"/>
      <c r="F22" s="78"/>
      <c r="G22" s="69"/>
      <c r="H22" s="78"/>
      <c r="I22" s="69"/>
      <c r="J22" s="78"/>
      <c r="K22" s="69"/>
      <c r="L22" s="87"/>
      <c r="M22" s="7"/>
      <c r="N22" s="87"/>
      <c r="O22" s="69"/>
      <c r="P22" s="87"/>
      <c r="Q22" s="5"/>
      <c r="R22" s="79"/>
    </row>
    <row r="23" spans="1:18" ht="21" customHeight="1">
      <c r="A23" s="2" t="s">
        <v>183</v>
      </c>
      <c r="C23" s="5"/>
      <c r="D23" s="91">
        <v>0</v>
      </c>
      <c r="E23" s="5"/>
      <c r="F23" s="91">
        <v>0</v>
      </c>
      <c r="G23" s="5"/>
      <c r="H23" s="91">
        <v>0</v>
      </c>
      <c r="I23" s="5"/>
      <c r="J23" s="91">
        <v>0</v>
      </c>
      <c r="K23" s="69"/>
      <c r="L23" s="223">
        <f>'6 (9mth)'!E48</f>
        <v>-57766716</v>
      </c>
      <c r="M23" s="224"/>
      <c r="N23" s="223">
        <f>SUM(D23:L23)</f>
        <v>-57766716</v>
      </c>
      <c r="O23" s="224"/>
      <c r="P23" s="223">
        <f>'6 (9mth)'!E44</f>
        <v>-1177425</v>
      </c>
      <c r="Q23" s="224"/>
      <c r="R23" s="223">
        <f>SUM(N23:P23)</f>
        <v>-58944141</v>
      </c>
    </row>
    <row r="24" spans="1:18" ht="21" customHeight="1">
      <c r="A24" s="2" t="s">
        <v>172</v>
      </c>
      <c r="C24" s="5"/>
      <c r="D24" s="127">
        <v>0</v>
      </c>
      <c r="E24" s="5"/>
      <c r="F24" s="127">
        <v>0</v>
      </c>
      <c r="G24" s="5"/>
      <c r="H24" s="127">
        <v>0</v>
      </c>
      <c r="I24" s="5"/>
      <c r="J24" s="127">
        <v>0</v>
      </c>
      <c r="K24" s="69"/>
      <c r="L24" s="225">
        <v>0</v>
      </c>
      <c r="M24" s="224"/>
      <c r="N24" s="225">
        <f>SUM(D24:L24)</f>
        <v>0</v>
      </c>
      <c r="O24" s="224"/>
      <c r="P24" s="225">
        <v>1500000</v>
      </c>
      <c r="Q24" s="224"/>
      <c r="R24" s="225">
        <f>SUM(N24:P24)</f>
        <v>1500000</v>
      </c>
    </row>
    <row r="25" spans="1:18" ht="8.1" customHeight="1">
      <c r="C25" s="69"/>
      <c r="D25" s="78"/>
      <c r="E25" s="69"/>
      <c r="F25" s="78"/>
      <c r="G25" s="69"/>
      <c r="H25" s="79"/>
      <c r="I25" s="74"/>
      <c r="J25" s="78"/>
      <c r="K25" s="69"/>
      <c r="L25" s="89"/>
      <c r="M25" s="74"/>
      <c r="N25" s="87"/>
      <c r="O25" s="69"/>
      <c r="P25" s="87"/>
      <c r="Q25" s="75"/>
      <c r="R25" s="79"/>
    </row>
    <row r="26" spans="1:18" ht="21" customHeight="1" thickBot="1">
      <c r="A26" s="57" t="s">
        <v>171</v>
      </c>
      <c r="B26" s="64"/>
      <c r="C26" s="69"/>
      <c r="D26" s="88">
        <f>SUM(D21:D24)</f>
        <v>940000000</v>
      </c>
      <c r="E26" s="69"/>
      <c r="F26" s="88">
        <f>SUM(F21:F24)</f>
        <v>227888500</v>
      </c>
      <c r="G26" s="69"/>
      <c r="H26" s="88">
        <f>SUM(H21:H24)</f>
        <v>-71756742</v>
      </c>
      <c r="I26" s="69"/>
      <c r="J26" s="88">
        <f>SUM(J21:J24)</f>
        <v>25300000</v>
      </c>
      <c r="K26" s="69"/>
      <c r="L26" s="88">
        <f>SUM(L21:L24)</f>
        <v>-583074700</v>
      </c>
      <c r="M26" s="69"/>
      <c r="N26" s="88">
        <f>SUM(N21:N24)</f>
        <v>538357058</v>
      </c>
      <c r="O26" s="69"/>
      <c r="P26" s="88">
        <f>SUM(P21:P24)</f>
        <v>1339348</v>
      </c>
      <c r="Q26" s="69"/>
      <c r="R26" s="88">
        <f>SUM(R21:R24)</f>
        <v>539696406</v>
      </c>
    </row>
    <row r="27" spans="1:18" ht="21" customHeight="1" thickTop="1">
      <c r="A27" s="57"/>
      <c r="B27" s="64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ht="5.25" customHeight="1">
      <c r="A28" s="57"/>
      <c r="B28" s="64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</row>
    <row r="29" spans="1:18" ht="22.35" customHeight="1">
      <c r="A29" s="128" t="s">
        <v>33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9"/>
      <c r="N29" s="129"/>
      <c r="O29" s="129"/>
      <c r="P29" s="129"/>
      <c r="Q29" s="130"/>
      <c r="R29" s="130"/>
    </row>
  </sheetData>
  <mergeCells count="4">
    <mergeCell ref="D5:R5"/>
    <mergeCell ref="D6:R6"/>
    <mergeCell ref="D7:N7"/>
    <mergeCell ref="J9:L9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0AB9-64AF-4DCA-AB08-114B963711EC}">
  <sheetPr>
    <tabColor rgb="FF92D050"/>
  </sheetPr>
  <dimension ref="A1:P31"/>
  <sheetViews>
    <sheetView topLeftCell="A17" zoomScale="85" zoomScaleNormal="85" zoomScaleSheetLayoutView="70" workbookViewId="0">
      <selection activeCell="H10" sqref="H10"/>
    </sheetView>
  </sheetViews>
  <sheetFormatPr defaultColWidth="9.140625" defaultRowHeight="20.100000000000001" customHeight="1"/>
  <cols>
    <col min="1" max="1" width="1.7109375" style="156" customWidth="1"/>
    <col min="2" max="2" width="29.7109375" style="156" customWidth="1"/>
    <col min="3" max="3" width="20.42578125" style="156" customWidth="1"/>
    <col min="4" max="4" width="8.85546875" style="157" customWidth="1"/>
    <col min="5" max="5" width="14.7109375" style="157" customWidth="1"/>
    <col min="6" max="6" width="1.42578125" style="157" customWidth="1"/>
    <col min="7" max="7" width="14.140625" style="157" bestFit="1" customWidth="1"/>
    <col min="8" max="8" width="1.42578125" style="157" customWidth="1"/>
    <col min="9" max="9" width="14.7109375" style="158" customWidth="1"/>
    <col min="10" max="10" width="1.42578125" style="158" customWidth="1"/>
    <col min="11" max="11" width="14.7109375" style="159" customWidth="1"/>
    <col min="12" max="12" width="1.42578125" style="157" customWidth="1"/>
    <col min="13" max="13" width="14.7109375" style="157" customWidth="1"/>
    <col min="14" max="16384" width="9.140625" style="156"/>
  </cols>
  <sheetData>
    <row r="1" spans="1:16" ht="20.100000000000001" customHeight="1">
      <c r="A1" s="155" t="s">
        <v>34</v>
      </c>
      <c r="M1" s="160"/>
    </row>
    <row r="2" spans="1:16" ht="20.100000000000001" customHeight="1">
      <c r="A2" s="161" t="s">
        <v>63</v>
      </c>
      <c r="B2" s="161"/>
      <c r="C2" s="162"/>
      <c r="D2" s="163"/>
      <c r="E2" s="163"/>
      <c r="F2" s="163"/>
      <c r="G2" s="163"/>
      <c r="H2" s="163"/>
      <c r="I2" s="163"/>
      <c r="J2" s="163"/>
      <c r="K2" s="164"/>
      <c r="L2" s="164"/>
      <c r="M2" s="165"/>
    </row>
    <row r="3" spans="1:16" ht="20.100000000000001" customHeight="1">
      <c r="A3" s="166" t="s">
        <v>169</v>
      </c>
      <c r="B3" s="166"/>
      <c r="C3" s="167"/>
      <c r="D3" s="168"/>
      <c r="E3" s="168"/>
      <c r="F3" s="168"/>
      <c r="G3" s="168"/>
      <c r="H3" s="168"/>
      <c r="I3" s="168"/>
      <c r="J3" s="168"/>
      <c r="K3" s="169"/>
      <c r="L3" s="169"/>
      <c r="M3" s="170"/>
    </row>
    <row r="4" spans="1:16" ht="22.5" customHeight="1">
      <c r="A4" s="171"/>
      <c r="B4" s="171"/>
      <c r="C4" s="172"/>
      <c r="D4" s="173"/>
      <c r="E4" s="173"/>
      <c r="F4" s="173"/>
      <c r="G4" s="173"/>
      <c r="H4" s="173"/>
      <c r="I4" s="173"/>
      <c r="J4" s="173"/>
      <c r="K4" s="174"/>
      <c r="L4" s="174"/>
      <c r="M4" s="175"/>
    </row>
    <row r="5" spans="1:16" ht="20.100000000000001" customHeight="1">
      <c r="A5" s="161"/>
      <c r="B5" s="161"/>
      <c r="C5" s="162"/>
      <c r="D5" s="162"/>
      <c r="E5" s="258" t="s">
        <v>10</v>
      </c>
      <c r="F5" s="258"/>
      <c r="G5" s="258"/>
      <c r="H5" s="258"/>
      <c r="I5" s="258"/>
      <c r="J5" s="258"/>
      <c r="K5" s="258"/>
      <c r="L5" s="258"/>
      <c r="M5" s="258"/>
    </row>
    <row r="6" spans="1:16" ht="20.100000000000001" customHeight="1">
      <c r="A6" s="161"/>
      <c r="B6" s="161"/>
      <c r="C6" s="162"/>
      <c r="D6" s="162"/>
      <c r="E6" s="259" t="s">
        <v>13</v>
      </c>
      <c r="F6" s="259"/>
      <c r="G6" s="259"/>
      <c r="H6" s="259"/>
      <c r="I6" s="259"/>
      <c r="J6" s="259"/>
      <c r="K6" s="259"/>
      <c r="L6" s="259"/>
      <c r="M6" s="259"/>
    </row>
    <row r="7" spans="1:16" s="176" customFormat="1" ht="20.100000000000001" customHeight="1">
      <c r="C7" s="177"/>
      <c r="D7" s="178"/>
      <c r="E7" s="178"/>
      <c r="F7" s="178"/>
      <c r="G7" s="178"/>
      <c r="H7" s="178"/>
      <c r="I7" s="260" t="s">
        <v>56</v>
      </c>
      <c r="J7" s="260"/>
      <c r="K7" s="260"/>
      <c r="L7" s="179"/>
      <c r="M7" s="179"/>
    </row>
    <row r="8" spans="1:16" s="176" customFormat="1" ht="20.100000000000001" customHeight="1">
      <c r="C8" s="177"/>
      <c r="D8" s="178"/>
      <c r="E8" s="178"/>
      <c r="F8" s="178"/>
      <c r="G8" s="178"/>
      <c r="H8" s="178"/>
      <c r="I8" s="179" t="s">
        <v>118</v>
      </c>
      <c r="J8" s="180"/>
      <c r="K8" s="179"/>
      <c r="L8" s="179"/>
      <c r="M8" s="179"/>
    </row>
    <row r="9" spans="1:16" s="176" customFormat="1" ht="20.100000000000001" customHeight="1">
      <c r="C9" s="177"/>
      <c r="D9" s="178"/>
      <c r="E9" s="178" t="s">
        <v>68</v>
      </c>
      <c r="F9" s="178"/>
      <c r="G9" s="178" t="s">
        <v>69</v>
      </c>
      <c r="H9" s="178"/>
      <c r="I9" s="179" t="s">
        <v>71</v>
      </c>
      <c r="J9" s="179"/>
      <c r="K9" s="4"/>
      <c r="L9" s="179"/>
      <c r="M9" s="179" t="s">
        <v>72</v>
      </c>
    </row>
    <row r="10" spans="1:16" s="176" customFormat="1" ht="20.100000000000001" customHeight="1">
      <c r="C10" s="177"/>
      <c r="D10" s="178"/>
      <c r="E10" s="181" t="s">
        <v>73</v>
      </c>
      <c r="F10" s="178"/>
      <c r="G10" s="181" t="s">
        <v>74</v>
      </c>
      <c r="H10" s="178"/>
      <c r="I10" s="245" t="s">
        <v>76</v>
      </c>
      <c r="J10" s="179"/>
      <c r="K10" s="200" t="s">
        <v>77</v>
      </c>
      <c r="L10" s="179"/>
      <c r="M10" s="245" t="s">
        <v>79</v>
      </c>
    </row>
    <row r="11" spans="1:16" s="176" customFormat="1" ht="8.1" customHeight="1">
      <c r="C11" s="177"/>
      <c r="D11" s="178"/>
      <c r="E11" s="178"/>
      <c r="F11" s="178"/>
      <c r="G11" s="178"/>
      <c r="H11" s="178"/>
      <c r="I11" s="178"/>
      <c r="J11" s="178"/>
      <c r="K11" s="179"/>
      <c r="L11" s="179"/>
      <c r="M11" s="179"/>
    </row>
    <row r="12" spans="1:16" s="176" customFormat="1" ht="20.100000000000001" customHeight="1">
      <c r="A12" s="161" t="s">
        <v>132</v>
      </c>
      <c r="C12" s="164"/>
      <c r="D12" s="164"/>
      <c r="E12" s="190">
        <v>940000000</v>
      </c>
      <c r="F12" s="164"/>
      <c r="G12" s="190">
        <v>227888500</v>
      </c>
      <c r="H12" s="164"/>
      <c r="I12" s="190">
        <v>25300000</v>
      </c>
      <c r="J12" s="164"/>
      <c r="K12" s="190">
        <v>-416910568</v>
      </c>
      <c r="L12" s="164"/>
      <c r="M12" s="190">
        <f>SUM(E12:K12)</f>
        <v>776277932</v>
      </c>
      <c r="N12" s="183"/>
      <c r="O12" s="184"/>
      <c r="P12" s="164"/>
    </row>
    <row r="13" spans="1:16" s="176" customFormat="1" ht="8.1" customHeight="1">
      <c r="C13" s="177"/>
      <c r="D13" s="178"/>
      <c r="E13" s="178"/>
      <c r="F13" s="178"/>
      <c r="G13" s="178"/>
      <c r="H13" s="178"/>
      <c r="I13" s="178"/>
      <c r="J13" s="178"/>
      <c r="K13" s="179"/>
      <c r="L13" s="179"/>
      <c r="M13" s="179"/>
    </row>
    <row r="14" spans="1:16" s="191" customFormat="1" ht="20.100000000000001" customHeight="1">
      <c r="A14" s="187" t="s">
        <v>80</v>
      </c>
      <c r="B14" s="188"/>
      <c r="C14" s="189"/>
      <c r="D14" s="190"/>
      <c r="E14" s="190"/>
      <c r="F14" s="190"/>
      <c r="G14" s="190"/>
      <c r="H14" s="190"/>
      <c r="I14" s="190"/>
      <c r="J14" s="190"/>
      <c r="K14" s="190"/>
      <c r="L14" s="190"/>
      <c r="M14" s="190"/>
    </row>
    <row r="15" spans="1:16" s="191" customFormat="1" ht="20.100000000000001" customHeight="1">
      <c r="A15" s="192" t="s">
        <v>134</v>
      </c>
      <c r="C15" s="189"/>
      <c r="D15" s="193"/>
      <c r="E15" s="201">
        <v>0</v>
      </c>
      <c r="F15" s="193"/>
      <c r="G15" s="201">
        <v>0</v>
      </c>
      <c r="H15" s="195"/>
      <c r="I15" s="201">
        <v>0</v>
      </c>
      <c r="J15" s="164"/>
      <c r="K15" s="202">
        <v>17011619</v>
      </c>
      <c r="L15" s="164"/>
      <c r="M15" s="201">
        <f>SUM(E15:K15)</f>
        <v>17011619</v>
      </c>
    </row>
    <row r="16" spans="1:16" s="191" customFormat="1" ht="8.1" customHeight="1">
      <c r="C16" s="189"/>
      <c r="D16" s="190"/>
      <c r="E16" s="190"/>
      <c r="F16" s="190"/>
      <c r="G16" s="190"/>
      <c r="H16" s="190"/>
      <c r="I16" s="190"/>
      <c r="J16" s="190"/>
      <c r="K16" s="190"/>
      <c r="L16" s="196"/>
      <c r="M16" s="190"/>
    </row>
    <row r="17" spans="1:16" s="191" customFormat="1" ht="20.100000000000001" customHeight="1" thickBot="1">
      <c r="A17" s="187" t="s">
        <v>164</v>
      </c>
      <c r="B17" s="197"/>
      <c r="C17" s="189"/>
      <c r="D17" s="190"/>
      <c r="E17" s="203">
        <f>SUM(E12:E15)</f>
        <v>940000000</v>
      </c>
      <c r="F17" s="190"/>
      <c r="G17" s="203">
        <f>SUM(G12:G15)</f>
        <v>227888500</v>
      </c>
      <c r="H17" s="190"/>
      <c r="I17" s="203">
        <f>SUM(I12:I15)</f>
        <v>25300000</v>
      </c>
      <c r="J17" s="190"/>
      <c r="K17" s="203">
        <f>SUM(K12:K15)</f>
        <v>-399898949</v>
      </c>
      <c r="L17" s="190"/>
      <c r="M17" s="203">
        <f>SUM(M12:M15)</f>
        <v>793289551</v>
      </c>
    </row>
    <row r="18" spans="1:16" s="191" customFormat="1" ht="20.100000000000001" customHeight="1" thickTop="1">
      <c r="A18" s="187"/>
      <c r="B18" s="197"/>
      <c r="C18" s="189"/>
      <c r="D18" s="190"/>
      <c r="E18" s="190"/>
      <c r="F18" s="190"/>
      <c r="G18" s="190"/>
      <c r="H18" s="190"/>
      <c r="I18" s="190"/>
      <c r="J18" s="190"/>
      <c r="K18" s="190"/>
      <c r="L18" s="190"/>
      <c r="M18" s="190"/>
    </row>
    <row r="19" spans="1:16" s="176" customFormat="1" ht="20.100000000000001" customHeight="1">
      <c r="A19" s="161" t="s">
        <v>170</v>
      </c>
      <c r="C19" s="164"/>
      <c r="D19" s="164"/>
      <c r="E19" s="223">
        <v>940000000</v>
      </c>
      <c r="F19" s="224"/>
      <c r="G19" s="223">
        <v>227888500</v>
      </c>
      <c r="H19" s="224"/>
      <c r="I19" s="223">
        <v>25300000</v>
      </c>
      <c r="J19" s="224"/>
      <c r="K19" s="223">
        <v>-424211791</v>
      </c>
      <c r="L19" s="164"/>
      <c r="M19" s="182">
        <f>SUM(E19:K19)</f>
        <v>768976709</v>
      </c>
      <c r="N19" s="183"/>
      <c r="O19" s="184"/>
      <c r="P19" s="164"/>
    </row>
    <row r="20" spans="1:16" s="176" customFormat="1" ht="8.1" customHeight="1">
      <c r="C20" s="177"/>
      <c r="D20" s="178"/>
      <c r="E20" s="185"/>
      <c r="F20" s="178"/>
      <c r="G20" s="185"/>
      <c r="H20" s="178"/>
      <c r="I20" s="185"/>
      <c r="J20" s="178"/>
      <c r="K20" s="186"/>
      <c r="L20" s="179"/>
      <c r="M20" s="186"/>
    </row>
    <row r="21" spans="1:16" s="191" customFormat="1" ht="20.100000000000001" customHeight="1">
      <c r="A21" s="187" t="s">
        <v>80</v>
      </c>
      <c r="B21" s="188"/>
      <c r="C21" s="189"/>
      <c r="D21" s="190"/>
      <c r="E21" s="182"/>
      <c r="F21" s="190"/>
      <c r="G21" s="182"/>
      <c r="H21" s="190"/>
      <c r="I21" s="182"/>
      <c r="J21" s="190"/>
      <c r="K21" s="182"/>
      <c r="L21" s="190"/>
      <c r="M21" s="182"/>
    </row>
    <row r="22" spans="1:16" s="191" customFormat="1" ht="20.100000000000001" customHeight="1">
      <c r="A22" s="192" t="s">
        <v>183</v>
      </c>
      <c r="C22" s="189"/>
      <c r="D22" s="193"/>
      <c r="E22" s="194">
        <v>0</v>
      </c>
      <c r="F22" s="193"/>
      <c r="G22" s="194">
        <v>0</v>
      </c>
      <c r="H22" s="195"/>
      <c r="I22" s="194">
        <v>0</v>
      </c>
      <c r="J22" s="164"/>
      <c r="K22" s="225">
        <f>'6 (9mth)'!I43</f>
        <v>-36113709</v>
      </c>
      <c r="L22" s="164"/>
      <c r="M22" s="194">
        <f>SUM(E22:K22)</f>
        <v>-36113709</v>
      </c>
    </row>
    <row r="23" spans="1:16" s="191" customFormat="1" ht="8.1" customHeight="1">
      <c r="C23" s="189"/>
      <c r="D23" s="190"/>
      <c r="E23" s="182"/>
      <c r="F23" s="190"/>
      <c r="G23" s="182"/>
      <c r="H23" s="190"/>
      <c r="I23" s="182"/>
      <c r="J23" s="190"/>
      <c r="K23" s="182"/>
      <c r="L23" s="196"/>
      <c r="M23" s="182"/>
    </row>
    <row r="24" spans="1:16" s="191" customFormat="1" ht="20.100000000000001" customHeight="1" thickBot="1">
      <c r="A24" s="187" t="s">
        <v>171</v>
      </c>
      <c r="B24" s="197"/>
      <c r="C24" s="189"/>
      <c r="D24" s="190"/>
      <c r="E24" s="198">
        <f>SUM(E19:E22)</f>
        <v>940000000</v>
      </c>
      <c r="F24" s="190"/>
      <c r="G24" s="198">
        <f>SUM(G19:G22)</f>
        <v>227888500</v>
      </c>
      <c r="H24" s="190"/>
      <c r="I24" s="198">
        <f>SUM(I19:I22)</f>
        <v>25300000</v>
      </c>
      <c r="J24" s="190"/>
      <c r="K24" s="198">
        <f>SUM(K19:K22)</f>
        <v>-460325500</v>
      </c>
      <c r="L24" s="190"/>
      <c r="M24" s="198">
        <f>SUM(M19:M22)</f>
        <v>732863000</v>
      </c>
    </row>
    <row r="25" spans="1:16" s="191" customFormat="1" ht="20.100000000000001" customHeight="1" thickTop="1">
      <c r="A25" s="187"/>
      <c r="B25" s="197"/>
      <c r="C25" s="189"/>
      <c r="D25" s="190"/>
      <c r="E25" s="190"/>
      <c r="F25" s="190"/>
      <c r="G25" s="190"/>
      <c r="H25" s="190"/>
      <c r="I25" s="190"/>
      <c r="J25" s="190"/>
      <c r="K25" s="190"/>
      <c r="L25" s="190"/>
      <c r="M25" s="190"/>
    </row>
    <row r="26" spans="1:16" s="191" customFormat="1" ht="20.100000000000001" customHeight="1">
      <c r="A26" s="187"/>
      <c r="B26" s="197"/>
      <c r="C26" s="189"/>
      <c r="D26" s="190"/>
      <c r="E26" s="190"/>
      <c r="F26" s="190"/>
      <c r="G26" s="190"/>
      <c r="H26" s="190"/>
      <c r="I26" s="190"/>
      <c r="J26" s="190"/>
      <c r="K26" s="190"/>
      <c r="L26" s="190"/>
      <c r="M26" s="190"/>
    </row>
    <row r="27" spans="1:16" s="191" customFormat="1" ht="20.100000000000001" customHeight="1">
      <c r="A27" s="187"/>
      <c r="B27" s="197"/>
      <c r="C27" s="189"/>
      <c r="D27" s="190"/>
      <c r="E27" s="190"/>
      <c r="F27" s="190"/>
      <c r="G27" s="190"/>
      <c r="H27" s="190"/>
      <c r="I27" s="190"/>
      <c r="J27" s="190"/>
      <c r="K27" s="190"/>
      <c r="L27" s="190"/>
      <c r="M27" s="190"/>
    </row>
    <row r="28" spans="1:16" s="191" customFormat="1" ht="15" customHeight="1">
      <c r="A28" s="187"/>
      <c r="B28" s="197"/>
      <c r="C28" s="189"/>
      <c r="D28" s="190"/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6" s="191" customFormat="1" ht="18" customHeight="1">
      <c r="A29" s="187"/>
      <c r="B29" s="197"/>
      <c r="C29" s="189"/>
      <c r="D29" s="190"/>
      <c r="E29" s="190"/>
      <c r="F29" s="190"/>
      <c r="G29" s="190"/>
      <c r="H29" s="190"/>
      <c r="I29" s="190"/>
      <c r="J29" s="190"/>
      <c r="K29" s="190"/>
      <c r="L29" s="190"/>
      <c r="M29" s="190"/>
    </row>
    <row r="30" spans="1:16" s="191" customFormat="1" ht="9" customHeight="1">
      <c r="A30" s="187"/>
      <c r="B30" s="197"/>
      <c r="C30" s="189"/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1:16" ht="21.95" customHeight="1">
      <c r="A31" s="261" t="s">
        <v>33</v>
      </c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199"/>
      <c r="M31" s="199"/>
    </row>
  </sheetData>
  <mergeCells count="4">
    <mergeCell ref="E5:M5"/>
    <mergeCell ref="E6:M6"/>
    <mergeCell ref="I7:K7"/>
    <mergeCell ref="A31:K31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96CB-28A5-402A-AE64-57E3345DF042}">
  <sheetPr>
    <tabColor theme="9"/>
  </sheetPr>
  <dimension ref="A1:K107"/>
  <sheetViews>
    <sheetView tabSelected="1" zoomScale="85" zoomScaleNormal="85" zoomScaleSheetLayoutView="100" workbookViewId="0">
      <selection activeCell="K12" sqref="K12"/>
    </sheetView>
  </sheetViews>
  <sheetFormatPr defaultColWidth="9.140625" defaultRowHeight="20.100000000000001" customHeight="1"/>
  <cols>
    <col min="1" max="1" width="1.7109375" style="9" customWidth="1"/>
    <col min="2" max="2" width="47.85546875" style="9" customWidth="1"/>
    <col min="3" max="3" width="8.140625" style="9" customWidth="1"/>
    <col min="4" max="4" width="0.7109375" style="9" customWidth="1"/>
    <col min="5" max="5" width="13.7109375" style="110" customWidth="1"/>
    <col min="6" max="6" width="0.7109375" style="110" customWidth="1"/>
    <col min="7" max="7" width="13.7109375" style="110" customWidth="1"/>
    <col min="8" max="8" width="0.7109375" style="117" customWidth="1"/>
    <col min="9" max="9" width="13.7109375" style="110" customWidth="1"/>
    <col min="10" max="10" width="0.7109375" style="110" customWidth="1"/>
    <col min="11" max="11" width="13.7109375" style="110" customWidth="1"/>
    <col min="12" max="16384" width="9.140625" style="9"/>
  </cols>
  <sheetData>
    <row r="1" spans="1:11" ht="18" customHeight="1">
      <c r="A1" s="104" t="s">
        <v>34</v>
      </c>
    </row>
    <row r="2" spans="1:11" ht="18" customHeight="1">
      <c r="A2" s="131" t="s">
        <v>81</v>
      </c>
      <c r="B2" s="132"/>
      <c r="C2" s="133"/>
      <c r="D2" s="133"/>
      <c r="E2" s="95"/>
      <c r="F2" s="95"/>
      <c r="G2" s="95"/>
      <c r="H2" s="49"/>
      <c r="I2" s="97"/>
      <c r="J2" s="97"/>
      <c r="K2" s="97"/>
    </row>
    <row r="3" spans="1:11" ht="18" customHeight="1">
      <c r="A3" s="134" t="s">
        <v>169</v>
      </c>
      <c r="B3" s="134"/>
      <c r="C3" s="135"/>
      <c r="D3" s="135"/>
      <c r="E3" s="100"/>
      <c r="F3" s="100"/>
      <c r="G3" s="100"/>
      <c r="H3" s="101"/>
      <c r="I3" s="100"/>
      <c r="J3" s="100"/>
      <c r="K3" s="100"/>
    </row>
    <row r="4" spans="1:11" ht="9.75" customHeight="1">
      <c r="A4" s="132"/>
      <c r="B4" s="132"/>
      <c r="C4" s="133"/>
      <c r="D4" s="133"/>
      <c r="E4" s="102"/>
      <c r="F4" s="102"/>
      <c r="G4" s="102"/>
      <c r="H4" s="103"/>
      <c r="I4" s="102"/>
      <c r="J4" s="102"/>
      <c r="K4" s="102"/>
    </row>
    <row r="5" spans="1:11" ht="18" customHeight="1">
      <c r="A5" s="13"/>
      <c r="B5" s="13"/>
      <c r="C5" s="14"/>
      <c r="D5" s="14"/>
      <c r="E5" s="262" t="s">
        <v>10</v>
      </c>
      <c r="F5" s="262"/>
      <c r="G5" s="262"/>
      <c r="H5" s="262"/>
      <c r="I5" s="262"/>
      <c r="J5" s="262"/>
      <c r="K5" s="262"/>
    </row>
    <row r="6" spans="1:11" ht="18" customHeight="1">
      <c r="A6" s="104"/>
      <c r="B6" s="104"/>
      <c r="C6" s="136"/>
      <c r="D6" s="136"/>
      <c r="E6" s="263" t="s">
        <v>0</v>
      </c>
      <c r="F6" s="263"/>
      <c r="G6" s="263"/>
      <c r="H6" s="105"/>
      <c r="I6" s="253" t="s">
        <v>13</v>
      </c>
      <c r="J6" s="253"/>
      <c r="K6" s="253"/>
    </row>
    <row r="7" spans="1:11" ht="18" customHeight="1">
      <c r="A7" s="104"/>
      <c r="B7" s="104"/>
      <c r="C7" s="136"/>
      <c r="D7" s="136"/>
      <c r="E7" s="106" t="s">
        <v>152</v>
      </c>
      <c r="F7" s="108"/>
      <c r="G7" s="106" t="s">
        <v>152</v>
      </c>
      <c r="H7" s="108"/>
      <c r="I7" s="106" t="s">
        <v>152</v>
      </c>
      <c r="J7" s="118"/>
      <c r="K7" s="106" t="s">
        <v>152</v>
      </c>
    </row>
    <row r="8" spans="1:11" ht="18" customHeight="1">
      <c r="A8" s="137"/>
      <c r="B8" s="137"/>
      <c r="C8" s="119" t="s">
        <v>1</v>
      </c>
      <c r="D8" s="138"/>
      <c r="E8" s="107" t="s">
        <v>144</v>
      </c>
      <c r="F8" s="108"/>
      <c r="G8" s="107" t="s">
        <v>131</v>
      </c>
      <c r="H8" s="108"/>
      <c r="I8" s="107" t="s">
        <v>144</v>
      </c>
      <c r="J8" s="108"/>
      <c r="K8" s="107" t="s">
        <v>131</v>
      </c>
    </row>
    <row r="9" spans="1:11" ht="18" customHeight="1">
      <c r="A9" s="104" t="s">
        <v>82</v>
      </c>
      <c r="B9" s="104"/>
      <c r="C9" s="139"/>
      <c r="D9" s="139"/>
      <c r="E9" s="48"/>
      <c r="F9" s="140"/>
      <c r="G9" s="49"/>
      <c r="H9" s="49"/>
      <c r="I9" s="48"/>
      <c r="J9" s="108"/>
      <c r="K9" s="49"/>
    </row>
    <row r="10" spans="1:11" ht="18" customHeight="1">
      <c r="A10" s="137" t="s">
        <v>156</v>
      </c>
      <c r="B10" s="137"/>
      <c r="C10" s="139"/>
      <c r="D10" s="139"/>
      <c r="E10" s="208">
        <f>'6 (9mth)'!E24</f>
        <v>-56631311</v>
      </c>
      <c r="F10" s="93"/>
      <c r="G10" s="49">
        <f>'6 (9mth)'!G24</f>
        <v>55331853</v>
      </c>
      <c r="H10" s="49"/>
      <c r="I10" s="209">
        <f>'6 (9mth)'!I24</f>
        <v>-36085829</v>
      </c>
      <c r="J10" s="49"/>
      <c r="K10" s="49">
        <f>'6 (9mth)'!K24</f>
        <v>18610803</v>
      </c>
    </row>
    <row r="11" spans="1:11" ht="18" customHeight="1">
      <c r="A11" s="137" t="s">
        <v>83</v>
      </c>
      <c r="B11" s="137"/>
      <c r="C11" s="139"/>
      <c r="D11" s="139"/>
      <c r="E11" s="48"/>
      <c r="F11" s="93"/>
      <c r="G11" s="49"/>
      <c r="H11" s="49"/>
      <c r="I11" s="48"/>
      <c r="J11" s="49"/>
      <c r="K11" s="49"/>
    </row>
    <row r="12" spans="1:11" ht="18" customHeight="1">
      <c r="B12" s="137" t="s">
        <v>84</v>
      </c>
      <c r="C12" s="139">
        <v>8</v>
      </c>
      <c r="D12" s="139"/>
      <c r="E12" s="209">
        <v>60765004</v>
      </c>
      <c r="F12" s="93"/>
      <c r="G12" s="49">
        <v>62205929</v>
      </c>
      <c r="H12" s="49"/>
      <c r="I12" s="210">
        <v>35455971</v>
      </c>
      <c r="J12" s="49"/>
      <c r="K12" s="49">
        <v>37545806</v>
      </c>
    </row>
    <row r="13" spans="1:11" ht="18" customHeight="1">
      <c r="B13" s="137" t="s">
        <v>112</v>
      </c>
      <c r="C13" s="139">
        <v>8</v>
      </c>
      <c r="D13" s="139"/>
      <c r="E13" s="209">
        <v>116764</v>
      </c>
      <c r="F13" s="93"/>
      <c r="G13" s="49">
        <v>151880</v>
      </c>
      <c r="H13" s="49"/>
      <c r="I13" s="210">
        <v>48555</v>
      </c>
      <c r="J13" s="49"/>
      <c r="K13" s="49">
        <v>80101</v>
      </c>
    </row>
    <row r="14" spans="1:11" ht="18" customHeight="1">
      <c r="B14" s="137" t="s">
        <v>113</v>
      </c>
      <c r="C14" s="139">
        <v>9</v>
      </c>
      <c r="D14" s="139"/>
      <c r="E14" s="209">
        <v>4001321</v>
      </c>
      <c r="F14" s="93"/>
      <c r="G14" s="49">
        <v>2213889</v>
      </c>
      <c r="H14" s="49"/>
      <c r="I14" s="210">
        <v>1833473</v>
      </c>
      <c r="J14" s="49"/>
      <c r="K14" s="49">
        <v>1861436</v>
      </c>
    </row>
    <row r="15" spans="1:11" ht="18" customHeight="1">
      <c r="B15" s="137" t="s">
        <v>200</v>
      </c>
      <c r="C15" s="139"/>
      <c r="D15" s="139"/>
      <c r="E15" s="209">
        <v>279890</v>
      </c>
      <c r="F15" s="93"/>
      <c r="G15" s="49">
        <v>0</v>
      </c>
      <c r="H15" s="49"/>
      <c r="I15" s="210">
        <v>178956</v>
      </c>
      <c r="J15" s="49"/>
      <c r="K15" s="49">
        <v>0</v>
      </c>
    </row>
    <row r="16" spans="1:11" ht="18" customHeight="1">
      <c r="B16" s="137" t="s">
        <v>190</v>
      </c>
      <c r="C16" s="139"/>
      <c r="D16" s="139"/>
      <c r="E16" s="48"/>
      <c r="F16" s="93"/>
      <c r="G16" s="49"/>
      <c r="H16" s="49"/>
      <c r="I16" s="48"/>
      <c r="J16" s="49"/>
      <c r="K16" s="49"/>
    </row>
    <row r="17" spans="1:11" ht="18" customHeight="1">
      <c r="B17" s="137" t="s">
        <v>191</v>
      </c>
      <c r="C17" s="243">
        <v>15.4</v>
      </c>
      <c r="D17" s="139"/>
      <c r="E17" s="48">
        <v>0</v>
      </c>
      <c r="F17" s="93"/>
      <c r="G17" s="49">
        <v>0</v>
      </c>
      <c r="H17" s="49"/>
      <c r="I17" s="48">
        <v>-423470</v>
      </c>
      <c r="J17" s="49"/>
      <c r="K17" s="49">
        <v>744849</v>
      </c>
    </row>
    <row r="18" spans="1:11" ht="18" customHeight="1">
      <c r="B18" s="137" t="s">
        <v>165</v>
      </c>
      <c r="C18" s="139"/>
      <c r="D18" s="139"/>
      <c r="E18" s="48">
        <v>0</v>
      </c>
      <c r="F18" s="93"/>
      <c r="G18" s="49">
        <v>0</v>
      </c>
      <c r="H18" s="49"/>
      <c r="I18" s="48">
        <v>-892608</v>
      </c>
      <c r="J18" s="49"/>
      <c r="K18" s="49">
        <v>-46688</v>
      </c>
    </row>
    <row r="19" spans="1:11" ht="18" customHeight="1">
      <c r="B19" s="137" t="s">
        <v>193</v>
      </c>
      <c r="C19" s="139"/>
      <c r="D19" s="139"/>
      <c r="E19" s="209">
        <v>5243616</v>
      </c>
      <c r="F19" s="93"/>
      <c r="G19" s="49">
        <v>1365739</v>
      </c>
      <c r="H19" s="49"/>
      <c r="I19" s="48">
        <v>5393827</v>
      </c>
      <c r="J19" s="49"/>
      <c r="K19" s="49">
        <v>1385802</v>
      </c>
    </row>
    <row r="20" spans="1:11" ht="18" customHeight="1">
      <c r="B20" s="137" t="s">
        <v>194</v>
      </c>
      <c r="C20" s="139"/>
      <c r="D20" s="139"/>
      <c r="E20" s="209">
        <v>-22064</v>
      </c>
      <c r="F20" s="93"/>
      <c r="G20" s="49">
        <v>-158104</v>
      </c>
      <c r="H20" s="49"/>
      <c r="I20" s="48">
        <v>-17448</v>
      </c>
      <c r="J20" s="49"/>
      <c r="K20" s="49">
        <v>-130668</v>
      </c>
    </row>
    <row r="21" spans="1:11" ht="18" customHeight="1">
      <c r="B21" s="137" t="s">
        <v>128</v>
      </c>
      <c r="C21" s="139"/>
      <c r="D21" s="139"/>
      <c r="E21" s="209">
        <v>-649113</v>
      </c>
      <c r="F21" s="93"/>
      <c r="G21" s="49">
        <v>-361266</v>
      </c>
      <c r="H21" s="49"/>
      <c r="I21" s="48">
        <v>-315787</v>
      </c>
      <c r="J21" s="49"/>
      <c r="K21" s="49">
        <v>-360812</v>
      </c>
    </row>
    <row r="22" spans="1:11" ht="18" customHeight="1">
      <c r="B22" s="137" t="s">
        <v>192</v>
      </c>
      <c r="C22" s="139">
        <v>8</v>
      </c>
      <c r="D22" s="139"/>
      <c r="E22" s="209">
        <v>2</v>
      </c>
      <c r="F22" s="93"/>
      <c r="G22" s="49">
        <v>0</v>
      </c>
      <c r="H22" s="49"/>
      <c r="I22" s="48">
        <v>0</v>
      </c>
      <c r="J22" s="49"/>
      <c r="K22" s="49">
        <v>0</v>
      </c>
    </row>
    <row r="23" spans="1:11" ht="18" customHeight="1">
      <c r="B23" s="137" t="s">
        <v>139</v>
      </c>
      <c r="C23" s="139"/>
      <c r="D23" s="139"/>
      <c r="E23" s="209">
        <v>29575</v>
      </c>
      <c r="F23" s="93"/>
      <c r="G23" s="49">
        <v>4362</v>
      </c>
      <c r="H23" s="49"/>
      <c r="I23" s="210">
        <v>29575</v>
      </c>
      <c r="J23" s="49"/>
      <c r="K23" s="49">
        <v>4254</v>
      </c>
    </row>
    <row r="24" spans="1:11" ht="18" customHeight="1">
      <c r="B24" s="137" t="s">
        <v>155</v>
      </c>
      <c r="C24" s="139"/>
      <c r="D24" s="139"/>
      <c r="E24" s="210">
        <v>0</v>
      </c>
      <c r="F24" s="93"/>
      <c r="G24" s="49">
        <v>8263822</v>
      </c>
      <c r="H24" s="49"/>
      <c r="I24" s="210">
        <v>0</v>
      </c>
      <c r="J24" s="49"/>
      <c r="K24" s="49">
        <v>8263822</v>
      </c>
    </row>
    <row r="25" spans="1:11" ht="18" customHeight="1">
      <c r="B25" s="137" t="s">
        <v>85</v>
      </c>
      <c r="C25" s="139"/>
      <c r="D25" s="139"/>
      <c r="E25" s="209">
        <v>663222</v>
      </c>
      <c r="F25" s="93"/>
      <c r="G25" s="49">
        <v>669411</v>
      </c>
      <c r="H25" s="49"/>
      <c r="I25" s="210">
        <v>498924</v>
      </c>
      <c r="J25" s="49"/>
      <c r="K25" s="49">
        <v>524322</v>
      </c>
    </row>
    <row r="26" spans="1:11" ht="18" customHeight="1">
      <c r="B26" s="137" t="s">
        <v>86</v>
      </c>
      <c r="C26" s="139"/>
      <c r="D26" s="139"/>
      <c r="E26" s="209">
        <v>4550089</v>
      </c>
      <c r="F26" s="93"/>
      <c r="G26" s="49">
        <v>6784582</v>
      </c>
      <c r="H26" s="49"/>
      <c r="I26" s="210">
        <v>3804580</v>
      </c>
      <c r="J26" s="49"/>
      <c r="K26" s="49">
        <v>5934466</v>
      </c>
    </row>
    <row r="27" spans="1:11" ht="18" customHeight="1">
      <c r="B27" s="137" t="s">
        <v>61</v>
      </c>
      <c r="C27" s="139"/>
      <c r="D27" s="139"/>
      <c r="E27" s="209">
        <v>-31025</v>
      </c>
      <c r="F27" s="93"/>
      <c r="G27" s="49">
        <v>-18460</v>
      </c>
      <c r="H27" s="49"/>
      <c r="I27" s="210">
        <v>-1480024</v>
      </c>
      <c r="J27" s="49"/>
      <c r="K27" s="49">
        <v>-686359</v>
      </c>
    </row>
    <row r="28" spans="1:11" ht="18" customHeight="1">
      <c r="B28" s="137" t="s">
        <v>177</v>
      </c>
      <c r="C28" s="139">
        <v>7</v>
      </c>
      <c r="D28" s="139"/>
      <c r="E28" s="210">
        <v>385891</v>
      </c>
      <c r="F28" s="93"/>
      <c r="G28" s="49">
        <v>0</v>
      </c>
      <c r="H28" s="49"/>
      <c r="I28" s="210">
        <v>0</v>
      </c>
      <c r="J28" s="49"/>
      <c r="K28" s="49">
        <v>0</v>
      </c>
    </row>
    <row r="29" spans="1:11" ht="18" customHeight="1">
      <c r="A29" s="137" t="s">
        <v>87</v>
      </c>
      <c r="B29" s="137"/>
      <c r="C29" s="139"/>
      <c r="D29" s="139"/>
      <c r="E29" s="48"/>
      <c r="F29" s="93"/>
      <c r="G29" s="49"/>
      <c r="H29" s="49"/>
      <c r="I29" s="48"/>
      <c r="J29" s="49"/>
      <c r="K29" s="49"/>
    </row>
    <row r="30" spans="1:11" ht="18" customHeight="1">
      <c r="A30" s="137"/>
      <c r="B30" s="137" t="s">
        <v>88</v>
      </c>
      <c r="C30" s="139"/>
      <c r="D30" s="139"/>
      <c r="E30" s="48">
        <v>34211206</v>
      </c>
      <c r="F30" s="93"/>
      <c r="G30" s="49">
        <v>42334087</v>
      </c>
      <c r="H30" s="49"/>
      <c r="I30" s="48">
        <v>33637590</v>
      </c>
      <c r="J30" s="49"/>
      <c r="K30" s="49">
        <v>46573868</v>
      </c>
    </row>
    <row r="31" spans="1:11" ht="18" customHeight="1">
      <c r="A31" s="137"/>
      <c r="B31" s="141" t="s">
        <v>89</v>
      </c>
      <c r="C31" s="139"/>
      <c r="D31" s="139"/>
      <c r="E31" s="48">
        <v>-25657320</v>
      </c>
      <c r="F31" s="93"/>
      <c r="G31" s="49">
        <v>-81885720</v>
      </c>
      <c r="H31" s="49"/>
      <c r="I31" s="48">
        <v>-25505118</v>
      </c>
      <c r="J31" s="49"/>
      <c r="K31" s="49">
        <v>-88914003</v>
      </c>
    </row>
    <row r="32" spans="1:11" ht="18" customHeight="1">
      <c r="A32" s="137"/>
      <c r="B32" s="137" t="s">
        <v>29</v>
      </c>
      <c r="C32" s="139"/>
      <c r="D32" s="139"/>
      <c r="E32" s="48">
        <v>-31329</v>
      </c>
      <c r="F32" s="93"/>
      <c r="G32" s="49">
        <v>7479</v>
      </c>
      <c r="H32" s="49"/>
      <c r="I32" s="48">
        <v>10481</v>
      </c>
      <c r="J32" s="49"/>
      <c r="K32" s="49">
        <v>7479</v>
      </c>
    </row>
    <row r="33" spans="1:11" ht="18" customHeight="1">
      <c r="A33" s="137"/>
      <c r="B33" s="137" t="s">
        <v>37</v>
      </c>
      <c r="C33" s="139"/>
      <c r="D33" s="139"/>
      <c r="E33" s="48">
        <v>3775299</v>
      </c>
      <c r="F33" s="93"/>
      <c r="G33" s="49">
        <v>10297721</v>
      </c>
      <c r="H33" s="49"/>
      <c r="I33" s="48">
        <v>2499391</v>
      </c>
      <c r="J33" s="49"/>
      <c r="K33" s="49">
        <v>54338918</v>
      </c>
    </row>
    <row r="34" spans="1:11" ht="18" customHeight="1">
      <c r="B34" s="137" t="s">
        <v>135</v>
      </c>
      <c r="C34" s="243"/>
      <c r="D34" s="139"/>
      <c r="E34" s="112">
        <v>-117600</v>
      </c>
      <c r="F34" s="140"/>
      <c r="G34" s="120">
        <v>0</v>
      </c>
      <c r="H34" s="49"/>
      <c r="I34" s="112">
        <v>-117600</v>
      </c>
      <c r="J34" s="108"/>
      <c r="K34" s="120">
        <v>0</v>
      </c>
    </row>
    <row r="35" spans="1:11" ht="6" customHeight="1">
      <c r="A35" s="137"/>
      <c r="B35" s="137"/>
      <c r="C35" s="139"/>
      <c r="D35" s="139"/>
      <c r="E35" s="48"/>
      <c r="F35" s="93"/>
      <c r="G35" s="49"/>
      <c r="H35" s="49"/>
      <c r="I35" s="48"/>
      <c r="J35" s="49"/>
      <c r="K35" s="49"/>
    </row>
    <row r="36" spans="1:11" s="137" customFormat="1" ht="18" customHeight="1">
      <c r="A36" s="137" t="s">
        <v>140</v>
      </c>
      <c r="E36" s="48">
        <f>SUM(E10:E34)</f>
        <v>30882117</v>
      </c>
      <c r="G36" s="49">
        <f>SUM(G10:G34)</f>
        <v>107207204</v>
      </c>
      <c r="I36" s="48">
        <f>SUM(I10:I34)</f>
        <v>18553439</v>
      </c>
      <c r="K36" s="49">
        <f>SUM(K10:K34)</f>
        <v>85737396</v>
      </c>
    </row>
    <row r="37" spans="1:11" ht="18" customHeight="1">
      <c r="B37" s="9" t="s">
        <v>101</v>
      </c>
      <c r="C37" s="243"/>
      <c r="D37" s="243"/>
      <c r="E37" s="48">
        <v>31025</v>
      </c>
      <c r="F37" s="49"/>
      <c r="G37" s="49">
        <v>18460</v>
      </c>
      <c r="H37" s="49"/>
      <c r="I37" s="48">
        <v>5002724</v>
      </c>
      <c r="J37" s="49"/>
      <c r="K37" s="49">
        <v>17207</v>
      </c>
    </row>
    <row r="38" spans="1:11" ht="18" customHeight="1">
      <c r="A38" s="137"/>
      <c r="B38" s="9" t="s">
        <v>90</v>
      </c>
      <c r="C38" s="139"/>
      <c r="D38" s="139"/>
      <c r="E38" s="48">
        <v>-4511671</v>
      </c>
      <c r="F38" s="93"/>
      <c r="G38" s="49">
        <v>-6841768</v>
      </c>
      <c r="H38" s="49"/>
      <c r="I38" s="48">
        <v>-4000406</v>
      </c>
      <c r="J38" s="49"/>
      <c r="K38" s="49">
        <v>-5986252</v>
      </c>
    </row>
    <row r="39" spans="1:11" ht="18" customHeight="1">
      <c r="A39" s="137"/>
      <c r="B39" s="9" t="s">
        <v>136</v>
      </c>
      <c r="C39" s="139"/>
      <c r="D39" s="139"/>
      <c r="E39" s="48">
        <v>1429245</v>
      </c>
      <c r="F39" s="93"/>
      <c r="G39" s="49">
        <v>536750</v>
      </c>
      <c r="H39" s="49"/>
      <c r="I39" s="48">
        <v>1429245</v>
      </c>
      <c r="J39" s="49"/>
      <c r="K39" s="49">
        <v>203702</v>
      </c>
    </row>
    <row r="40" spans="1:11" ht="18" customHeight="1">
      <c r="B40" s="137" t="s">
        <v>91</v>
      </c>
      <c r="C40" s="139"/>
      <c r="D40" s="139"/>
      <c r="E40" s="111">
        <v>-7201064</v>
      </c>
      <c r="F40" s="93"/>
      <c r="G40" s="101">
        <v>-13986830</v>
      </c>
      <c r="H40" s="49"/>
      <c r="I40" s="112">
        <v>-788422</v>
      </c>
      <c r="J40" s="49"/>
      <c r="K40" s="120">
        <v>-1936281</v>
      </c>
    </row>
    <row r="41" spans="1:11" ht="6" customHeight="1">
      <c r="A41" s="137"/>
      <c r="B41" s="137"/>
      <c r="C41" s="139"/>
      <c r="D41" s="139"/>
      <c r="E41" s="48"/>
      <c r="F41" s="93"/>
      <c r="G41" s="49"/>
      <c r="H41" s="49"/>
      <c r="I41" s="48"/>
      <c r="J41" s="49"/>
      <c r="K41" s="49"/>
    </row>
    <row r="42" spans="1:11" ht="18" customHeight="1">
      <c r="A42" s="137" t="s">
        <v>141</v>
      </c>
      <c r="B42" s="137"/>
      <c r="C42" s="139"/>
      <c r="D42" s="139"/>
      <c r="E42" s="111">
        <f>SUM(E36:E40)</f>
        <v>20629652</v>
      </c>
      <c r="F42" s="93"/>
      <c r="G42" s="101">
        <f>SUM(G36:G40)</f>
        <v>86933816</v>
      </c>
      <c r="H42" s="49"/>
      <c r="I42" s="111">
        <f>SUM(I36:I40)</f>
        <v>20196580</v>
      </c>
      <c r="J42" s="49"/>
      <c r="K42" s="101">
        <f>SUM(K36:K40)</f>
        <v>78035772</v>
      </c>
    </row>
    <row r="43" spans="1:11" ht="3" customHeight="1">
      <c r="A43" s="137"/>
      <c r="B43" s="137"/>
      <c r="C43" s="139"/>
      <c r="D43" s="139"/>
      <c r="E43" s="48"/>
      <c r="F43" s="93"/>
      <c r="G43" s="49"/>
      <c r="H43" s="49"/>
      <c r="I43" s="48"/>
      <c r="J43" s="49"/>
      <c r="K43" s="49"/>
    </row>
    <row r="44" spans="1:11" ht="18" customHeight="1">
      <c r="A44" s="104" t="s">
        <v>92</v>
      </c>
      <c r="B44" s="104"/>
      <c r="C44" s="139"/>
      <c r="D44" s="139"/>
      <c r="E44" s="48"/>
      <c r="F44" s="140"/>
      <c r="G44" s="49"/>
      <c r="H44" s="49"/>
      <c r="I44" s="48"/>
      <c r="J44" s="108"/>
      <c r="K44" s="49"/>
    </row>
    <row r="45" spans="1:11" ht="18" customHeight="1">
      <c r="A45" s="9" t="s">
        <v>116</v>
      </c>
      <c r="C45" s="243">
        <v>15.4</v>
      </c>
      <c r="D45" s="243"/>
      <c r="E45" s="48">
        <v>0</v>
      </c>
      <c r="F45" s="49"/>
      <c r="G45" s="49">
        <v>0</v>
      </c>
      <c r="H45" s="49"/>
      <c r="I45" s="48">
        <v>-26545000</v>
      </c>
      <c r="J45" s="49"/>
      <c r="K45" s="49">
        <v>-35909000</v>
      </c>
    </row>
    <row r="46" spans="1:11" ht="18" customHeight="1">
      <c r="A46" s="9" t="s">
        <v>117</v>
      </c>
      <c r="C46" s="243">
        <v>15.4</v>
      </c>
      <c r="D46" s="243"/>
      <c r="E46" s="48">
        <v>0</v>
      </c>
      <c r="F46" s="49"/>
      <c r="G46" s="49">
        <v>0</v>
      </c>
      <c r="H46" s="49"/>
      <c r="I46" s="48">
        <v>16700000</v>
      </c>
      <c r="J46" s="49"/>
      <c r="K46" s="49">
        <v>21220000</v>
      </c>
    </row>
    <row r="47" spans="1:11" ht="18" customHeight="1">
      <c r="A47" s="9" t="s">
        <v>130</v>
      </c>
      <c r="B47" s="32"/>
      <c r="C47" s="243"/>
      <c r="D47" s="139"/>
      <c r="E47" s="48">
        <v>-10984638</v>
      </c>
      <c r="F47" s="49"/>
      <c r="G47" s="211">
        <v>-11508253</v>
      </c>
      <c r="H47" s="49"/>
      <c r="I47" s="212">
        <v>-10423824</v>
      </c>
      <c r="J47" s="49"/>
      <c r="K47" s="49">
        <v>-11678202</v>
      </c>
    </row>
    <row r="48" spans="1:11" ht="18" customHeight="1">
      <c r="A48" s="32" t="s">
        <v>129</v>
      </c>
      <c r="B48" s="32"/>
      <c r="C48" s="139"/>
      <c r="D48" s="139"/>
      <c r="E48" s="48">
        <v>738950</v>
      </c>
      <c r="F48" s="49"/>
      <c r="G48" s="211">
        <v>609671</v>
      </c>
      <c r="H48" s="49"/>
      <c r="I48" s="212">
        <v>389550</v>
      </c>
      <c r="J48" s="49"/>
      <c r="K48" s="49">
        <v>609204</v>
      </c>
    </row>
    <row r="49" spans="1:11" ht="18" customHeight="1">
      <c r="A49" s="9" t="s">
        <v>137</v>
      </c>
      <c r="B49" s="32"/>
      <c r="C49" s="139"/>
      <c r="D49" s="139"/>
      <c r="E49" s="213">
        <v>0</v>
      </c>
      <c r="F49" s="49"/>
      <c r="G49" s="214">
        <v>-56710</v>
      </c>
      <c r="H49" s="49"/>
      <c r="I49" s="213">
        <v>0</v>
      </c>
      <c r="J49" s="49"/>
      <c r="K49" s="49">
        <v>-56710</v>
      </c>
    </row>
    <row r="50" spans="1:11" ht="18" customHeight="1">
      <c r="A50" s="9" t="s">
        <v>174</v>
      </c>
      <c r="B50" s="32"/>
      <c r="C50" s="139">
        <v>7</v>
      </c>
      <c r="D50" s="139"/>
      <c r="E50" s="213">
        <v>-600000</v>
      </c>
      <c r="F50" s="49"/>
      <c r="G50" s="214">
        <v>-600000</v>
      </c>
      <c r="H50" s="49"/>
      <c r="I50" s="213">
        <v>0</v>
      </c>
      <c r="J50" s="49"/>
      <c r="K50" s="49">
        <v>0</v>
      </c>
    </row>
    <row r="51" spans="1:11" ht="18" customHeight="1">
      <c r="A51" s="9" t="s">
        <v>173</v>
      </c>
      <c r="B51" s="32"/>
      <c r="C51" s="139">
        <v>7</v>
      </c>
      <c r="D51" s="139"/>
      <c r="E51" s="215">
        <v>0</v>
      </c>
      <c r="F51" s="49"/>
      <c r="G51" s="120">
        <v>0</v>
      </c>
      <c r="H51" s="49"/>
      <c r="I51" s="215">
        <v>-3500000</v>
      </c>
      <c r="J51" s="49"/>
      <c r="K51" s="120">
        <v>-1750000</v>
      </c>
    </row>
    <row r="52" spans="1:11" ht="6" customHeight="1">
      <c r="A52" s="32"/>
      <c r="B52" s="32"/>
      <c r="C52" s="139"/>
      <c r="D52" s="139"/>
      <c r="E52" s="48"/>
      <c r="F52" s="49"/>
      <c r="G52" s="49"/>
      <c r="H52" s="49"/>
      <c r="I52" s="48"/>
      <c r="J52" s="49"/>
      <c r="K52" s="49"/>
    </row>
    <row r="53" spans="1:11" ht="18" customHeight="1">
      <c r="A53" s="32" t="s">
        <v>195</v>
      </c>
      <c r="B53" s="137"/>
      <c r="C53" s="139"/>
      <c r="D53" s="139"/>
      <c r="E53" s="111">
        <f>SUM(E45:E52)</f>
        <v>-10845688</v>
      </c>
      <c r="F53" s="49"/>
      <c r="G53" s="101">
        <f>SUM(G45:G52)</f>
        <v>-11555292</v>
      </c>
      <c r="H53" s="49"/>
      <c r="I53" s="111">
        <f>SUM(I45:I52)</f>
        <v>-23379274</v>
      </c>
      <c r="J53" s="49"/>
      <c r="K53" s="101">
        <f>SUM(K45:K52)</f>
        <v>-27564708</v>
      </c>
    </row>
    <row r="54" spans="1:11" ht="21" customHeight="1">
      <c r="A54" s="32"/>
      <c r="B54" s="137"/>
      <c r="C54" s="139"/>
      <c r="D54" s="139"/>
      <c r="E54" s="49"/>
      <c r="F54" s="49"/>
      <c r="G54" s="49"/>
      <c r="H54" s="49"/>
      <c r="I54" s="49"/>
      <c r="J54" s="49"/>
      <c r="K54" s="49"/>
    </row>
    <row r="55" spans="1:11" ht="18" customHeight="1">
      <c r="A55" s="32"/>
      <c r="B55" s="137"/>
      <c r="C55" s="139"/>
      <c r="D55" s="139"/>
      <c r="E55" s="49"/>
      <c r="F55" s="49"/>
      <c r="G55" s="49"/>
      <c r="H55" s="49"/>
      <c r="I55" s="49"/>
      <c r="J55" s="49"/>
      <c r="K55" s="49"/>
    </row>
    <row r="56" spans="1:11" ht="22.35" customHeight="1">
      <c r="A56" s="142" t="s">
        <v>33</v>
      </c>
      <c r="B56" s="142"/>
      <c r="C56" s="143"/>
      <c r="D56" s="143"/>
      <c r="E56" s="101"/>
      <c r="F56" s="144"/>
      <c r="G56" s="101"/>
      <c r="H56" s="101"/>
      <c r="I56" s="101"/>
      <c r="J56" s="101"/>
      <c r="K56" s="101"/>
    </row>
    <row r="57" spans="1:11" ht="20.100000000000001" customHeight="1">
      <c r="A57" s="104" t="s">
        <v>34</v>
      </c>
    </row>
    <row r="58" spans="1:11" ht="20.100000000000001" customHeight="1">
      <c r="A58" s="131" t="s">
        <v>166</v>
      </c>
      <c r="B58" s="132"/>
      <c r="C58" s="133"/>
      <c r="D58" s="133"/>
      <c r="E58" s="95"/>
      <c r="F58" s="95"/>
      <c r="G58" s="95"/>
      <c r="H58" s="49"/>
      <c r="I58" s="97"/>
      <c r="J58" s="97"/>
      <c r="K58" s="97"/>
    </row>
    <row r="59" spans="1:11" ht="20.100000000000001" customHeight="1">
      <c r="A59" s="134" t="s">
        <v>169</v>
      </c>
      <c r="B59" s="134"/>
      <c r="C59" s="135"/>
      <c r="D59" s="135"/>
      <c r="E59" s="100"/>
      <c r="F59" s="100"/>
      <c r="G59" s="100"/>
      <c r="H59" s="101"/>
      <c r="I59" s="100"/>
      <c r="J59" s="100"/>
      <c r="K59" s="100"/>
    </row>
    <row r="60" spans="1:11" ht="20.100000000000001" customHeight="1">
      <c r="A60" s="137"/>
      <c r="B60" s="137"/>
      <c r="C60" s="139"/>
      <c r="D60" s="139"/>
      <c r="E60" s="49"/>
      <c r="F60" s="93"/>
      <c r="G60" s="49"/>
      <c r="H60" s="49"/>
      <c r="I60" s="49"/>
      <c r="J60" s="49"/>
      <c r="K60" s="49"/>
    </row>
    <row r="61" spans="1:11" ht="20.100000000000001" customHeight="1">
      <c r="A61" s="13"/>
      <c r="B61" s="13"/>
      <c r="C61" s="14"/>
      <c r="D61" s="14"/>
      <c r="E61" s="262" t="s">
        <v>10</v>
      </c>
      <c r="F61" s="262"/>
      <c r="G61" s="262"/>
      <c r="H61" s="262"/>
      <c r="I61" s="262"/>
      <c r="J61" s="262"/>
      <c r="K61" s="262"/>
    </row>
    <row r="62" spans="1:11" ht="20.100000000000001" customHeight="1">
      <c r="A62" s="104"/>
      <c r="B62" s="104"/>
      <c r="C62" s="136"/>
      <c r="D62" s="136"/>
      <c r="E62" s="252" t="s">
        <v>0</v>
      </c>
      <c r="F62" s="252"/>
      <c r="G62" s="252"/>
      <c r="H62" s="105"/>
      <c r="I62" s="253" t="s">
        <v>13</v>
      </c>
      <c r="J62" s="253"/>
      <c r="K62" s="253"/>
    </row>
    <row r="63" spans="1:11" ht="20.100000000000001" customHeight="1">
      <c r="A63" s="104"/>
      <c r="B63" s="104"/>
      <c r="C63" s="136"/>
      <c r="D63" s="136"/>
      <c r="E63" s="106" t="s">
        <v>152</v>
      </c>
      <c r="F63" s="108"/>
      <c r="G63" s="106" t="s">
        <v>152</v>
      </c>
      <c r="H63" s="108"/>
      <c r="I63" s="106" t="s">
        <v>152</v>
      </c>
      <c r="J63" s="118"/>
      <c r="K63" s="106" t="s">
        <v>152</v>
      </c>
    </row>
    <row r="64" spans="1:11" ht="20.100000000000001" customHeight="1">
      <c r="A64" s="137"/>
      <c r="B64" s="137"/>
      <c r="C64" s="119" t="s">
        <v>1</v>
      </c>
      <c r="D64" s="138"/>
      <c r="E64" s="107" t="s">
        <v>144</v>
      </c>
      <c r="F64" s="108"/>
      <c r="G64" s="107" t="s">
        <v>131</v>
      </c>
      <c r="H64" s="108"/>
      <c r="I64" s="107" t="s">
        <v>144</v>
      </c>
      <c r="J64" s="108"/>
      <c r="K64" s="107" t="s">
        <v>131</v>
      </c>
    </row>
    <row r="65" spans="1:11" ht="8.1" customHeight="1">
      <c r="A65" s="137"/>
      <c r="B65" s="137"/>
      <c r="C65" s="139"/>
      <c r="D65" s="139"/>
      <c r="E65" s="48"/>
      <c r="F65" s="93"/>
      <c r="G65" s="49"/>
      <c r="H65" s="49"/>
      <c r="I65" s="48"/>
      <c r="J65" s="49"/>
      <c r="K65" s="49"/>
    </row>
    <row r="66" spans="1:11" ht="20.100000000000001" customHeight="1">
      <c r="A66" s="104" t="s">
        <v>93</v>
      </c>
      <c r="B66" s="104"/>
      <c r="C66" s="139"/>
      <c r="D66" s="139"/>
      <c r="E66" s="48"/>
      <c r="F66" s="140"/>
      <c r="G66" s="49"/>
      <c r="H66" s="49"/>
      <c r="I66" s="48"/>
      <c r="J66" s="108"/>
      <c r="K66" s="49"/>
    </row>
    <row r="67" spans="1:11" ht="20.100000000000001" customHeight="1">
      <c r="A67" s="137" t="s">
        <v>94</v>
      </c>
      <c r="B67" s="104"/>
      <c r="C67" s="243"/>
      <c r="D67" s="139"/>
      <c r="E67" s="212">
        <v>748000000</v>
      </c>
      <c r="F67" s="140"/>
      <c r="G67" s="153">
        <v>1310000000</v>
      </c>
      <c r="H67" s="49"/>
      <c r="I67" s="216">
        <v>748000000</v>
      </c>
      <c r="J67" s="108"/>
      <c r="K67" s="153">
        <v>1310000000</v>
      </c>
    </row>
    <row r="68" spans="1:11" ht="20.100000000000001" customHeight="1">
      <c r="A68" s="137" t="s">
        <v>114</v>
      </c>
      <c r="B68" s="104"/>
      <c r="C68" s="243"/>
      <c r="D68" s="139"/>
      <c r="E68" s="217">
        <v>-739000000</v>
      </c>
      <c r="F68" s="140"/>
      <c r="G68" s="153">
        <v>-1347000000</v>
      </c>
      <c r="H68" s="49"/>
      <c r="I68" s="217">
        <v>-739000000</v>
      </c>
      <c r="J68" s="108"/>
      <c r="K68" s="153">
        <v>-1347000000</v>
      </c>
    </row>
    <row r="69" spans="1:11" ht="20.100000000000001" customHeight="1">
      <c r="A69" s="146" t="s">
        <v>105</v>
      </c>
      <c r="B69" s="104"/>
      <c r="C69" s="139">
        <v>11</v>
      </c>
      <c r="D69" s="139"/>
      <c r="E69" s="217">
        <v>-3728630</v>
      </c>
      <c r="F69" s="140"/>
      <c r="G69" s="49">
        <v>-2209237</v>
      </c>
      <c r="H69" s="49"/>
      <c r="I69" s="217">
        <v>-1984876</v>
      </c>
      <c r="J69" s="108"/>
      <c r="K69" s="49">
        <v>-1854858</v>
      </c>
    </row>
    <row r="70" spans="1:11" ht="20.100000000000001" customHeight="1">
      <c r="A70" s="146" t="s">
        <v>95</v>
      </c>
      <c r="B70" s="137"/>
      <c r="C70" s="139">
        <v>11</v>
      </c>
      <c r="D70" s="139"/>
      <c r="E70" s="210">
        <v>-12487500</v>
      </c>
      <c r="F70" s="49"/>
      <c r="G70" s="153">
        <v>-22500000</v>
      </c>
      <c r="H70" s="49"/>
      <c r="I70" s="145">
        <v>0</v>
      </c>
      <c r="J70" s="49"/>
      <c r="K70" s="153">
        <v>0</v>
      </c>
    </row>
    <row r="71" spans="1:11" ht="20.100000000000001" customHeight="1">
      <c r="A71" s="146" t="s">
        <v>150</v>
      </c>
      <c r="B71" s="137"/>
      <c r="C71" s="139"/>
      <c r="D71" s="139"/>
      <c r="E71" s="210"/>
      <c r="F71" s="49"/>
      <c r="G71" s="153"/>
      <c r="H71" s="49"/>
      <c r="I71" s="145"/>
      <c r="J71" s="49"/>
      <c r="K71" s="153"/>
    </row>
    <row r="72" spans="1:11" ht="20.100000000000001" customHeight="1">
      <c r="A72" s="146"/>
      <c r="B72" s="137" t="s">
        <v>151</v>
      </c>
      <c r="C72" s="139"/>
      <c r="D72" s="139"/>
      <c r="E72" s="218">
        <v>1500000</v>
      </c>
      <c r="F72" s="49"/>
      <c r="G72" s="154">
        <v>750000</v>
      </c>
      <c r="H72" s="49"/>
      <c r="I72" s="148">
        <v>0</v>
      </c>
      <c r="J72" s="49"/>
      <c r="K72" s="154">
        <v>0</v>
      </c>
    </row>
    <row r="73" spans="1:11" ht="8.1" customHeight="1">
      <c r="A73" s="137"/>
      <c r="B73" s="137"/>
      <c r="C73" s="139"/>
      <c r="D73" s="139"/>
      <c r="E73" s="48"/>
      <c r="F73" s="93"/>
      <c r="G73" s="49"/>
      <c r="H73" s="49"/>
      <c r="I73" s="147"/>
      <c r="J73" s="49"/>
      <c r="K73" s="49"/>
    </row>
    <row r="74" spans="1:11" ht="20.100000000000001" customHeight="1">
      <c r="A74" s="146" t="s">
        <v>196</v>
      </c>
      <c r="B74" s="146"/>
      <c r="C74" s="139"/>
      <c r="D74" s="139"/>
      <c r="E74" s="111">
        <f>SUM(E67:E72)</f>
        <v>-5716130</v>
      </c>
      <c r="F74" s="49"/>
      <c r="G74" s="101">
        <f>SUM(G67:G72)</f>
        <v>-60959237</v>
      </c>
      <c r="H74" s="49"/>
      <c r="I74" s="111">
        <f>SUM(I67:I72)</f>
        <v>7015124</v>
      </c>
      <c r="J74" s="49"/>
      <c r="K74" s="101">
        <f>SUM(K67:K72)</f>
        <v>-38854858</v>
      </c>
    </row>
    <row r="75" spans="1:11" ht="20.100000000000001" customHeight="1">
      <c r="A75" s="137"/>
      <c r="B75" s="137"/>
      <c r="C75" s="139"/>
      <c r="D75" s="139"/>
      <c r="E75" s="48"/>
      <c r="F75" s="93"/>
      <c r="G75" s="49"/>
      <c r="H75" s="49"/>
      <c r="I75" s="48"/>
      <c r="J75" s="49"/>
      <c r="K75" s="49"/>
    </row>
    <row r="76" spans="1:11" ht="20.100000000000001" customHeight="1">
      <c r="A76" s="104" t="s">
        <v>197</v>
      </c>
      <c r="B76" s="104"/>
      <c r="C76" s="139"/>
      <c r="D76" s="139"/>
      <c r="E76" s="213">
        <f>E74+E53+E42</f>
        <v>4067834</v>
      </c>
      <c r="F76" s="140"/>
      <c r="G76" s="214">
        <f>G74+G53+G42</f>
        <v>14419287</v>
      </c>
      <c r="H76" s="49"/>
      <c r="I76" s="213">
        <f>I74+I53+I42</f>
        <v>3832430</v>
      </c>
      <c r="J76" s="108"/>
      <c r="K76" s="214">
        <f>K74+K53+K42</f>
        <v>11616206</v>
      </c>
    </row>
    <row r="77" spans="1:11" ht="20.100000000000001" customHeight="1">
      <c r="A77" s="149" t="s">
        <v>96</v>
      </c>
      <c r="B77" s="146"/>
      <c r="C77" s="139"/>
      <c r="D77" s="139"/>
      <c r="E77" s="219">
        <v>1112548</v>
      </c>
      <c r="F77" s="49"/>
      <c r="G77" s="101">
        <v>-240760</v>
      </c>
      <c r="H77" s="49"/>
      <c r="I77" s="219">
        <v>-448596</v>
      </c>
      <c r="J77" s="49"/>
      <c r="K77" s="101">
        <v>329268</v>
      </c>
    </row>
    <row r="78" spans="1:11" ht="8.1" customHeight="1">
      <c r="A78" s="137"/>
      <c r="B78" s="137"/>
      <c r="C78" s="139"/>
      <c r="D78" s="139"/>
      <c r="E78" s="48"/>
      <c r="F78" s="93"/>
      <c r="G78" s="49"/>
      <c r="H78" s="49"/>
      <c r="I78" s="48"/>
      <c r="J78" s="49"/>
      <c r="K78" s="49"/>
    </row>
    <row r="79" spans="1:11" ht="20.100000000000001" customHeight="1" thickBot="1">
      <c r="A79" s="131" t="s">
        <v>97</v>
      </c>
      <c r="B79" s="146"/>
      <c r="C79" s="139"/>
      <c r="D79" s="139"/>
      <c r="E79" s="113">
        <f>SUM(E76:E78)</f>
        <v>5180382</v>
      </c>
      <c r="F79" s="49"/>
      <c r="G79" s="114">
        <f>SUM(G76:G78)</f>
        <v>14178527</v>
      </c>
      <c r="H79" s="49"/>
      <c r="I79" s="113">
        <f>SUM(I76:I78)</f>
        <v>3383834</v>
      </c>
      <c r="J79" s="49"/>
      <c r="K79" s="114">
        <f>SUM(K76:K78)</f>
        <v>11945474</v>
      </c>
    </row>
    <row r="80" spans="1:11" ht="20.100000000000001" customHeight="1" thickTop="1">
      <c r="A80" s="132"/>
      <c r="B80" s="146"/>
      <c r="C80" s="139"/>
      <c r="D80" s="139"/>
      <c r="E80" s="48"/>
      <c r="F80" s="49"/>
      <c r="G80" s="49"/>
      <c r="H80" s="49"/>
      <c r="I80" s="48"/>
      <c r="J80" s="49"/>
      <c r="K80" s="49"/>
    </row>
    <row r="81" spans="1:11" ht="20.100000000000001" customHeight="1">
      <c r="A81" s="131" t="s">
        <v>138</v>
      </c>
      <c r="B81" s="146"/>
      <c r="C81" s="139"/>
      <c r="D81" s="139"/>
      <c r="E81" s="48"/>
      <c r="F81" s="49"/>
      <c r="G81" s="49"/>
      <c r="H81" s="49"/>
      <c r="I81" s="48"/>
      <c r="J81" s="49"/>
      <c r="K81" s="49"/>
    </row>
    <row r="82" spans="1:11" ht="20.100000000000001" customHeight="1">
      <c r="A82" s="132"/>
      <c r="B82" s="131" t="s">
        <v>167</v>
      </c>
      <c r="C82" s="139"/>
      <c r="D82" s="139"/>
      <c r="E82" s="48"/>
      <c r="F82" s="49"/>
      <c r="G82" s="49"/>
      <c r="H82" s="49"/>
      <c r="I82" s="48"/>
      <c r="J82" s="49"/>
      <c r="K82" s="49"/>
    </row>
    <row r="83" spans="1:11" ht="20.100000000000001" customHeight="1">
      <c r="A83" s="149" t="s">
        <v>19</v>
      </c>
      <c r="B83" s="132"/>
      <c r="C83" s="139">
        <v>4</v>
      </c>
      <c r="D83" s="139"/>
      <c r="E83" s="213">
        <v>6459373</v>
      </c>
      <c r="F83" s="49"/>
      <c r="G83" s="49">
        <v>14379047</v>
      </c>
      <c r="H83" s="49"/>
      <c r="I83" s="213">
        <v>3627071</v>
      </c>
      <c r="J83" s="49"/>
      <c r="K83" s="49">
        <v>12029964</v>
      </c>
    </row>
    <row r="84" spans="1:11" ht="20.100000000000001" customHeight="1">
      <c r="A84" s="149" t="s">
        <v>98</v>
      </c>
      <c r="B84" s="132"/>
      <c r="C84" s="139">
        <v>11</v>
      </c>
      <c r="D84" s="139"/>
      <c r="E84" s="215">
        <v>-1278991</v>
      </c>
      <c r="F84" s="49"/>
      <c r="G84" s="101">
        <v>-200520</v>
      </c>
      <c r="H84" s="49"/>
      <c r="I84" s="215">
        <v>-243237</v>
      </c>
      <c r="J84" s="49"/>
      <c r="K84" s="101">
        <v>-84490</v>
      </c>
    </row>
    <row r="85" spans="1:11" ht="8.1" customHeight="1">
      <c r="A85" s="132"/>
      <c r="B85" s="132"/>
      <c r="C85" s="139"/>
      <c r="D85" s="139"/>
      <c r="E85" s="48"/>
      <c r="F85" s="49"/>
      <c r="G85" s="49"/>
      <c r="H85" s="49"/>
      <c r="I85" s="48"/>
      <c r="J85" s="49"/>
      <c r="K85" s="49"/>
    </row>
    <row r="86" spans="1:11" ht="20.100000000000001" customHeight="1" thickBot="1">
      <c r="A86" s="132"/>
      <c r="B86" s="146"/>
      <c r="C86" s="139"/>
      <c r="D86" s="139"/>
      <c r="E86" s="113">
        <f>SUM(E83:E85)</f>
        <v>5180382</v>
      </c>
      <c r="F86" s="49"/>
      <c r="G86" s="114">
        <f>SUM(G83:G85)</f>
        <v>14178527</v>
      </c>
      <c r="H86" s="49"/>
      <c r="I86" s="113">
        <f>SUM(I83:I85)</f>
        <v>3383834</v>
      </c>
      <c r="J86" s="49"/>
      <c r="K86" s="114">
        <f>SUM(K83:K85)</f>
        <v>11945474</v>
      </c>
    </row>
    <row r="87" spans="1:11" ht="20.100000000000001" customHeight="1" thickTop="1">
      <c r="A87" s="132"/>
      <c r="B87" s="146"/>
      <c r="C87" s="139"/>
      <c r="D87" s="139"/>
      <c r="E87" s="49"/>
      <c r="F87" s="49"/>
      <c r="G87" s="49"/>
      <c r="H87" s="49"/>
      <c r="I87" s="49"/>
      <c r="J87" s="49"/>
      <c r="K87" s="49"/>
    </row>
    <row r="88" spans="1:11" ht="20.100000000000001" customHeight="1">
      <c r="A88" s="132" t="s">
        <v>99</v>
      </c>
      <c r="B88" s="132"/>
      <c r="C88" s="133"/>
      <c r="D88" s="95"/>
      <c r="E88" s="95"/>
      <c r="F88" s="49"/>
      <c r="G88" s="95"/>
      <c r="H88" s="95"/>
      <c r="I88" s="95"/>
      <c r="J88" s="95"/>
      <c r="K88" s="95"/>
    </row>
    <row r="89" spans="1:11" ht="8.1" customHeight="1">
      <c r="A89" s="137"/>
      <c r="B89" s="137"/>
      <c r="C89" s="139"/>
      <c r="D89" s="139"/>
      <c r="E89" s="49"/>
      <c r="F89" s="93"/>
      <c r="G89" s="49"/>
      <c r="H89" s="49"/>
      <c r="I89" s="49"/>
      <c r="J89" s="49"/>
      <c r="K89" s="49"/>
    </row>
    <row r="90" spans="1:11" ht="20.100000000000001" customHeight="1">
      <c r="A90" s="146" t="s">
        <v>198</v>
      </c>
      <c r="B90" s="146"/>
      <c r="C90" s="133"/>
      <c r="D90" s="95"/>
      <c r="E90" s="95"/>
      <c r="F90" s="49"/>
      <c r="G90" s="95"/>
      <c r="H90" s="95"/>
      <c r="I90" s="95"/>
      <c r="J90" s="95"/>
      <c r="K90" s="95"/>
    </row>
    <row r="91" spans="1:11" ht="20.100000000000001" customHeight="1">
      <c r="A91" s="146"/>
      <c r="B91" s="146"/>
      <c r="C91" s="133"/>
      <c r="D91" s="95"/>
      <c r="E91" s="95"/>
      <c r="F91" s="49"/>
      <c r="G91" s="95"/>
      <c r="H91" s="95"/>
      <c r="I91" s="95"/>
      <c r="J91" s="95"/>
      <c r="K91" s="95"/>
    </row>
    <row r="92" spans="1:11" ht="20.100000000000001" customHeight="1">
      <c r="A92" s="13"/>
      <c r="B92" s="13"/>
      <c r="C92" s="14"/>
      <c r="D92" s="14"/>
      <c r="E92" s="262" t="s">
        <v>10</v>
      </c>
      <c r="F92" s="262"/>
      <c r="G92" s="262"/>
      <c r="H92" s="262"/>
      <c r="I92" s="262"/>
      <c r="J92" s="262"/>
      <c r="K92" s="262"/>
    </row>
    <row r="93" spans="1:11" ht="20.100000000000001" customHeight="1">
      <c r="A93" s="104"/>
      <c r="B93" s="104"/>
      <c r="C93" s="136"/>
      <c r="D93" s="136"/>
      <c r="E93" s="263" t="s">
        <v>0</v>
      </c>
      <c r="F93" s="263"/>
      <c r="G93" s="263"/>
      <c r="H93" s="105"/>
      <c r="I93" s="253" t="s">
        <v>13</v>
      </c>
      <c r="J93" s="253"/>
      <c r="K93" s="253"/>
    </row>
    <row r="94" spans="1:11" ht="20.100000000000001" customHeight="1">
      <c r="A94" s="104"/>
      <c r="B94" s="104"/>
      <c r="C94" s="136"/>
      <c r="D94" s="136"/>
      <c r="E94" s="106" t="s">
        <v>152</v>
      </c>
      <c r="F94" s="108"/>
      <c r="G94" s="106" t="s">
        <v>152</v>
      </c>
      <c r="H94" s="108"/>
      <c r="I94" s="106" t="s">
        <v>152</v>
      </c>
      <c r="J94" s="118"/>
      <c r="K94" s="106" t="s">
        <v>152</v>
      </c>
    </row>
    <row r="95" spans="1:11" ht="20.100000000000001" customHeight="1">
      <c r="A95" s="137"/>
      <c r="B95" s="137"/>
      <c r="C95" s="21"/>
      <c r="D95" s="138"/>
      <c r="E95" s="107" t="s">
        <v>144</v>
      </c>
      <c r="F95" s="108"/>
      <c r="G95" s="107" t="s">
        <v>131</v>
      </c>
      <c r="H95" s="108"/>
      <c r="I95" s="107" t="s">
        <v>144</v>
      </c>
      <c r="J95" s="108"/>
      <c r="K95" s="107" t="s">
        <v>131</v>
      </c>
    </row>
    <row r="96" spans="1:11" ht="8.1" customHeight="1">
      <c r="A96" s="146"/>
      <c r="B96" s="146"/>
      <c r="C96" s="150"/>
      <c r="D96" s="108"/>
      <c r="E96" s="151"/>
      <c r="F96" s="108"/>
      <c r="G96" s="108"/>
      <c r="H96" s="108"/>
      <c r="I96" s="151"/>
      <c r="J96" s="108"/>
      <c r="K96" s="108"/>
    </row>
    <row r="97" spans="1:11" ht="20.100000000000001" customHeight="1">
      <c r="A97" s="9" t="s">
        <v>100</v>
      </c>
      <c r="D97" s="110"/>
      <c r="E97" s="220">
        <v>318865</v>
      </c>
      <c r="G97" s="49">
        <v>595492</v>
      </c>
      <c r="H97" s="110"/>
      <c r="I97" s="220">
        <v>252465</v>
      </c>
      <c r="K97" s="49">
        <v>595492</v>
      </c>
    </row>
    <row r="98" spans="1:11" ht="20.100000000000001" customHeight="1">
      <c r="A98" s="152" t="s">
        <v>143</v>
      </c>
      <c r="C98" s="243">
        <v>9</v>
      </c>
      <c r="D98" s="110"/>
      <c r="E98" s="220">
        <v>27497579</v>
      </c>
      <c r="G98" s="49">
        <v>1385080</v>
      </c>
      <c r="H98" s="110"/>
      <c r="I98" s="220">
        <v>3143339</v>
      </c>
      <c r="K98" s="49">
        <v>1385080</v>
      </c>
    </row>
    <row r="99" spans="1:11" ht="20.100000000000001" customHeight="1">
      <c r="D99" s="110"/>
      <c r="E99" s="49"/>
      <c r="G99" s="49"/>
      <c r="H99" s="110"/>
      <c r="I99" s="49"/>
      <c r="K99" s="49"/>
    </row>
    <row r="100" spans="1:11" ht="20.100000000000001" customHeight="1">
      <c r="D100" s="110"/>
      <c r="E100" s="49"/>
      <c r="G100" s="49"/>
      <c r="H100" s="110"/>
      <c r="I100" s="49"/>
      <c r="K100" s="49"/>
    </row>
    <row r="101" spans="1:11" ht="20.100000000000001" customHeight="1">
      <c r="D101" s="110"/>
      <c r="E101" s="49"/>
      <c r="G101" s="49"/>
      <c r="H101" s="110"/>
      <c r="I101" s="49"/>
      <c r="K101" s="49"/>
    </row>
    <row r="102" spans="1:11" ht="20.100000000000001" customHeight="1">
      <c r="D102" s="110"/>
      <c r="E102" s="49"/>
      <c r="G102" s="49"/>
      <c r="H102" s="110"/>
      <c r="I102" s="49"/>
      <c r="K102" s="49"/>
    </row>
    <row r="103" spans="1:11" ht="20.100000000000001" customHeight="1">
      <c r="D103" s="110"/>
      <c r="E103" s="49"/>
      <c r="G103" s="49"/>
      <c r="H103" s="110"/>
      <c r="I103" s="49"/>
      <c r="K103" s="49"/>
    </row>
    <row r="104" spans="1:11" ht="20.100000000000001" customHeight="1">
      <c r="D104" s="110"/>
      <c r="E104" s="49"/>
      <c r="G104" s="49"/>
      <c r="H104" s="110"/>
      <c r="I104" s="49"/>
      <c r="K104" s="49"/>
    </row>
    <row r="105" spans="1:11" ht="24" customHeight="1">
      <c r="D105" s="110"/>
      <c r="E105" s="49"/>
      <c r="G105" s="49"/>
      <c r="H105" s="110"/>
      <c r="I105" s="49"/>
      <c r="K105" s="49"/>
    </row>
    <row r="106" spans="1:11" ht="20.100000000000001" customHeight="1">
      <c r="D106" s="110"/>
      <c r="E106" s="49"/>
      <c r="G106" s="49"/>
      <c r="H106" s="110"/>
      <c r="I106" s="49"/>
      <c r="K106" s="49"/>
    </row>
    <row r="107" spans="1:11" ht="22.35" customHeight="1">
      <c r="A107" s="142" t="s">
        <v>33</v>
      </c>
      <c r="B107" s="142"/>
      <c r="C107" s="143"/>
      <c r="D107" s="143"/>
      <c r="E107" s="101"/>
      <c r="F107" s="144"/>
      <c r="G107" s="101"/>
      <c r="H107" s="101"/>
      <c r="I107" s="101"/>
      <c r="J107" s="101"/>
      <c r="K107" s="101"/>
    </row>
  </sheetData>
  <mergeCells count="9">
    <mergeCell ref="E92:K92"/>
    <mergeCell ref="E93:G93"/>
    <mergeCell ref="I93:K93"/>
    <mergeCell ref="E5:K5"/>
    <mergeCell ref="E6:G6"/>
    <mergeCell ref="I6:K6"/>
    <mergeCell ref="E61:K61"/>
    <mergeCell ref="E62:G62"/>
    <mergeCell ref="I62:K6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(3mth)</vt:lpstr>
      <vt:lpstr>6 (9mth)</vt:lpstr>
      <vt:lpstr>7 (Conso)</vt:lpstr>
      <vt:lpstr>8 (Comp)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 (TH)</cp:lastModifiedBy>
  <cp:lastPrinted>2023-11-07T08:12:26Z</cp:lastPrinted>
  <dcterms:created xsi:type="dcterms:W3CDTF">2001-04-26T01:24:58Z</dcterms:created>
  <dcterms:modified xsi:type="dcterms:W3CDTF">2023-11-07T08:12:28Z</dcterms:modified>
</cp:coreProperties>
</file>