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Sep23 Q3\"/>
    </mc:Choice>
  </mc:AlternateContent>
  <xr:revisionPtr revIDLastSave="0" documentId="13_ncr:1_{FBD84268-57ED-4C1E-85DE-77901BDA6573}" xr6:coauthVersionLast="47" xr6:coauthVersionMax="47" xr10:uidLastSave="{00000000-0000-0000-0000-000000000000}"/>
  <bookViews>
    <workbookView xWindow="-120" yWindow="-120" windowWidth="21840" windowHeight="13020" activeTab="5" xr2:uid="{DC49D7A2-49A5-4669-B12E-92AC8A98F63B}"/>
  </bookViews>
  <sheets>
    <sheet name="2-3" sheetId="1" r:id="rId1"/>
    <sheet name="4 (3m)" sheetId="2" r:id="rId2"/>
    <sheet name="5 (9m)" sheetId="3" r:id="rId3"/>
    <sheet name="6" sheetId="4" r:id="rId4"/>
    <sheet name="7" sheetId="5" r:id="rId5"/>
    <sheet name="8-9" sheetId="6" r:id="rId6"/>
  </sheets>
  <externalReferences>
    <externalReference r:id="rId7"/>
    <externalReference r:id="rId8"/>
  </externalReferences>
  <definedNames>
    <definedName name="___K2" hidden="1">#REF!</definedName>
    <definedName name="___UB1" hidden="1">{"'Feb 99'!$A$1:$G$30"}</definedName>
    <definedName name="___UB1_1" hidden="1">{"'Feb 99'!$A$1:$G$30"}</definedName>
    <definedName name="___UB2" hidden="1">{"'Feb 99'!$A$1:$G$30"}</definedName>
    <definedName name="___UB2_1" hidden="1">{"'Feb 99'!$A$1:$G$30"}</definedName>
    <definedName name="__123Graph_D" hidden="1">[1]A!#REF!</definedName>
    <definedName name="__IntlFixup" hidden="1">TRUE</definedName>
    <definedName name="__UB1" hidden="1">{"'Feb 99'!$A$1:$G$30"}</definedName>
    <definedName name="__UB1_1" hidden="1">{"'Feb 99'!$A$1:$G$30"}</definedName>
    <definedName name="__UB2" hidden="1">{"'Feb 99'!$A$1:$G$30"}</definedName>
    <definedName name="__UB2_1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H3_1" hidden="1">{#N/A,#N/A,FALSE,"Sheet1"}</definedName>
    <definedName name="_H3_1_1" hidden="1">{#N/A,#N/A,FALSE,"Sheet1"}</definedName>
    <definedName name="_H3_1_1_1" hidden="1">{#N/A,#N/A,FALSE,"Sheet1"}</definedName>
    <definedName name="_H3_1_1_2" hidden="1">{#N/A,#N/A,FALSE,"Sheet1"}</definedName>
    <definedName name="_H3_1_2" hidden="1">{#N/A,#N/A,FALSE,"Sheet1"}</definedName>
    <definedName name="_H3_1_2_1" hidden="1">{#N/A,#N/A,FALSE,"Sheet1"}</definedName>
    <definedName name="_H3_1_3" hidden="1">{#N/A,#N/A,FALSE,"Sheet1"}</definedName>
    <definedName name="_H3_1_3_1" hidden="1">{#N/A,#N/A,FALSE,"Sheet1"}</definedName>
    <definedName name="_H3_1_4" hidden="1">{#N/A,#N/A,FALSE,"Sheet1"}</definedName>
    <definedName name="_H3_1_4_1" hidden="1">{#N/A,#N/A,FALSE,"Sheet1"}</definedName>
    <definedName name="_H3_2" hidden="1">{#N/A,#N/A,FALSE,"Sheet1"}</definedName>
    <definedName name="_H3_2_1" hidden="1">{#N/A,#N/A,FALSE,"Sheet1"}</definedName>
    <definedName name="_H3_2_2" hidden="1">{#N/A,#N/A,FALSE,"Sheet1"}</definedName>
    <definedName name="_H3_3" hidden="1">{#N/A,#N/A,FALSE,"Sheet1"}</definedName>
    <definedName name="_H3_3_1" hidden="1">{#N/A,#N/A,FALSE,"Sheet1"}</definedName>
    <definedName name="_H3_3_2" hidden="1">{#N/A,#N/A,FALSE,"Sheet1"}</definedName>
    <definedName name="_H3_4" hidden="1">{#N/A,#N/A,FALSE,"Sheet1"}</definedName>
    <definedName name="_H3_4_1" hidden="1">{#N/A,#N/A,FALSE,"Sheet1"}</definedName>
    <definedName name="_H3_5" hidden="1">{#N/A,#N/A,FALSE,"Sheet1"}</definedName>
    <definedName name="_H3_5_1" hidden="1">{#N/A,#N/A,FALSE,"Sheet1"}</definedName>
    <definedName name="_KA1" hidden="1">{#N/A,#N/A,FALSE,"Sheet1"}</definedName>
    <definedName name="_KA1_1" hidden="1">{#N/A,#N/A,FALSE,"Sheet1"}</definedName>
    <definedName name="_KA1_1_1" hidden="1">{#N/A,#N/A,FALSE,"Sheet1"}</definedName>
    <definedName name="_KA1_1_1_1" hidden="1">{#N/A,#N/A,FALSE,"Sheet1"}</definedName>
    <definedName name="_KA1_1_1_2" hidden="1">{#N/A,#N/A,FALSE,"Sheet1"}</definedName>
    <definedName name="_KA1_1_2" hidden="1">{#N/A,#N/A,FALSE,"Sheet1"}</definedName>
    <definedName name="_KA1_1_2_1" hidden="1">{#N/A,#N/A,FALSE,"Sheet1"}</definedName>
    <definedName name="_KA1_1_3" hidden="1">{#N/A,#N/A,FALSE,"Sheet1"}</definedName>
    <definedName name="_KA1_1_3_1" hidden="1">{#N/A,#N/A,FALSE,"Sheet1"}</definedName>
    <definedName name="_KA1_1_4" hidden="1">{#N/A,#N/A,FALSE,"Sheet1"}</definedName>
    <definedName name="_KA1_1_4_1" hidden="1">{#N/A,#N/A,FALSE,"Sheet1"}</definedName>
    <definedName name="_KA1_2" hidden="1">{#N/A,#N/A,FALSE,"Sheet1"}</definedName>
    <definedName name="_KA1_2_1" hidden="1">{#N/A,#N/A,FALSE,"Sheet1"}</definedName>
    <definedName name="_KA1_2_2" hidden="1">{#N/A,#N/A,FALSE,"Sheet1"}</definedName>
    <definedName name="_KA1_3" hidden="1">{#N/A,#N/A,FALSE,"Sheet1"}</definedName>
    <definedName name="_KA1_3_1" hidden="1">{#N/A,#N/A,FALSE,"Sheet1"}</definedName>
    <definedName name="_KA1_3_2" hidden="1">{#N/A,#N/A,FALSE,"Sheet1"}</definedName>
    <definedName name="_KA1_4" hidden="1">{#N/A,#N/A,FALSE,"Sheet1"}</definedName>
    <definedName name="_KA1_4_1" hidden="1">{#N/A,#N/A,FALSE,"Sheet1"}</definedName>
    <definedName name="_KA1_5" hidden="1">{#N/A,#N/A,FALSE,"Sheet1"}</definedName>
    <definedName name="_KA1_5_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N4_1" hidden="1">{#N/A,#N/A,FALSE,"Sheet1"}</definedName>
    <definedName name="_N4_1_1" hidden="1">{#N/A,#N/A,FALSE,"Sheet1"}</definedName>
    <definedName name="_N4_1_1_1" hidden="1">{#N/A,#N/A,FALSE,"Sheet1"}</definedName>
    <definedName name="_N4_1_1_2" hidden="1">{#N/A,#N/A,FALSE,"Sheet1"}</definedName>
    <definedName name="_N4_1_2" hidden="1">{#N/A,#N/A,FALSE,"Sheet1"}</definedName>
    <definedName name="_N4_1_2_1" hidden="1">{#N/A,#N/A,FALSE,"Sheet1"}</definedName>
    <definedName name="_N4_1_3" hidden="1">{#N/A,#N/A,FALSE,"Sheet1"}</definedName>
    <definedName name="_N4_1_3_1" hidden="1">{#N/A,#N/A,FALSE,"Sheet1"}</definedName>
    <definedName name="_N4_1_4" hidden="1">{#N/A,#N/A,FALSE,"Sheet1"}</definedName>
    <definedName name="_N4_1_4_1" hidden="1">{#N/A,#N/A,FALSE,"Sheet1"}</definedName>
    <definedName name="_N4_2" hidden="1">{#N/A,#N/A,FALSE,"Sheet1"}</definedName>
    <definedName name="_N4_2_1" hidden="1">{#N/A,#N/A,FALSE,"Sheet1"}</definedName>
    <definedName name="_N4_2_2" hidden="1">{#N/A,#N/A,FALSE,"Sheet1"}</definedName>
    <definedName name="_N4_3" hidden="1">{#N/A,#N/A,FALSE,"Sheet1"}</definedName>
    <definedName name="_N4_3_1" hidden="1">{#N/A,#N/A,FALSE,"Sheet1"}</definedName>
    <definedName name="_N4_3_2" hidden="1">{#N/A,#N/A,FALSE,"Sheet1"}</definedName>
    <definedName name="_N4_4" hidden="1">{#N/A,#N/A,FALSE,"Sheet1"}</definedName>
    <definedName name="_N4_4_1" hidden="1">{#N/A,#N/A,FALSE,"Sheet1"}</definedName>
    <definedName name="_N4_5" hidden="1">{#N/A,#N/A,FALSE,"Sheet1"}</definedName>
    <definedName name="_N4_5_1" hidden="1">{#N/A,#N/A,FALSE,"Sheet1"}</definedName>
    <definedName name="_Order1" hidden="1">255</definedName>
    <definedName name="_Order2" hidden="1">0</definedName>
    <definedName name="_Order2_1" hidden="1">0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1_1" hidden="1">{"'Feb 99'!$A$1:$G$30"}</definedName>
    <definedName name="_UB1_1_1" hidden="1">{"'Feb 99'!$A$1:$G$30"}</definedName>
    <definedName name="_UB1_1_1_1" hidden="1">{"'Feb 99'!$A$1:$G$30"}</definedName>
    <definedName name="_UB1_1_1_2" hidden="1">{"'Feb 99'!$A$1:$G$30"}</definedName>
    <definedName name="_UB1_1_2" hidden="1">{"'Feb 99'!$A$1:$G$30"}</definedName>
    <definedName name="_UB1_1_2_1" hidden="1">{"'Feb 99'!$A$1:$G$30"}</definedName>
    <definedName name="_UB1_1_3" hidden="1">{"'Feb 99'!$A$1:$G$30"}</definedName>
    <definedName name="_UB1_1_3_1" hidden="1">{"'Feb 99'!$A$1:$G$30"}</definedName>
    <definedName name="_UB1_1_4" hidden="1">{"'Feb 99'!$A$1:$G$30"}</definedName>
    <definedName name="_UB1_1_4_1" hidden="1">{"'Feb 99'!$A$1:$G$30"}</definedName>
    <definedName name="_UB1_2" hidden="1">{"'Feb 99'!$A$1:$G$30"}</definedName>
    <definedName name="_UB1_2_1" hidden="1">{"'Feb 99'!$A$1:$G$30"}</definedName>
    <definedName name="_UB1_2_2" hidden="1">{"'Feb 99'!$A$1:$G$30"}</definedName>
    <definedName name="_UB1_3" hidden="1">{"'Feb 99'!$A$1:$G$30"}</definedName>
    <definedName name="_UB1_3_1" hidden="1">{"'Feb 99'!$A$1:$G$30"}</definedName>
    <definedName name="_UB1_3_2" hidden="1">{"'Feb 99'!$A$1:$G$30"}</definedName>
    <definedName name="_UB1_4" hidden="1">{"'Feb 99'!$A$1:$G$30"}</definedName>
    <definedName name="_UB1_4_1" hidden="1">{"'Feb 99'!$A$1:$G$30"}</definedName>
    <definedName name="_UB1_5" hidden="1">{"'Feb 99'!$A$1:$G$30"}</definedName>
    <definedName name="_UB1_5_1" hidden="1">{"'Feb 99'!$A$1:$G$30"}</definedName>
    <definedName name="_UB2" hidden="1">{"'Feb 99'!$A$1:$G$30"}</definedName>
    <definedName name="_UB2_1" hidden="1">{"'Feb 99'!$A$1:$G$30"}</definedName>
    <definedName name="_UB2_1_1" hidden="1">{"'Feb 99'!$A$1:$G$30"}</definedName>
    <definedName name="_UB2_1_1_1" hidden="1">{"'Feb 99'!$A$1:$G$30"}</definedName>
    <definedName name="_UB2_1_1_2" hidden="1">{"'Feb 99'!$A$1:$G$30"}</definedName>
    <definedName name="_UB2_1_2" hidden="1">{"'Feb 99'!$A$1:$G$30"}</definedName>
    <definedName name="_UB2_1_2_1" hidden="1">{"'Feb 99'!$A$1:$G$30"}</definedName>
    <definedName name="_UB2_1_3" hidden="1">{"'Feb 99'!$A$1:$G$30"}</definedName>
    <definedName name="_UB2_1_3_1" hidden="1">{"'Feb 99'!$A$1:$G$30"}</definedName>
    <definedName name="_UB2_1_4" hidden="1">{"'Feb 99'!$A$1:$G$30"}</definedName>
    <definedName name="_UB2_1_4_1" hidden="1">{"'Feb 99'!$A$1:$G$30"}</definedName>
    <definedName name="_UB2_2" hidden="1">{"'Feb 99'!$A$1:$G$30"}</definedName>
    <definedName name="_UB2_2_1" hidden="1">{"'Feb 99'!$A$1:$G$30"}</definedName>
    <definedName name="_UB2_2_2" hidden="1">{"'Feb 99'!$A$1:$G$30"}</definedName>
    <definedName name="_UB2_3" hidden="1">{"'Feb 99'!$A$1:$G$30"}</definedName>
    <definedName name="_UB2_3_1" hidden="1">{"'Feb 99'!$A$1:$G$30"}</definedName>
    <definedName name="_UB2_3_2" hidden="1">{"'Feb 99'!$A$1:$G$30"}</definedName>
    <definedName name="_UB2_4" hidden="1">{"'Feb 99'!$A$1:$G$30"}</definedName>
    <definedName name="_UB2_4_1" hidden="1">{"'Feb 99'!$A$1:$G$30"}</definedName>
    <definedName name="_UB2_5" hidden="1">{"'Feb 99'!$A$1:$G$30"}</definedName>
    <definedName name="_UB2_5_1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A_1" hidden="1">{#N/A,#N/A,FALSE,"Sheet1"}</definedName>
    <definedName name="A2A_1_1" hidden="1">{#N/A,#N/A,FALSE,"Sheet1"}</definedName>
    <definedName name="A2A_1_1_1" hidden="1">{#N/A,#N/A,FALSE,"Sheet1"}</definedName>
    <definedName name="A2A_1_1_2" hidden="1">{#N/A,#N/A,FALSE,"Sheet1"}</definedName>
    <definedName name="A2A_1_2" hidden="1">{#N/A,#N/A,FALSE,"Sheet1"}</definedName>
    <definedName name="A2A_1_2_1" hidden="1">{#N/A,#N/A,FALSE,"Sheet1"}</definedName>
    <definedName name="A2A_1_3" hidden="1">{#N/A,#N/A,FALSE,"Sheet1"}</definedName>
    <definedName name="A2A_1_3_1" hidden="1">{#N/A,#N/A,FALSE,"Sheet1"}</definedName>
    <definedName name="A2A_1_4" hidden="1">{#N/A,#N/A,FALSE,"Sheet1"}</definedName>
    <definedName name="A2A_1_4_1" hidden="1">{#N/A,#N/A,FALSE,"Sheet1"}</definedName>
    <definedName name="A2A_2" hidden="1">{#N/A,#N/A,FALSE,"Sheet1"}</definedName>
    <definedName name="A2A_2_1" hidden="1">{#N/A,#N/A,FALSE,"Sheet1"}</definedName>
    <definedName name="A2A_2_2" hidden="1">{#N/A,#N/A,FALSE,"Sheet1"}</definedName>
    <definedName name="A2A_3" hidden="1">{#N/A,#N/A,FALSE,"Sheet1"}</definedName>
    <definedName name="A2A_3_1" hidden="1">{#N/A,#N/A,FALSE,"Sheet1"}</definedName>
    <definedName name="A2A_3_2" hidden="1">{#N/A,#N/A,FALSE,"Sheet1"}</definedName>
    <definedName name="A2A_4" hidden="1">{#N/A,#N/A,FALSE,"Sheet1"}</definedName>
    <definedName name="A2A_4_1" hidden="1">{#N/A,#N/A,FALSE,"Sheet1"}</definedName>
    <definedName name="A2A_5" hidden="1">{#N/A,#N/A,FALSE,"Sheet1"}</definedName>
    <definedName name="A2A_5_1" hidden="1">{#N/A,#N/A,FALSE,"Sheet1"}</definedName>
    <definedName name="A2PRJE" hidden="1">{#N/A,#N/A,FALSE,"Sheet1"}</definedName>
    <definedName name="A2PRJE_1" hidden="1">{#N/A,#N/A,FALSE,"Sheet1"}</definedName>
    <definedName name="A2PRJE_1_1" hidden="1">{#N/A,#N/A,FALSE,"Sheet1"}</definedName>
    <definedName name="A2PRJE_1_1_1" hidden="1">{#N/A,#N/A,FALSE,"Sheet1"}</definedName>
    <definedName name="A2PRJE_1_1_2" hidden="1">{#N/A,#N/A,FALSE,"Sheet1"}</definedName>
    <definedName name="A2PRJE_1_2" hidden="1">{#N/A,#N/A,FALSE,"Sheet1"}</definedName>
    <definedName name="A2PRJE_1_2_1" hidden="1">{#N/A,#N/A,FALSE,"Sheet1"}</definedName>
    <definedName name="A2PRJE_1_3" hidden="1">{#N/A,#N/A,FALSE,"Sheet1"}</definedName>
    <definedName name="A2PRJE_1_3_1" hidden="1">{#N/A,#N/A,FALSE,"Sheet1"}</definedName>
    <definedName name="A2PRJE_1_4" hidden="1">{#N/A,#N/A,FALSE,"Sheet1"}</definedName>
    <definedName name="A2PRJE_1_4_1" hidden="1">{#N/A,#N/A,FALSE,"Sheet1"}</definedName>
    <definedName name="A2PRJE_2" hidden="1">{#N/A,#N/A,FALSE,"Sheet1"}</definedName>
    <definedName name="A2PRJE_2_1" hidden="1">{#N/A,#N/A,FALSE,"Sheet1"}</definedName>
    <definedName name="A2PRJE_2_2" hidden="1">{#N/A,#N/A,FALSE,"Sheet1"}</definedName>
    <definedName name="A2PRJE_3" hidden="1">{#N/A,#N/A,FALSE,"Sheet1"}</definedName>
    <definedName name="A2PRJE_3_1" hidden="1">{#N/A,#N/A,FALSE,"Sheet1"}</definedName>
    <definedName name="A2PRJE_3_2" hidden="1">{#N/A,#N/A,FALSE,"Sheet1"}</definedName>
    <definedName name="A2PRJE_4" hidden="1">{#N/A,#N/A,FALSE,"Sheet1"}</definedName>
    <definedName name="A2PRJE_4_1" hidden="1">{#N/A,#N/A,FALSE,"Sheet1"}</definedName>
    <definedName name="A2PRJE_5" hidden="1">{#N/A,#N/A,FALSE,"Sheet1"}</definedName>
    <definedName name="A2PRJE_5_1" hidden="1">{#N/A,#N/A,FALSE,"Sheet1"}</definedName>
    <definedName name="AAAAAAAAAAAAA" hidden="1">{#N/A,#N/A,FALSE,"Sheet1"}</definedName>
    <definedName name="AAAAAAAAAAAAA_1" hidden="1">{#N/A,#N/A,FALSE,"Sheet1"}</definedName>
    <definedName name="AAAAAAAAAAAAA_1_1" hidden="1">{#N/A,#N/A,FALSE,"Sheet1"}</definedName>
    <definedName name="AAAAAAAAAAAAA_1_1_1" hidden="1">{#N/A,#N/A,FALSE,"Sheet1"}</definedName>
    <definedName name="AAAAAAAAAAAAA_1_1_2" hidden="1">{#N/A,#N/A,FALSE,"Sheet1"}</definedName>
    <definedName name="AAAAAAAAAAAAA_1_2" hidden="1">{#N/A,#N/A,FALSE,"Sheet1"}</definedName>
    <definedName name="AAAAAAAAAAAAA_1_2_1" hidden="1">{#N/A,#N/A,FALSE,"Sheet1"}</definedName>
    <definedName name="AAAAAAAAAAAAA_1_3" hidden="1">{#N/A,#N/A,FALSE,"Sheet1"}</definedName>
    <definedName name="AAAAAAAAAAAAA_1_3_1" hidden="1">{#N/A,#N/A,FALSE,"Sheet1"}</definedName>
    <definedName name="AAAAAAAAAAAAA_1_4" hidden="1">{#N/A,#N/A,FALSE,"Sheet1"}</definedName>
    <definedName name="AAAAAAAAAAAAA_1_4_1" hidden="1">{#N/A,#N/A,FALSE,"Sheet1"}</definedName>
    <definedName name="AAAAAAAAAAAAA_2" hidden="1">{#N/A,#N/A,FALSE,"Sheet1"}</definedName>
    <definedName name="AAAAAAAAAAAAA_2_1" hidden="1">{#N/A,#N/A,FALSE,"Sheet1"}</definedName>
    <definedName name="AAAAAAAAAAAAA_2_2" hidden="1">{#N/A,#N/A,FALSE,"Sheet1"}</definedName>
    <definedName name="AAAAAAAAAAAAA_3" hidden="1">{#N/A,#N/A,FALSE,"Sheet1"}</definedName>
    <definedName name="AAAAAAAAAAAAA_3_1" hidden="1">{#N/A,#N/A,FALSE,"Sheet1"}</definedName>
    <definedName name="AAAAAAAAAAAAA_3_2" hidden="1">{#N/A,#N/A,FALSE,"Sheet1"}</definedName>
    <definedName name="AAAAAAAAAAAAA_4" hidden="1">{#N/A,#N/A,FALSE,"Sheet1"}</definedName>
    <definedName name="AAAAAAAAAAAAA_4_1" hidden="1">{#N/A,#N/A,FALSE,"Sheet1"}</definedName>
    <definedName name="AAAAAAAAAAAAA_5" hidden="1">{#N/A,#N/A,FALSE,"Sheet1"}</definedName>
    <definedName name="AAAAAAAAAAAAA_5_1" hidden="1">{#N/A,#N/A,FALSE,"Sheet1"}</definedName>
    <definedName name="afavew" hidden="1">#REF!</definedName>
    <definedName name="afewvgevg" hidden="1">{#N/A,#N/A,FALSE,"Sheet1"}</definedName>
    <definedName name="afewvgevg_1" hidden="1">{#N/A,#N/A,FALSE,"Sheet1"}</definedName>
    <definedName name="afewvgevg_1_1" hidden="1">{#N/A,#N/A,FALSE,"Sheet1"}</definedName>
    <definedName name="afewvgevg_1_1_1" hidden="1">{#N/A,#N/A,FALSE,"Sheet1"}</definedName>
    <definedName name="afewvgevg_1_1_2" hidden="1">{#N/A,#N/A,FALSE,"Sheet1"}</definedName>
    <definedName name="afewvgevg_1_2" hidden="1">{#N/A,#N/A,FALSE,"Sheet1"}</definedName>
    <definedName name="afewvgevg_1_2_1" hidden="1">{#N/A,#N/A,FALSE,"Sheet1"}</definedName>
    <definedName name="afewvgevg_1_3" hidden="1">{#N/A,#N/A,FALSE,"Sheet1"}</definedName>
    <definedName name="afewvgevg_1_3_1" hidden="1">{#N/A,#N/A,FALSE,"Sheet1"}</definedName>
    <definedName name="afewvgevg_1_4" hidden="1">{#N/A,#N/A,FALSE,"Sheet1"}</definedName>
    <definedName name="afewvgevg_1_4_1" hidden="1">{#N/A,#N/A,FALSE,"Sheet1"}</definedName>
    <definedName name="afewvgevg_2" hidden="1">{#N/A,#N/A,FALSE,"Sheet1"}</definedName>
    <definedName name="afewvgevg_2_1" hidden="1">{#N/A,#N/A,FALSE,"Sheet1"}</definedName>
    <definedName name="afewvgevg_2_2" hidden="1">{#N/A,#N/A,FALSE,"Sheet1"}</definedName>
    <definedName name="afewvgevg_3" hidden="1">{#N/A,#N/A,FALSE,"Sheet1"}</definedName>
    <definedName name="afewvgevg_3_1" hidden="1">{#N/A,#N/A,FALSE,"Sheet1"}</definedName>
    <definedName name="afewvgevg_3_2" hidden="1">{#N/A,#N/A,FALSE,"Sheet1"}</definedName>
    <definedName name="afewvgevg_4" hidden="1">{#N/A,#N/A,FALSE,"Sheet1"}</definedName>
    <definedName name="afewvgevg_4_1" hidden="1">{#N/A,#N/A,FALSE,"Sheet1"}</definedName>
    <definedName name="afewvgevg_5" hidden="1">{#N/A,#N/A,FALSE,"Sheet1"}</definedName>
    <definedName name="afewvgevg_5_1" hidden="1">{#N/A,#N/A,FALSE,"Sheet1"}</definedName>
    <definedName name="afqfqwf" hidden="1">{#N/A,#N/A,FALSE,"Sheet1"}</definedName>
    <definedName name="afqfqwf_1" hidden="1">{#N/A,#N/A,FALSE,"Sheet1"}</definedName>
    <definedName name="afqfqwf_1_1" hidden="1">{#N/A,#N/A,FALSE,"Sheet1"}</definedName>
    <definedName name="afqfqwf_1_1_1" hidden="1">{#N/A,#N/A,FALSE,"Sheet1"}</definedName>
    <definedName name="afqfqwf_1_1_2" hidden="1">{#N/A,#N/A,FALSE,"Sheet1"}</definedName>
    <definedName name="afqfqwf_1_2" hidden="1">{#N/A,#N/A,FALSE,"Sheet1"}</definedName>
    <definedName name="afqfqwf_1_2_1" hidden="1">{#N/A,#N/A,FALSE,"Sheet1"}</definedName>
    <definedName name="afqfqwf_1_3" hidden="1">{#N/A,#N/A,FALSE,"Sheet1"}</definedName>
    <definedName name="afqfqwf_1_3_1" hidden="1">{#N/A,#N/A,FALSE,"Sheet1"}</definedName>
    <definedName name="afqfqwf_1_4" hidden="1">{#N/A,#N/A,FALSE,"Sheet1"}</definedName>
    <definedName name="afqfqwf_1_4_1" hidden="1">{#N/A,#N/A,FALSE,"Sheet1"}</definedName>
    <definedName name="afqfqwf_2" hidden="1">{#N/A,#N/A,FALSE,"Sheet1"}</definedName>
    <definedName name="afqfqwf_2_1" hidden="1">{#N/A,#N/A,FALSE,"Sheet1"}</definedName>
    <definedName name="afqfqwf_2_2" hidden="1">{#N/A,#N/A,FALSE,"Sheet1"}</definedName>
    <definedName name="afqfqwf_3" hidden="1">{#N/A,#N/A,FALSE,"Sheet1"}</definedName>
    <definedName name="afqfqwf_3_1" hidden="1">{#N/A,#N/A,FALSE,"Sheet1"}</definedName>
    <definedName name="afqfqwf_3_2" hidden="1">{#N/A,#N/A,FALSE,"Sheet1"}</definedName>
    <definedName name="afqfqwf_4" hidden="1">{#N/A,#N/A,FALSE,"Sheet1"}</definedName>
    <definedName name="afqfqwf_4_1" hidden="1">{#N/A,#N/A,FALSE,"Sheet1"}</definedName>
    <definedName name="afqfqwf_5" hidden="1">{#N/A,#N/A,FALSE,"Sheet1"}</definedName>
    <definedName name="afqfqwf_5_1" hidden="1">{#N/A,#N/A,FALSE,"Sheet1"}</definedName>
    <definedName name="afqwg" hidden="1">{#N/A,#N/A,FALSE,"Sheet1"}</definedName>
    <definedName name="afqwg_1" hidden="1">{#N/A,#N/A,FALSE,"Sheet1"}</definedName>
    <definedName name="afqwg_1_1" hidden="1">{#N/A,#N/A,FALSE,"Sheet1"}</definedName>
    <definedName name="afqwg_1_1_1" hidden="1">{#N/A,#N/A,FALSE,"Sheet1"}</definedName>
    <definedName name="afqwg_1_1_2" hidden="1">{#N/A,#N/A,FALSE,"Sheet1"}</definedName>
    <definedName name="afqwg_1_2" hidden="1">{#N/A,#N/A,FALSE,"Sheet1"}</definedName>
    <definedName name="afqwg_1_2_1" hidden="1">{#N/A,#N/A,FALSE,"Sheet1"}</definedName>
    <definedName name="afqwg_1_3" hidden="1">{#N/A,#N/A,FALSE,"Sheet1"}</definedName>
    <definedName name="afqwg_1_3_1" hidden="1">{#N/A,#N/A,FALSE,"Sheet1"}</definedName>
    <definedName name="afqwg_1_4" hidden="1">{#N/A,#N/A,FALSE,"Sheet1"}</definedName>
    <definedName name="afqwg_1_4_1" hidden="1">{#N/A,#N/A,FALSE,"Sheet1"}</definedName>
    <definedName name="afqwg_2" hidden="1">{#N/A,#N/A,FALSE,"Sheet1"}</definedName>
    <definedName name="afqwg_2_1" hidden="1">{#N/A,#N/A,FALSE,"Sheet1"}</definedName>
    <definedName name="afqwg_2_2" hidden="1">{#N/A,#N/A,FALSE,"Sheet1"}</definedName>
    <definedName name="afqwg_3" hidden="1">{#N/A,#N/A,FALSE,"Sheet1"}</definedName>
    <definedName name="afqwg_3_1" hidden="1">{#N/A,#N/A,FALSE,"Sheet1"}</definedName>
    <definedName name="afqwg_3_2" hidden="1">{#N/A,#N/A,FALSE,"Sheet1"}</definedName>
    <definedName name="afqwg_4" hidden="1">{#N/A,#N/A,FALSE,"Sheet1"}</definedName>
    <definedName name="afqwg_4_1" hidden="1">{#N/A,#N/A,FALSE,"Sheet1"}</definedName>
    <definedName name="afqwg_5" hidden="1">{#N/A,#N/A,FALSE,"Sheet1"}</definedName>
    <definedName name="afqwg_5_1" hidden="1">{#N/A,#N/A,FALSE,"Sheet1"}</definedName>
    <definedName name="aftrqg" hidden="1">#REF!</definedName>
    <definedName name="ageaggeq" hidden="1">{#N/A,#N/A,FALSE,"Sheet1"}</definedName>
    <definedName name="ageaggeq_1" hidden="1">{#N/A,#N/A,FALSE,"Sheet1"}</definedName>
    <definedName name="ageaggeq_1_1" hidden="1">{#N/A,#N/A,FALSE,"Sheet1"}</definedName>
    <definedName name="ageaggeq_1_1_1" hidden="1">{#N/A,#N/A,FALSE,"Sheet1"}</definedName>
    <definedName name="ageaggeq_1_1_2" hidden="1">{#N/A,#N/A,FALSE,"Sheet1"}</definedName>
    <definedName name="ageaggeq_1_2" hidden="1">{#N/A,#N/A,FALSE,"Sheet1"}</definedName>
    <definedName name="ageaggeq_1_2_1" hidden="1">{#N/A,#N/A,FALSE,"Sheet1"}</definedName>
    <definedName name="ageaggeq_1_3" hidden="1">{#N/A,#N/A,FALSE,"Sheet1"}</definedName>
    <definedName name="ageaggeq_1_3_1" hidden="1">{#N/A,#N/A,FALSE,"Sheet1"}</definedName>
    <definedName name="ageaggeq_1_4" hidden="1">{#N/A,#N/A,FALSE,"Sheet1"}</definedName>
    <definedName name="ageaggeq_1_4_1" hidden="1">{#N/A,#N/A,FALSE,"Sheet1"}</definedName>
    <definedName name="ageaggeq_2" hidden="1">{#N/A,#N/A,FALSE,"Sheet1"}</definedName>
    <definedName name="ageaggeq_2_1" hidden="1">{#N/A,#N/A,FALSE,"Sheet1"}</definedName>
    <definedName name="ageaggeq_2_2" hidden="1">{#N/A,#N/A,FALSE,"Sheet1"}</definedName>
    <definedName name="ageaggeq_3" hidden="1">{#N/A,#N/A,FALSE,"Sheet1"}</definedName>
    <definedName name="ageaggeq_3_1" hidden="1">{#N/A,#N/A,FALSE,"Sheet1"}</definedName>
    <definedName name="ageaggeq_3_2" hidden="1">{#N/A,#N/A,FALSE,"Sheet1"}</definedName>
    <definedName name="ageaggeq_4" hidden="1">{#N/A,#N/A,FALSE,"Sheet1"}</definedName>
    <definedName name="ageaggeq_4_1" hidden="1">{#N/A,#N/A,FALSE,"Sheet1"}</definedName>
    <definedName name="ageaggeq_5" hidden="1">{#N/A,#N/A,FALSE,"Sheet1"}</definedName>
    <definedName name="ageaggeq_5_1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LI_1" hidden="1">{"'Feb 99'!$A$1:$G$30"}</definedName>
    <definedName name="ALI_1_1" hidden="1">{"'Feb 99'!$A$1:$G$30"}</definedName>
    <definedName name="ALI_1_1_1" hidden="1">{"'Feb 99'!$A$1:$G$30"}</definedName>
    <definedName name="ALI_1_1_2" hidden="1">{"'Feb 99'!$A$1:$G$30"}</definedName>
    <definedName name="ALI_1_2" hidden="1">{"'Feb 99'!$A$1:$G$30"}</definedName>
    <definedName name="ALI_1_2_1" hidden="1">{"'Feb 99'!$A$1:$G$30"}</definedName>
    <definedName name="ALI_1_3" hidden="1">{"'Feb 99'!$A$1:$G$30"}</definedName>
    <definedName name="ALI_1_3_1" hidden="1">{"'Feb 99'!$A$1:$G$30"}</definedName>
    <definedName name="ALI_1_4" hidden="1">{"'Feb 99'!$A$1:$G$30"}</definedName>
    <definedName name="ALI_1_4_1" hidden="1">{"'Feb 99'!$A$1:$G$30"}</definedName>
    <definedName name="ALI_2" hidden="1">{"'Feb 99'!$A$1:$G$30"}</definedName>
    <definedName name="ALI_2_1" hidden="1">{"'Feb 99'!$A$1:$G$30"}</definedName>
    <definedName name="ALI_2_2" hidden="1">{"'Feb 99'!$A$1:$G$30"}</definedName>
    <definedName name="ALI_3" hidden="1">{"'Feb 99'!$A$1:$G$30"}</definedName>
    <definedName name="ALI_3_1" hidden="1">{"'Feb 99'!$A$1:$G$30"}</definedName>
    <definedName name="ALI_3_2" hidden="1">{"'Feb 99'!$A$1:$G$30"}</definedName>
    <definedName name="ALI_4" hidden="1">{"'Feb 99'!$A$1:$G$30"}</definedName>
    <definedName name="ALI_4_1" hidden="1">{"'Feb 99'!$A$1:$G$30"}</definedName>
    <definedName name="ALI_5" hidden="1">{"'Feb 99'!$A$1:$G$30"}</definedName>
    <definedName name="ALI_5_1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hidden="1">{#N/A,#N/A,FALSE,"Sheet1"}</definedName>
    <definedName name="asgdsage_1" hidden="1">{#N/A,#N/A,FALSE,"Sheet1"}</definedName>
    <definedName name="asgdsage_1_1" hidden="1">{#N/A,#N/A,FALSE,"Sheet1"}</definedName>
    <definedName name="asgdsage_1_1_1" hidden="1">{#N/A,#N/A,FALSE,"Sheet1"}</definedName>
    <definedName name="asgdsage_1_1_2" hidden="1">{#N/A,#N/A,FALSE,"Sheet1"}</definedName>
    <definedName name="asgdsage_1_2" hidden="1">{#N/A,#N/A,FALSE,"Sheet1"}</definedName>
    <definedName name="asgdsage_1_2_1" hidden="1">{#N/A,#N/A,FALSE,"Sheet1"}</definedName>
    <definedName name="asgdsage_1_3" hidden="1">{#N/A,#N/A,FALSE,"Sheet1"}</definedName>
    <definedName name="asgdsage_1_3_1" hidden="1">{#N/A,#N/A,FALSE,"Sheet1"}</definedName>
    <definedName name="asgdsage_1_4" hidden="1">{#N/A,#N/A,FALSE,"Sheet1"}</definedName>
    <definedName name="asgdsage_1_4_1" hidden="1">{#N/A,#N/A,FALSE,"Sheet1"}</definedName>
    <definedName name="asgdsage_2" hidden="1">{#N/A,#N/A,FALSE,"Sheet1"}</definedName>
    <definedName name="asgdsage_2_1" hidden="1">{#N/A,#N/A,FALSE,"Sheet1"}</definedName>
    <definedName name="asgdsage_2_2" hidden="1">{#N/A,#N/A,FALSE,"Sheet1"}</definedName>
    <definedName name="asgdsage_3" hidden="1">{#N/A,#N/A,FALSE,"Sheet1"}</definedName>
    <definedName name="asgdsage_3_1" hidden="1">{#N/A,#N/A,FALSE,"Sheet1"}</definedName>
    <definedName name="asgdsage_3_2" hidden="1">{#N/A,#N/A,FALSE,"Sheet1"}</definedName>
    <definedName name="asgdsage_4" hidden="1">{#N/A,#N/A,FALSE,"Sheet1"}</definedName>
    <definedName name="asgdsage_4_1" hidden="1">{#N/A,#N/A,FALSE,"Sheet1"}</definedName>
    <definedName name="asgdsage_5" hidden="1">{#N/A,#N/A,FALSE,"Sheet1"}</definedName>
    <definedName name="asgdsage_5_1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B" hidden="1">{"'Eng (page2)'!$A$1:$D$52"}</definedName>
    <definedName name="BB_1" hidden="1">{"'Eng (page2)'!$A$1:$D$52"}</definedName>
    <definedName name="BB_2" hidden="1">{"'Eng (page2)'!$A$1:$D$52"}</definedName>
    <definedName name="BB_4" hidden="1">{"'Eng (page2)'!$A$1:$D$52"}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CVCV_1" hidden="1">{#VALUE!,#N/A,FALSE,0}</definedName>
    <definedName name="CVCV_1_1" hidden="1">{#VALUE!,#N/A,FALSE,0}</definedName>
    <definedName name="CVCV_1_1_1" hidden="1">{#VALUE!,#N/A,FALSE,0}</definedName>
    <definedName name="CVCV_1_1_2" hidden="1">{#VALUE!,#N/A,FALSE,0}</definedName>
    <definedName name="CVCV_1_2" hidden="1">{#VALUE!,#N/A,FALSE,0}</definedName>
    <definedName name="CVCV_1_2_1" hidden="1">{#VALUE!,#N/A,FALSE,0}</definedName>
    <definedName name="CVCV_1_3" hidden="1">{#VALUE!,#N/A,FALSE,0}</definedName>
    <definedName name="CVCV_1_3_1" hidden="1">{#VALUE!,#N/A,FALSE,0}</definedName>
    <definedName name="CVCV_1_4" hidden="1">{#VALUE!,#N/A,FALSE,0}</definedName>
    <definedName name="CVCV_1_4_1" hidden="1">{#VALUE!,#N/A,FALSE,0}</definedName>
    <definedName name="CVCV_2" hidden="1">{#VALUE!,#N/A,FALSE,0}</definedName>
    <definedName name="CVCV_2_1" hidden="1">{#VALUE!,#N/A,FALSE,0}</definedName>
    <definedName name="CVCV_2_2" hidden="1">{#VALUE!,#N/A,FALSE,0}</definedName>
    <definedName name="CVCV_3" hidden="1">{#VALUE!,#N/A,FALSE,0}</definedName>
    <definedName name="CVCV_3_1" hidden="1">{#VALUE!,#N/A,FALSE,0}</definedName>
    <definedName name="CVCV_3_2" hidden="1">{#VALUE!,#N/A,FALSE,0}</definedName>
    <definedName name="CVCV_4" hidden="1">{#VALUE!,#N/A,FALSE,0}</definedName>
    <definedName name="CVCV_4_1" hidden="1">{#VALUE!,#N/A,FALSE,0}</definedName>
    <definedName name="CVCV_5" hidden="1">{#VALUE!,#N/A,FALSE,0}</definedName>
    <definedName name="CVCV_5_1" hidden="1">{#VALUE!,#N/A,FALSE,0}</definedName>
    <definedName name="ddddd" hidden="1">{#N/A,#N/A,FALSE,"Sheet1"}</definedName>
    <definedName name="ddddd_1" hidden="1">{#N/A,#N/A,FALSE,"Sheet1"}</definedName>
    <definedName name="ddddd_1_1" hidden="1">{#N/A,#N/A,FALSE,"Sheet1"}</definedName>
    <definedName name="ddddd_1_1_1" hidden="1">{#N/A,#N/A,FALSE,"Sheet1"}</definedName>
    <definedName name="ddddd_1_1_2" hidden="1">{#N/A,#N/A,FALSE,"Sheet1"}</definedName>
    <definedName name="ddddd_1_2" hidden="1">{#N/A,#N/A,FALSE,"Sheet1"}</definedName>
    <definedName name="ddddd_1_2_1" hidden="1">{#N/A,#N/A,FALSE,"Sheet1"}</definedName>
    <definedName name="ddddd_1_3" hidden="1">{#N/A,#N/A,FALSE,"Sheet1"}</definedName>
    <definedName name="ddddd_1_3_1" hidden="1">{#N/A,#N/A,FALSE,"Sheet1"}</definedName>
    <definedName name="ddddd_1_4" hidden="1">{#N/A,#N/A,FALSE,"Sheet1"}</definedName>
    <definedName name="ddddd_1_4_1" hidden="1">{#N/A,#N/A,FALSE,"Sheet1"}</definedName>
    <definedName name="ddddd_2" hidden="1">{#N/A,#N/A,FALSE,"Sheet1"}</definedName>
    <definedName name="ddddd_2_1" hidden="1">{#N/A,#N/A,FALSE,"Sheet1"}</definedName>
    <definedName name="ddddd_2_2" hidden="1">{#N/A,#N/A,FALSE,"Sheet1"}</definedName>
    <definedName name="ddddd_3" hidden="1">{#N/A,#N/A,FALSE,"Sheet1"}</definedName>
    <definedName name="ddddd_3_1" hidden="1">{#N/A,#N/A,FALSE,"Sheet1"}</definedName>
    <definedName name="ddddd_3_2" hidden="1">{#N/A,#N/A,FALSE,"Sheet1"}</definedName>
    <definedName name="ddddd_4" hidden="1">{#N/A,#N/A,FALSE,"Sheet1"}</definedName>
    <definedName name="ddddd_4_1" hidden="1">{#N/A,#N/A,FALSE,"Sheet1"}</definedName>
    <definedName name="ddddd_5" hidden="1">{#N/A,#N/A,FALSE,"Sheet1"}</definedName>
    <definedName name="ddddd_5_1" hidden="1">{#N/A,#N/A,FALSE,"Sheet1"}</definedName>
    <definedName name="dssbfeq" hidden="1">#REF!</definedName>
    <definedName name="eg2wr3gwf" hidden="1">{#N/A,#N/A,FALSE,"Sheet1"}</definedName>
    <definedName name="eg2wr3gwf_1" hidden="1">{#N/A,#N/A,FALSE,"Sheet1"}</definedName>
    <definedName name="eg2wr3gwf_1_1" hidden="1">{#N/A,#N/A,FALSE,"Sheet1"}</definedName>
    <definedName name="eg2wr3gwf_1_1_1" hidden="1">{#N/A,#N/A,FALSE,"Sheet1"}</definedName>
    <definedName name="eg2wr3gwf_1_1_2" hidden="1">{#N/A,#N/A,FALSE,"Sheet1"}</definedName>
    <definedName name="eg2wr3gwf_1_2" hidden="1">{#N/A,#N/A,FALSE,"Sheet1"}</definedName>
    <definedName name="eg2wr3gwf_1_2_1" hidden="1">{#N/A,#N/A,FALSE,"Sheet1"}</definedName>
    <definedName name="eg2wr3gwf_1_3" hidden="1">{#N/A,#N/A,FALSE,"Sheet1"}</definedName>
    <definedName name="eg2wr3gwf_1_3_1" hidden="1">{#N/A,#N/A,FALSE,"Sheet1"}</definedName>
    <definedName name="eg2wr3gwf_1_4" hidden="1">{#N/A,#N/A,FALSE,"Sheet1"}</definedName>
    <definedName name="eg2wr3gwf_1_4_1" hidden="1">{#N/A,#N/A,FALSE,"Sheet1"}</definedName>
    <definedName name="eg2wr3gwf_2" hidden="1">{#N/A,#N/A,FALSE,"Sheet1"}</definedName>
    <definedName name="eg2wr3gwf_2_1" hidden="1">{#N/A,#N/A,FALSE,"Sheet1"}</definedName>
    <definedName name="eg2wr3gwf_2_2" hidden="1">{#N/A,#N/A,FALSE,"Sheet1"}</definedName>
    <definedName name="eg2wr3gwf_3" hidden="1">{#N/A,#N/A,FALSE,"Sheet1"}</definedName>
    <definedName name="eg2wr3gwf_3_1" hidden="1">{#N/A,#N/A,FALSE,"Sheet1"}</definedName>
    <definedName name="eg2wr3gwf_3_2" hidden="1">{#N/A,#N/A,FALSE,"Sheet1"}</definedName>
    <definedName name="eg2wr3gwf_4" hidden="1">{#N/A,#N/A,FALSE,"Sheet1"}</definedName>
    <definedName name="eg2wr3gwf_4_1" hidden="1">{#N/A,#N/A,FALSE,"Sheet1"}</definedName>
    <definedName name="eg2wr3gwf_5" hidden="1">{#N/A,#N/A,FALSE,"Sheet1"}</definedName>
    <definedName name="eg2wr3gwf_5_1" hidden="1">{#N/A,#N/A,FALSE,"Sheet1"}</definedName>
    <definedName name="egfeqgegeg" hidden="1">#REF!</definedName>
    <definedName name="esgtwhwrh" hidden="1">#REF!</definedName>
    <definedName name="ewqfwqgf" hidden="1">{#N/A,#N/A,FALSE,"Sheet1"}</definedName>
    <definedName name="ewqfwqgf_1" hidden="1">{#N/A,#N/A,FALSE,"Sheet1"}</definedName>
    <definedName name="ewqfwqgf_1_1" hidden="1">{#N/A,#N/A,FALSE,"Sheet1"}</definedName>
    <definedName name="ewqfwqgf_1_1_1" hidden="1">{#N/A,#N/A,FALSE,"Sheet1"}</definedName>
    <definedName name="ewqfwqgf_1_1_2" hidden="1">{#N/A,#N/A,FALSE,"Sheet1"}</definedName>
    <definedName name="ewqfwqgf_1_2" hidden="1">{#N/A,#N/A,FALSE,"Sheet1"}</definedName>
    <definedName name="ewqfwqgf_1_2_1" hidden="1">{#N/A,#N/A,FALSE,"Sheet1"}</definedName>
    <definedName name="ewqfwqgf_1_3" hidden="1">{#N/A,#N/A,FALSE,"Sheet1"}</definedName>
    <definedName name="ewqfwqgf_1_3_1" hidden="1">{#N/A,#N/A,FALSE,"Sheet1"}</definedName>
    <definedName name="ewqfwqgf_1_4" hidden="1">{#N/A,#N/A,FALSE,"Sheet1"}</definedName>
    <definedName name="ewqfwqgf_1_4_1" hidden="1">{#N/A,#N/A,FALSE,"Sheet1"}</definedName>
    <definedName name="ewqfwqgf_2" hidden="1">{#N/A,#N/A,FALSE,"Sheet1"}</definedName>
    <definedName name="ewqfwqgf_2_1" hidden="1">{#N/A,#N/A,FALSE,"Sheet1"}</definedName>
    <definedName name="ewqfwqgf_2_2" hidden="1">{#N/A,#N/A,FALSE,"Sheet1"}</definedName>
    <definedName name="ewqfwqgf_3" hidden="1">{#N/A,#N/A,FALSE,"Sheet1"}</definedName>
    <definedName name="ewqfwqgf_3_1" hidden="1">{#N/A,#N/A,FALSE,"Sheet1"}</definedName>
    <definedName name="ewqfwqgf_3_2" hidden="1">{#N/A,#N/A,FALSE,"Sheet1"}</definedName>
    <definedName name="ewqfwqgf_4" hidden="1">{#N/A,#N/A,FALSE,"Sheet1"}</definedName>
    <definedName name="ewqfwqgf_4_1" hidden="1">{#N/A,#N/A,FALSE,"Sheet1"}</definedName>
    <definedName name="ewqfwqgf_5" hidden="1">{#N/A,#N/A,FALSE,"Sheet1"}</definedName>
    <definedName name="ewqfwqgf_5_1" hidden="1">{#N/A,#N/A,FALSE,"Sheet1"}</definedName>
    <definedName name="ewqgftwg" hidden="1">{#N/A,#N/A,FALSE,"Sheet1"}</definedName>
    <definedName name="ewqgftwg_1" hidden="1">{#N/A,#N/A,FALSE,"Sheet1"}</definedName>
    <definedName name="ewqgftwg_1_1" hidden="1">{#N/A,#N/A,FALSE,"Sheet1"}</definedName>
    <definedName name="ewqgftwg_1_1_1" hidden="1">{#N/A,#N/A,FALSE,"Sheet1"}</definedName>
    <definedName name="ewqgftwg_1_1_2" hidden="1">{#N/A,#N/A,FALSE,"Sheet1"}</definedName>
    <definedName name="ewqgftwg_1_2" hidden="1">{#N/A,#N/A,FALSE,"Sheet1"}</definedName>
    <definedName name="ewqgftwg_1_2_1" hidden="1">{#N/A,#N/A,FALSE,"Sheet1"}</definedName>
    <definedName name="ewqgftwg_1_3" hidden="1">{#N/A,#N/A,FALSE,"Sheet1"}</definedName>
    <definedName name="ewqgftwg_1_3_1" hidden="1">{#N/A,#N/A,FALSE,"Sheet1"}</definedName>
    <definedName name="ewqgftwg_1_4" hidden="1">{#N/A,#N/A,FALSE,"Sheet1"}</definedName>
    <definedName name="ewqgftwg_1_4_1" hidden="1">{#N/A,#N/A,FALSE,"Sheet1"}</definedName>
    <definedName name="ewqgftwg_2" hidden="1">{#N/A,#N/A,FALSE,"Sheet1"}</definedName>
    <definedName name="ewqgftwg_2_1" hidden="1">{#N/A,#N/A,FALSE,"Sheet1"}</definedName>
    <definedName name="ewqgftwg_2_2" hidden="1">{#N/A,#N/A,FALSE,"Sheet1"}</definedName>
    <definedName name="ewqgftwg_3" hidden="1">{#N/A,#N/A,FALSE,"Sheet1"}</definedName>
    <definedName name="ewqgftwg_3_1" hidden="1">{#N/A,#N/A,FALSE,"Sheet1"}</definedName>
    <definedName name="ewqgftwg_3_2" hidden="1">{#N/A,#N/A,FALSE,"Sheet1"}</definedName>
    <definedName name="ewqgftwg_4" hidden="1">{#N/A,#N/A,FALSE,"Sheet1"}</definedName>
    <definedName name="ewqgftwg_4_1" hidden="1">{#N/A,#N/A,FALSE,"Sheet1"}</definedName>
    <definedName name="ewqgftwg_5" hidden="1">{#N/A,#N/A,FALSE,"Sheet1"}</definedName>
    <definedName name="ewqgftwg_5_1" hidden="1">{#N/A,#N/A,FALSE,"Sheet1"}</definedName>
    <definedName name="ewqgtwqg" hidden="1">{#N/A,#N/A,FALSE,"Sheet1"}</definedName>
    <definedName name="ewqgtwqg_1" hidden="1">{#N/A,#N/A,FALSE,"Sheet1"}</definedName>
    <definedName name="ewqgtwqg_1_1" hidden="1">{#N/A,#N/A,FALSE,"Sheet1"}</definedName>
    <definedName name="ewqgtwqg_1_1_1" hidden="1">{#N/A,#N/A,FALSE,"Sheet1"}</definedName>
    <definedName name="ewqgtwqg_1_1_2" hidden="1">{#N/A,#N/A,FALSE,"Sheet1"}</definedName>
    <definedName name="ewqgtwqg_1_2" hidden="1">{#N/A,#N/A,FALSE,"Sheet1"}</definedName>
    <definedName name="ewqgtwqg_1_2_1" hidden="1">{#N/A,#N/A,FALSE,"Sheet1"}</definedName>
    <definedName name="ewqgtwqg_1_3" hidden="1">{#N/A,#N/A,FALSE,"Sheet1"}</definedName>
    <definedName name="ewqgtwqg_1_3_1" hidden="1">{#N/A,#N/A,FALSE,"Sheet1"}</definedName>
    <definedName name="ewqgtwqg_1_4" hidden="1">{#N/A,#N/A,FALSE,"Sheet1"}</definedName>
    <definedName name="ewqgtwqg_1_4_1" hidden="1">{#N/A,#N/A,FALSE,"Sheet1"}</definedName>
    <definedName name="ewqgtwqg_2" hidden="1">{#N/A,#N/A,FALSE,"Sheet1"}</definedName>
    <definedName name="ewqgtwqg_2_1" hidden="1">{#N/A,#N/A,FALSE,"Sheet1"}</definedName>
    <definedName name="ewqgtwqg_2_2" hidden="1">{#N/A,#N/A,FALSE,"Sheet1"}</definedName>
    <definedName name="ewqgtwqg_3" hidden="1">{#N/A,#N/A,FALSE,"Sheet1"}</definedName>
    <definedName name="ewqgtwqg_3_1" hidden="1">{#N/A,#N/A,FALSE,"Sheet1"}</definedName>
    <definedName name="ewqgtwqg_3_2" hidden="1">{#N/A,#N/A,FALSE,"Sheet1"}</definedName>
    <definedName name="ewqgtwqg_4" hidden="1">{#N/A,#N/A,FALSE,"Sheet1"}</definedName>
    <definedName name="ewqgtwqg_4_1" hidden="1">{#N/A,#N/A,FALSE,"Sheet1"}</definedName>
    <definedName name="ewqgtwqg_5" hidden="1">{#N/A,#N/A,FALSE,"Sheet1"}</definedName>
    <definedName name="ewqgtwqg_5_1" hidden="1">{#N/A,#N/A,FALSE,"Sheet1"}</definedName>
    <definedName name="EY" hidden="1">{"'Feb 99'!$A$1:$G$30"}</definedName>
    <definedName name="EY_1" hidden="1">{"'Feb 99'!$A$1:$G$30"}</definedName>
    <definedName name="EY_1_1" hidden="1">{"'Feb 99'!$A$1:$G$30"}</definedName>
    <definedName name="EY_1_1_1" hidden="1">{"'Feb 99'!$A$1:$G$30"}</definedName>
    <definedName name="EY_1_1_2" hidden="1">{"'Feb 99'!$A$1:$G$30"}</definedName>
    <definedName name="EY_1_2" hidden="1">{"'Feb 99'!$A$1:$G$30"}</definedName>
    <definedName name="EY_1_2_1" hidden="1">{"'Feb 99'!$A$1:$G$30"}</definedName>
    <definedName name="EY_1_3" hidden="1">{"'Feb 99'!$A$1:$G$30"}</definedName>
    <definedName name="EY_1_3_1" hidden="1">{"'Feb 99'!$A$1:$G$30"}</definedName>
    <definedName name="EY_1_4" hidden="1">{"'Feb 99'!$A$1:$G$30"}</definedName>
    <definedName name="EY_1_4_1" hidden="1">{"'Feb 99'!$A$1:$G$30"}</definedName>
    <definedName name="EY_2" hidden="1">{"'Feb 99'!$A$1:$G$30"}</definedName>
    <definedName name="EY_2_1" hidden="1">{"'Feb 99'!$A$1:$G$30"}</definedName>
    <definedName name="EY_2_2" hidden="1">{"'Feb 99'!$A$1:$G$30"}</definedName>
    <definedName name="EY_3" hidden="1">{"'Feb 99'!$A$1:$G$30"}</definedName>
    <definedName name="EY_3_1" hidden="1">{"'Feb 99'!$A$1:$G$30"}</definedName>
    <definedName name="EY_3_2" hidden="1">{"'Feb 99'!$A$1:$G$30"}</definedName>
    <definedName name="EY_4" hidden="1">{"'Feb 99'!$A$1:$G$30"}</definedName>
    <definedName name="EY_4_1" hidden="1">{"'Feb 99'!$A$1:$G$30"}</definedName>
    <definedName name="EY_5" hidden="1">{"'Feb 99'!$A$1:$G$30"}</definedName>
    <definedName name="EY_5_1" hidden="1">{"'Feb 99'!$A$1:$G$30"}</definedName>
    <definedName name="frgfewq" hidden="1">{#N/A,#N/A,FALSE,"Sheet1"}</definedName>
    <definedName name="frgfewq_1" hidden="1">{#N/A,#N/A,FALSE,"Sheet1"}</definedName>
    <definedName name="frgfewq_1_1" hidden="1">{#N/A,#N/A,FALSE,"Sheet1"}</definedName>
    <definedName name="frgfewq_1_1_1" hidden="1">{#N/A,#N/A,FALSE,"Sheet1"}</definedName>
    <definedName name="frgfewq_1_1_2" hidden="1">{#N/A,#N/A,FALSE,"Sheet1"}</definedName>
    <definedName name="frgfewq_1_2" hidden="1">{#N/A,#N/A,FALSE,"Sheet1"}</definedName>
    <definedName name="frgfewq_1_2_1" hidden="1">{#N/A,#N/A,FALSE,"Sheet1"}</definedName>
    <definedName name="frgfewq_1_3" hidden="1">{#N/A,#N/A,FALSE,"Sheet1"}</definedName>
    <definedName name="frgfewq_1_3_1" hidden="1">{#N/A,#N/A,FALSE,"Sheet1"}</definedName>
    <definedName name="frgfewq_1_4" hidden="1">{#N/A,#N/A,FALSE,"Sheet1"}</definedName>
    <definedName name="frgfewq_1_4_1" hidden="1">{#N/A,#N/A,FALSE,"Sheet1"}</definedName>
    <definedName name="frgfewq_2" hidden="1">{#N/A,#N/A,FALSE,"Sheet1"}</definedName>
    <definedName name="frgfewq_2_1" hidden="1">{#N/A,#N/A,FALSE,"Sheet1"}</definedName>
    <definedName name="frgfewq_2_2" hidden="1">{#N/A,#N/A,FALSE,"Sheet1"}</definedName>
    <definedName name="frgfewq_3" hidden="1">{#N/A,#N/A,FALSE,"Sheet1"}</definedName>
    <definedName name="frgfewq_3_1" hidden="1">{#N/A,#N/A,FALSE,"Sheet1"}</definedName>
    <definedName name="frgfewq_3_2" hidden="1">{#N/A,#N/A,FALSE,"Sheet1"}</definedName>
    <definedName name="frgfewq_4" hidden="1">{#N/A,#N/A,FALSE,"Sheet1"}</definedName>
    <definedName name="frgfewq_4_1" hidden="1">{#N/A,#N/A,FALSE,"Sheet1"}</definedName>
    <definedName name="frgfewq_5" hidden="1">{#N/A,#N/A,FALSE,"Sheet1"}</definedName>
    <definedName name="frgfewq_5_1" hidden="1">{#N/A,#N/A,FALSE,"Sheet1"}</definedName>
    <definedName name="fwegew2" hidden="1">{#N/A,#N/A,FALSE,"Sheet1"}</definedName>
    <definedName name="fwegew2_1" hidden="1">{#N/A,#N/A,FALSE,"Sheet1"}</definedName>
    <definedName name="fwegew2_1_1" hidden="1">{#N/A,#N/A,FALSE,"Sheet1"}</definedName>
    <definedName name="fwegew2_1_1_1" hidden="1">{#N/A,#N/A,FALSE,"Sheet1"}</definedName>
    <definedName name="fwegew2_1_1_2" hidden="1">{#N/A,#N/A,FALSE,"Sheet1"}</definedName>
    <definedName name="fwegew2_1_2" hidden="1">{#N/A,#N/A,FALSE,"Sheet1"}</definedName>
    <definedName name="fwegew2_1_2_1" hidden="1">{#N/A,#N/A,FALSE,"Sheet1"}</definedName>
    <definedName name="fwegew2_1_3" hidden="1">{#N/A,#N/A,FALSE,"Sheet1"}</definedName>
    <definedName name="fwegew2_1_3_1" hidden="1">{#N/A,#N/A,FALSE,"Sheet1"}</definedName>
    <definedName name="fwegew2_1_4" hidden="1">{#N/A,#N/A,FALSE,"Sheet1"}</definedName>
    <definedName name="fwegew2_1_4_1" hidden="1">{#N/A,#N/A,FALSE,"Sheet1"}</definedName>
    <definedName name="fwegew2_2" hidden="1">{#N/A,#N/A,FALSE,"Sheet1"}</definedName>
    <definedName name="fwegew2_2_1" hidden="1">{#N/A,#N/A,FALSE,"Sheet1"}</definedName>
    <definedName name="fwegew2_2_2" hidden="1">{#N/A,#N/A,FALSE,"Sheet1"}</definedName>
    <definedName name="fwegew2_3" hidden="1">{#N/A,#N/A,FALSE,"Sheet1"}</definedName>
    <definedName name="fwegew2_3_1" hidden="1">{#N/A,#N/A,FALSE,"Sheet1"}</definedName>
    <definedName name="fwegew2_3_2" hidden="1">{#N/A,#N/A,FALSE,"Sheet1"}</definedName>
    <definedName name="fwegew2_4" hidden="1">{#N/A,#N/A,FALSE,"Sheet1"}</definedName>
    <definedName name="fwegew2_4_1" hidden="1">{#N/A,#N/A,FALSE,"Sheet1"}</definedName>
    <definedName name="fwegew2_5" hidden="1">{#N/A,#N/A,FALSE,"Sheet1"}</definedName>
    <definedName name="fwegew2_5_1" hidden="1">{#N/A,#N/A,FALSE,"Sheet1"}</definedName>
    <definedName name="g" hidden="1">#REF!</definedName>
    <definedName name="GIG" hidden="1">{#N/A,#N/A,FALSE,"Sheet1"}</definedName>
    <definedName name="GIG_1" hidden="1">{#N/A,#N/A,FALSE,"Sheet1"}</definedName>
    <definedName name="GIG_1_1" hidden="1">{#N/A,#N/A,FALSE,"Sheet1"}</definedName>
    <definedName name="GIG_1_1_1" hidden="1">{#N/A,#N/A,FALSE,"Sheet1"}</definedName>
    <definedName name="GIG_1_1_2" hidden="1">{#N/A,#N/A,FALSE,"Sheet1"}</definedName>
    <definedName name="GIG_1_2" hidden="1">{#N/A,#N/A,FALSE,"Sheet1"}</definedName>
    <definedName name="GIG_1_2_1" hidden="1">{#N/A,#N/A,FALSE,"Sheet1"}</definedName>
    <definedName name="GIG_1_3" hidden="1">{#N/A,#N/A,FALSE,"Sheet1"}</definedName>
    <definedName name="GIG_1_3_1" hidden="1">{#N/A,#N/A,FALSE,"Sheet1"}</definedName>
    <definedName name="GIG_1_4" hidden="1">{#N/A,#N/A,FALSE,"Sheet1"}</definedName>
    <definedName name="GIG_1_4_1" hidden="1">{#N/A,#N/A,FALSE,"Sheet1"}</definedName>
    <definedName name="GIG_2" hidden="1">{#N/A,#N/A,FALSE,"Sheet1"}</definedName>
    <definedName name="GIG_2_1" hidden="1">{#N/A,#N/A,FALSE,"Sheet1"}</definedName>
    <definedName name="GIG_2_2" hidden="1">{#N/A,#N/A,FALSE,"Sheet1"}</definedName>
    <definedName name="GIG_3" hidden="1">{#N/A,#N/A,FALSE,"Sheet1"}</definedName>
    <definedName name="GIG_3_1" hidden="1">{#N/A,#N/A,FALSE,"Sheet1"}</definedName>
    <definedName name="GIG_3_2" hidden="1">{#N/A,#N/A,FALSE,"Sheet1"}</definedName>
    <definedName name="GIG_4" hidden="1">{#N/A,#N/A,FALSE,"Sheet1"}</definedName>
    <definedName name="GIG_4_1" hidden="1">{#N/A,#N/A,FALSE,"Sheet1"}</definedName>
    <definedName name="GIG_5" hidden="1">{#N/A,#N/A,FALSE,"Sheet1"}</definedName>
    <definedName name="GIG_5_1" hidden="1">{#N/A,#N/A,FALSE,"Sheet1"}</definedName>
    <definedName name="GOP" hidden="1">{#N/A,#N/A,FALSE,"Sheet1"}</definedName>
    <definedName name="GOP_1" hidden="1">{#N/A,#N/A,FALSE,"Sheet1"}</definedName>
    <definedName name="GOP_1_1" hidden="1">{#N/A,#N/A,FALSE,"Sheet1"}</definedName>
    <definedName name="GOP_1_1_1" hidden="1">{#N/A,#N/A,FALSE,"Sheet1"}</definedName>
    <definedName name="GOP_1_1_2" hidden="1">{#N/A,#N/A,FALSE,"Sheet1"}</definedName>
    <definedName name="GOP_1_2" hidden="1">{#N/A,#N/A,FALSE,"Sheet1"}</definedName>
    <definedName name="GOP_1_2_1" hidden="1">{#N/A,#N/A,FALSE,"Sheet1"}</definedName>
    <definedName name="GOP_1_3" hidden="1">{#N/A,#N/A,FALSE,"Sheet1"}</definedName>
    <definedName name="GOP_1_3_1" hidden="1">{#N/A,#N/A,FALSE,"Sheet1"}</definedName>
    <definedName name="GOP_1_4" hidden="1">{#N/A,#N/A,FALSE,"Sheet1"}</definedName>
    <definedName name="GOP_1_4_1" hidden="1">{#N/A,#N/A,FALSE,"Sheet1"}</definedName>
    <definedName name="GOP_2" hidden="1">{#N/A,#N/A,FALSE,"Sheet1"}</definedName>
    <definedName name="GOP_2_1" hidden="1">{#N/A,#N/A,FALSE,"Sheet1"}</definedName>
    <definedName name="GOP_2_2" hidden="1">{#N/A,#N/A,FALSE,"Sheet1"}</definedName>
    <definedName name="GOP_3" hidden="1">{#N/A,#N/A,FALSE,"Sheet1"}</definedName>
    <definedName name="GOP_3_1" hidden="1">{#N/A,#N/A,FALSE,"Sheet1"}</definedName>
    <definedName name="GOP_3_2" hidden="1">{#N/A,#N/A,FALSE,"Sheet1"}</definedName>
    <definedName name="GOP_4" hidden="1">{#N/A,#N/A,FALSE,"Sheet1"}</definedName>
    <definedName name="GOP_4_1" hidden="1">{#N/A,#N/A,FALSE,"Sheet1"}</definedName>
    <definedName name="GOP_5" hidden="1">{#N/A,#N/A,FALSE,"Sheet1"}</definedName>
    <definedName name="GOP_5_1" hidden="1">{#N/A,#N/A,FALSE,"Sheet1"}</definedName>
    <definedName name="GOT" hidden="1">{#N/A,#N/A,FALSE,"Sheet1"}</definedName>
    <definedName name="GOT_1" hidden="1">{#N/A,#N/A,FALSE,"Sheet1"}</definedName>
    <definedName name="GOT_1_1" hidden="1">{#N/A,#N/A,FALSE,"Sheet1"}</definedName>
    <definedName name="GOT_1_1_1" hidden="1">{#N/A,#N/A,FALSE,"Sheet1"}</definedName>
    <definedName name="GOT_1_1_2" hidden="1">{#N/A,#N/A,FALSE,"Sheet1"}</definedName>
    <definedName name="GOT_1_2" hidden="1">{#N/A,#N/A,FALSE,"Sheet1"}</definedName>
    <definedName name="GOT_1_2_1" hidden="1">{#N/A,#N/A,FALSE,"Sheet1"}</definedName>
    <definedName name="GOT_1_3" hidden="1">{#N/A,#N/A,FALSE,"Sheet1"}</definedName>
    <definedName name="GOT_1_3_1" hidden="1">{#N/A,#N/A,FALSE,"Sheet1"}</definedName>
    <definedName name="GOT_1_4" hidden="1">{#N/A,#N/A,FALSE,"Sheet1"}</definedName>
    <definedName name="GOT_1_4_1" hidden="1">{#N/A,#N/A,FALSE,"Sheet1"}</definedName>
    <definedName name="GOT_2" hidden="1">{#N/A,#N/A,FALSE,"Sheet1"}</definedName>
    <definedName name="GOT_2_1" hidden="1">{#N/A,#N/A,FALSE,"Sheet1"}</definedName>
    <definedName name="GOT_2_2" hidden="1">{#N/A,#N/A,FALSE,"Sheet1"}</definedName>
    <definedName name="GOT_3" hidden="1">{#N/A,#N/A,FALSE,"Sheet1"}</definedName>
    <definedName name="GOT_3_1" hidden="1">{#N/A,#N/A,FALSE,"Sheet1"}</definedName>
    <definedName name="GOT_3_2" hidden="1">{#N/A,#N/A,FALSE,"Sheet1"}</definedName>
    <definedName name="GOT_4" hidden="1">{#N/A,#N/A,FALSE,"Sheet1"}</definedName>
    <definedName name="GOT_4_1" hidden="1">{#N/A,#N/A,FALSE,"Sheet1"}</definedName>
    <definedName name="GOT_5" hidden="1">{#N/A,#N/A,FALSE,"Sheet1"}</definedName>
    <definedName name="GOT_5_1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P_1" hidden="1">{#N/A,#N/A,FALSE,"Sheet1"}</definedName>
    <definedName name="HIP_1_1" hidden="1">{#N/A,#N/A,FALSE,"Sheet1"}</definedName>
    <definedName name="HIP_1_1_1" hidden="1">{#N/A,#N/A,FALSE,"Sheet1"}</definedName>
    <definedName name="HIP_1_1_2" hidden="1">{#N/A,#N/A,FALSE,"Sheet1"}</definedName>
    <definedName name="HIP_1_2" hidden="1">{#N/A,#N/A,FALSE,"Sheet1"}</definedName>
    <definedName name="HIP_1_2_1" hidden="1">{#N/A,#N/A,FALSE,"Sheet1"}</definedName>
    <definedName name="HIP_1_3" hidden="1">{#N/A,#N/A,FALSE,"Sheet1"}</definedName>
    <definedName name="HIP_1_3_1" hidden="1">{#N/A,#N/A,FALSE,"Sheet1"}</definedName>
    <definedName name="HIP_1_4" hidden="1">{#N/A,#N/A,FALSE,"Sheet1"}</definedName>
    <definedName name="HIP_1_4_1" hidden="1">{#N/A,#N/A,FALSE,"Sheet1"}</definedName>
    <definedName name="HIP_2" hidden="1">{#N/A,#N/A,FALSE,"Sheet1"}</definedName>
    <definedName name="HIP_2_1" hidden="1">{#N/A,#N/A,FALSE,"Sheet1"}</definedName>
    <definedName name="HIP_2_2" hidden="1">{#N/A,#N/A,FALSE,"Sheet1"}</definedName>
    <definedName name="HIP_3" hidden="1">{#N/A,#N/A,FALSE,"Sheet1"}</definedName>
    <definedName name="HIP_3_1" hidden="1">{#N/A,#N/A,FALSE,"Sheet1"}</definedName>
    <definedName name="HIP_3_2" hidden="1">{#N/A,#N/A,FALSE,"Sheet1"}</definedName>
    <definedName name="HIP_4" hidden="1">{#N/A,#N/A,FALSE,"Sheet1"}</definedName>
    <definedName name="HIP_4_1" hidden="1">{#N/A,#N/A,FALSE,"Sheet1"}</definedName>
    <definedName name="HIP_5" hidden="1">{#N/A,#N/A,FALSE,"Sheet1"}</definedName>
    <definedName name="HIP_5_1" hidden="1">{#N/A,#N/A,FALSE,"Sheet1"}</definedName>
    <definedName name="HOP" hidden="1">{#N/A,#N/A,FALSE,"Sheet1"}</definedName>
    <definedName name="HOP_1" hidden="1">{#N/A,#N/A,FALSE,"Sheet1"}</definedName>
    <definedName name="HOP_1_1" hidden="1">{#N/A,#N/A,FALSE,"Sheet1"}</definedName>
    <definedName name="HOP_1_1_1" hidden="1">{#N/A,#N/A,FALSE,"Sheet1"}</definedName>
    <definedName name="HOP_1_1_2" hidden="1">{#N/A,#N/A,FALSE,"Sheet1"}</definedName>
    <definedName name="HOP_1_2" hidden="1">{#N/A,#N/A,FALSE,"Sheet1"}</definedName>
    <definedName name="HOP_1_2_1" hidden="1">{#N/A,#N/A,FALSE,"Sheet1"}</definedName>
    <definedName name="HOP_1_3" hidden="1">{#N/A,#N/A,FALSE,"Sheet1"}</definedName>
    <definedName name="HOP_1_3_1" hidden="1">{#N/A,#N/A,FALSE,"Sheet1"}</definedName>
    <definedName name="HOP_1_4" hidden="1">{#N/A,#N/A,FALSE,"Sheet1"}</definedName>
    <definedName name="HOP_1_4_1" hidden="1">{#N/A,#N/A,FALSE,"Sheet1"}</definedName>
    <definedName name="HOP_2" hidden="1">{#N/A,#N/A,FALSE,"Sheet1"}</definedName>
    <definedName name="HOP_2_1" hidden="1">{#N/A,#N/A,FALSE,"Sheet1"}</definedName>
    <definedName name="HOP_2_2" hidden="1">{#N/A,#N/A,FALSE,"Sheet1"}</definedName>
    <definedName name="HOP_3" hidden="1">{#N/A,#N/A,FALSE,"Sheet1"}</definedName>
    <definedName name="HOP_3_1" hidden="1">{#N/A,#N/A,FALSE,"Sheet1"}</definedName>
    <definedName name="HOP_3_2" hidden="1">{#N/A,#N/A,FALSE,"Sheet1"}</definedName>
    <definedName name="HOP_4" hidden="1">{#N/A,#N/A,FALSE,"Sheet1"}</definedName>
    <definedName name="HOP_4_1" hidden="1">{#N/A,#N/A,FALSE,"Sheet1"}</definedName>
    <definedName name="HOP_5" hidden="1">{#N/A,#N/A,FALSE,"Sheet1"}</definedName>
    <definedName name="HOP_5_1" hidden="1">{#N/A,#N/A,FALSE,"Sheet1"}</definedName>
    <definedName name="HTML" hidden="1">{"'Eng (page2)'!$A$1:$D$52"}</definedName>
    <definedName name="HTML_1" hidden="1">{"'Eng (page2)'!$A$1:$D$52"}</definedName>
    <definedName name="HTML_2" hidden="1">{"'Eng (page2)'!$A$1:$D$52"}</definedName>
    <definedName name="HTML_3" hidden="1">{"'Eng (page2)'!$A$1:$D$52"}</definedName>
    <definedName name="HTML_4" hidden="1">{"'Eng (page2)'!$A$1:$D$52"}</definedName>
    <definedName name="HTML_CodePage" hidden="1">874</definedName>
    <definedName name="HTML_CodePage_1" hidden="1">874</definedName>
    <definedName name="HTML_Control" hidden="1">{"'Eng (page2)'!$A$1:$D$52"}</definedName>
    <definedName name="HTML_Control_1" hidden="1">{"'Feb 99'!$A$1:$G$30"}</definedName>
    <definedName name="HTML_Control_1_1" hidden="1">{"'Feb 99'!$A$1:$G$30"}</definedName>
    <definedName name="HTML_Control_1_1_1" hidden="1">{"'Feb 99'!$A$1:$G$30"}</definedName>
    <definedName name="HTML_Control_1_1_2" hidden="1">{"'Feb 99'!$A$1:$G$30"}</definedName>
    <definedName name="HTML_Control_1_2" hidden="1">{"'Feb 99'!$A$1:$G$30"}</definedName>
    <definedName name="HTML_Control_1_2_1" hidden="1">{"'Feb 99'!$A$1:$G$30"}</definedName>
    <definedName name="HTML_Control_1_3" hidden="1">{"'Feb 99'!$A$1:$G$30"}</definedName>
    <definedName name="HTML_Control_1_3_1" hidden="1">{"'Feb 99'!$A$1:$G$30"}</definedName>
    <definedName name="HTML_Control_1_4" hidden="1">{"'Feb 99'!$A$1:$G$30"}</definedName>
    <definedName name="HTML_Control_1_4_1" hidden="1">{"'Feb 99'!$A$1:$G$30"}</definedName>
    <definedName name="HTML_Control_2" hidden="1">{"'Feb 99'!$A$1:$G$30"}</definedName>
    <definedName name="HTML_Control_2_1" hidden="1">{"'Feb 99'!$A$1:$G$30"}</definedName>
    <definedName name="HTML_Control_2_2" hidden="1">{"'Feb 99'!$A$1:$G$30"}</definedName>
    <definedName name="HTML_Control_3" hidden="1">{"'Eng (page2)'!$A$1:$D$52"}</definedName>
    <definedName name="HTML_Control_3_1" hidden="1">{"'Feb 99'!$A$1:$G$30"}</definedName>
    <definedName name="HTML_Control_3_2" hidden="1">{"'Feb 99'!$A$1:$G$30"}</definedName>
    <definedName name="HTML_Control_4" hidden="1">{"'Eng (page2)'!$A$1:$D$52"}</definedName>
    <definedName name="HTML_Control_4_1" hidden="1">{"'Feb 99'!$A$1:$G$30"}</definedName>
    <definedName name="HTML_Control_4_2" hidden="1">{"'Feb 99'!$A$1:$G$30"}</definedName>
    <definedName name="HTML_Control_5" hidden="1">{"'Eng (page2)'!$A$1:$D$52"}</definedName>
    <definedName name="HTML_Control_5_1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hidden="1">"Foreign Exchange Rates (Page 2)"</definedName>
    <definedName name="HTML_Header_1" hidden="1">"Foreign Exchange Rates (Page 2)"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_1" hidden="1">"c:\fer2.html"</definedName>
    <definedName name="HTML_Title" hidden="1">""</definedName>
    <definedName name="HTML_Title_1" hidden="1">""</definedName>
    <definedName name="hvlpp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44866.345462963</definedName>
    <definedName name="IQ_QTD" hidden="1">750000</definedName>
    <definedName name="IQ_TODAY" hidden="1">0</definedName>
    <definedName name="IQ_YTDMONTH" hidden="1">130000</definedName>
    <definedName name="Jas" hidden="1">{"'Feb 99'!$A$1:$G$30"}</definedName>
    <definedName name="Jas_1" hidden="1">{"'Feb 99'!$A$1:$G$30"}</definedName>
    <definedName name="Jas_1_1" hidden="1">{"'Feb 99'!$A$1:$G$30"}</definedName>
    <definedName name="Jas_1_1_1" hidden="1">{"'Feb 99'!$A$1:$G$30"}</definedName>
    <definedName name="Jas_1_1_2" hidden="1">{"'Feb 99'!$A$1:$G$30"}</definedName>
    <definedName name="Jas_1_2" hidden="1">{"'Feb 99'!$A$1:$G$30"}</definedName>
    <definedName name="Jas_1_2_1" hidden="1">{"'Feb 99'!$A$1:$G$30"}</definedName>
    <definedName name="Jas_1_3" hidden="1">{"'Feb 99'!$A$1:$G$30"}</definedName>
    <definedName name="Jas_1_3_1" hidden="1">{"'Feb 99'!$A$1:$G$30"}</definedName>
    <definedName name="Jas_1_4" hidden="1">{"'Feb 99'!$A$1:$G$30"}</definedName>
    <definedName name="Jas_1_4_1" hidden="1">{"'Feb 99'!$A$1:$G$30"}</definedName>
    <definedName name="Jas_2" hidden="1">{"'Feb 99'!$A$1:$G$30"}</definedName>
    <definedName name="Jas_2_1" hidden="1">{"'Feb 99'!$A$1:$G$30"}</definedName>
    <definedName name="Jas_2_2" hidden="1">{"'Feb 99'!$A$1:$G$30"}</definedName>
    <definedName name="Jas_3" hidden="1">{"'Feb 99'!$A$1:$G$30"}</definedName>
    <definedName name="Jas_3_1" hidden="1">{"'Feb 99'!$A$1:$G$30"}</definedName>
    <definedName name="Jas_3_2" hidden="1">{"'Feb 99'!$A$1:$G$30"}</definedName>
    <definedName name="Jas_4" hidden="1">{"'Feb 99'!$A$1:$G$30"}</definedName>
    <definedName name="Jas_4_1" hidden="1">{"'Feb 99'!$A$1:$G$30"}</definedName>
    <definedName name="Jas_5" hidden="1">{"'Feb 99'!$A$1:$G$30"}</definedName>
    <definedName name="Jas_5_1" hidden="1">{"'Feb 99'!$A$1:$G$30"}</definedName>
    <definedName name="K2a" hidden="1">{#N/A,#N/A,FALSE,"Sheet1"}</definedName>
    <definedName name="K2a_1" hidden="1">{#N/A,#N/A,FALSE,"Sheet1"}</definedName>
    <definedName name="K2a_1_1" hidden="1">{#N/A,#N/A,FALSE,"Sheet1"}</definedName>
    <definedName name="K2a_1_1_1" hidden="1">{#N/A,#N/A,FALSE,"Sheet1"}</definedName>
    <definedName name="K2a_1_1_2" hidden="1">{#N/A,#N/A,FALSE,"Sheet1"}</definedName>
    <definedName name="K2a_1_2" hidden="1">{#N/A,#N/A,FALSE,"Sheet1"}</definedName>
    <definedName name="K2a_1_2_1" hidden="1">{#N/A,#N/A,FALSE,"Sheet1"}</definedName>
    <definedName name="K2a_1_3" hidden="1">{#N/A,#N/A,FALSE,"Sheet1"}</definedName>
    <definedName name="K2a_1_3_1" hidden="1">{#N/A,#N/A,FALSE,"Sheet1"}</definedName>
    <definedName name="K2a_1_4" hidden="1">{#N/A,#N/A,FALSE,"Sheet1"}</definedName>
    <definedName name="K2a_1_4_1" hidden="1">{#N/A,#N/A,FALSE,"Sheet1"}</definedName>
    <definedName name="K2a_2" hidden="1">{#N/A,#N/A,FALSE,"Sheet1"}</definedName>
    <definedName name="K2a_2_1" hidden="1">{#N/A,#N/A,FALSE,"Sheet1"}</definedName>
    <definedName name="K2a_2_2" hidden="1">{#N/A,#N/A,FALSE,"Sheet1"}</definedName>
    <definedName name="K2a_3" hidden="1">{#N/A,#N/A,FALSE,"Sheet1"}</definedName>
    <definedName name="K2a_3_1" hidden="1">{#N/A,#N/A,FALSE,"Sheet1"}</definedName>
    <definedName name="K2a_3_2" hidden="1">{#N/A,#N/A,FALSE,"Sheet1"}</definedName>
    <definedName name="K2a_4" hidden="1">{#N/A,#N/A,FALSE,"Sheet1"}</definedName>
    <definedName name="K2a_4_1" hidden="1">{#N/A,#N/A,FALSE,"Sheet1"}</definedName>
    <definedName name="K2a_5" hidden="1">{#N/A,#N/A,FALSE,"Sheet1"}</definedName>
    <definedName name="K2a_5_1" hidden="1">{#N/A,#N/A,FALSE,"Sheet1"}</definedName>
    <definedName name="KAA" hidden="1">{#N/A,#N/A,FALSE,"Sheet1"}</definedName>
    <definedName name="KAA_1" hidden="1">{#N/A,#N/A,FALSE,"Sheet1"}</definedName>
    <definedName name="KAA_1_1" hidden="1">{#N/A,#N/A,FALSE,"Sheet1"}</definedName>
    <definedName name="KAA_1_1_1" hidden="1">{#N/A,#N/A,FALSE,"Sheet1"}</definedName>
    <definedName name="KAA_1_1_2" hidden="1">{#N/A,#N/A,FALSE,"Sheet1"}</definedName>
    <definedName name="KAA_1_2" hidden="1">{#N/A,#N/A,FALSE,"Sheet1"}</definedName>
    <definedName name="KAA_1_2_1" hidden="1">{#N/A,#N/A,FALSE,"Sheet1"}</definedName>
    <definedName name="KAA_1_3" hidden="1">{#N/A,#N/A,FALSE,"Sheet1"}</definedName>
    <definedName name="KAA_1_3_1" hidden="1">{#N/A,#N/A,FALSE,"Sheet1"}</definedName>
    <definedName name="KAA_1_4" hidden="1">{#N/A,#N/A,FALSE,"Sheet1"}</definedName>
    <definedName name="KAA_1_4_1" hidden="1">{#N/A,#N/A,FALSE,"Sheet1"}</definedName>
    <definedName name="KAA_2" hidden="1">{#N/A,#N/A,FALSE,"Sheet1"}</definedName>
    <definedName name="KAA_2_1" hidden="1">{#N/A,#N/A,FALSE,"Sheet1"}</definedName>
    <definedName name="KAA_2_2" hidden="1">{#N/A,#N/A,FALSE,"Sheet1"}</definedName>
    <definedName name="KAA_3" hidden="1">{#N/A,#N/A,FALSE,"Sheet1"}</definedName>
    <definedName name="KAA_3_1" hidden="1">{#N/A,#N/A,FALSE,"Sheet1"}</definedName>
    <definedName name="KAA_3_2" hidden="1">{#N/A,#N/A,FALSE,"Sheet1"}</definedName>
    <definedName name="KAA_4" hidden="1">{#N/A,#N/A,FALSE,"Sheet1"}</definedName>
    <definedName name="KAA_4_1" hidden="1">{#N/A,#N/A,FALSE,"Sheet1"}</definedName>
    <definedName name="KAA_5" hidden="1">{#N/A,#N/A,FALSE,"Sheet1"}</definedName>
    <definedName name="KAA_5_1" hidden="1">{#N/A,#N/A,FALSE,"Sheet1"}</definedName>
    <definedName name="KB" hidden="1">{#N/A,#N/A,FALSE,"Sheet1"}</definedName>
    <definedName name="KB_1" hidden="1">{#N/A,#N/A,FALSE,"Sheet1"}</definedName>
    <definedName name="KB_1_1" hidden="1">{#N/A,#N/A,FALSE,"Sheet1"}</definedName>
    <definedName name="KB_1_1_1" hidden="1">{#N/A,#N/A,FALSE,"Sheet1"}</definedName>
    <definedName name="KB_1_1_2" hidden="1">{#N/A,#N/A,FALSE,"Sheet1"}</definedName>
    <definedName name="KB_1_2" hidden="1">{#N/A,#N/A,FALSE,"Sheet1"}</definedName>
    <definedName name="KB_1_2_1" hidden="1">{#N/A,#N/A,FALSE,"Sheet1"}</definedName>
    <definedName name="KB_1_3" hidden="1">{#N/A,#N/A,FALSE,"Sheet1"}</definedName>
    <definedName name="KB_1_3_1" hidden="1">{#N/A,#N/A,FALSE,"Sheet1"}</definedName>
    <definedName name="KB_1_4" hidden="1">{#N/A,#N/A,FALSE,"Sheet1"}</definedName>
    <definedName name="KB_1_4_1" hidden="1">{#N/A,#N/A,FALSE,"Sheet1"}</definedName>
    <definedName name="KB_2" hidden="1">{#N/A,#N/A,FALSE,"Sheet1"}</definedName>
    <definedName name="KB_2_1" hidden="1">{#N/A,#N/A,FALSE,"Sheet1"}</definedName>
    <definedName name="KB_2_2" hidden="1">{#N/A,#N/A,FALSE,"Sheet1"}</definedName>
    <definedName name="KB_3" hidden="1">{#N/A,#N/A,FALSE,"Sheet1"}</definedName>
    <definedName name="KB_3_1" hidden="1">{#N/A,#N/A,FALSE,"Sheet1"}</definedName>
    <definedName name="KB_3_2" hidden="1">{#N/A,#N/A,FALSE,"Sheet1"}</definedName>
    <definedName name="KB_4" hidden="1">{#N/A,#N/A,FALSE,"Sheet1"}</definedName>
    <definedName name="KB_4_1" hidden="1">{#N/A,#N/A,FALSE,"Sheet1"}</definedName>
    <definedName name="KB_5" hidden="1">{#N/A,#N/A,FALSE,"Sheet1"}</definedName>
    <definedName name="KB_5_1" hidden="1">{#N/A,#N/A,FALSE,"Sheet1"}</definedName>
    <definedName name="KICK" hidden="1">{#N/A,#N/A,FALSE,"Sheet1"}</definedName>
    <definedName name="KICK_1" hidden="1">{#N/A,#N/A,FALSE,"Sheet1"}</definedName>
    <definedName name="KICK_1_1" hidden="1">{#N/A,#N/A,FALSE,"Sheet1"}</definedName>
    <definedName name="KICK_1_1_1" hidden="1">{#N/A,#N/A,FALSE,"Sheet1"}</definedName>
    <definedName name="KICK_1_1_2" hidden="1">{#N/A,#N/A,FALSE,"Sheet1"}</definedName>
    <definedName name="KICK_1_2" hidden="1">{#N/A,#N/A,FALSE,"Sheet1"}</definedName>
    <definedName name="KICK_1_2_1" hidden="1">{#N/A,#N/A,FALSE,"Sheet1"}</definedName>
    <definedName name="KICK_1_3" hidden="1">{#N/A,#N/A,FALSE,"Sheet1"}</definedName>
    <definedName name="KICK_1_3_1" hidden="1">{#N/A,#N/A,FALSE,"Sheet1"}</definedName>
    <definedName name="KICK_1_4" hidden="1">{#N/A,#N/A,FALSE,"Sheet1"}</definedName>
    <definedName name="KICK_1_4_1" hidden="1">{#N/A,#N/A,FALSE,"Sheet1"}</definedName>
    <definedName name="KICK_2" hidden="1">{#N/A,#N/A,FALSE,"Sheet1"}</definedName>
    <definedName name="KICK_2_1" hidden="1">{#N/A,#N/A,FALSE,"Sheet1"}</definedName>
    <definedName name="KICK_2_2" hidden="1">{#N/A,#N/A,FALSE,"Sheet1"}</definedName>
    <definedName name="KICK_3" hidden="1">{#N/A,#N/A,FALSE,"Sheet1"}</definedName>
    <definedName name="KICK_3_1" hidden="1">{#N/A,#N/A,FALSE,"Sheet1"}</definedName>
    <definedName name="KICK_3_2" hidden="1">{#N/A,#N/A,FALSE,"Sheet1"}</definedName>
    <definedName name="KICK_4" hidden="1">{#N/A,#N/A,FALSE,"Sheet1"}</definedName>
    <definedName name="KICK_4_1" hidden="1">{#N/A,#N/A,FALSE,"Sheet1"}</definedName>
    <definedName name="KICK_5" hidden="1">{#N/A,#N/A,FALSE,"Sheet1"}</definedName>
    <definedName name="KICK_5_1" hidden="1">{#N/A,#N/A,FALSE,"Sheet1"}</definedName>
    <definedName name="kkzc" hidden="1">{#N/A,#N/A,FALSE,"Sheet1"}</definedName>
    <definedName name="kkzc_1" hidden="1">{#N/A,#N/A,FALSE,"Sheet1"}</definedName>
    <definedName name="kkzc_1_1" hidden="1">{#N/A,#N/A,FALSE,"Sheet1"}</definedName>
    <definedName name="kkzc_1_1_1" hidden="1">{#N/A,#N/A,FALSE,"Sheet1"}</definedName>
    <definedName name="kkzc_1_1_2" hidden="1">{#N/A,#N/A,FALSE,"Sheet1"}</definedName>
    <definedName name="kkzc_1_2" hidden="1">{#N/A,#N/A,FALSE,"Sheet1"}</definedName>
    <definedName name="kkzc_1_2_1" hidden="1">{#N/A,#N/A,FALSE,"Sheet1"}</definedName>
    <definedName name="kkzc_1_3" hidden="1">{#N/A,#N/A,FALSE,"Sheet1"}</definedName>
    <definedName name="kkzc_1_3_1" hidden="1">{#N/A,#N/A,FALSE,"Sheet1"}</definedName>
    <definedName name="kkzc_1_4" hidden="1">{#N/A,#N/A,FALSE,"Sheet1"}</definedName>
    <definedName name="kkzc_1_4_1" hidden="1">{#N/A,#N/A,FALSE,"Sheet1"}</definedName>
    <definedName name="kkzc_2" hidden="1">{#N/A,#N/A,FALSE,"Sheet1"}</definedName>
    <definedName name="kkzc_2_1" hidden="1">{#N/A,#N/A,FALSE,"Sheet1"}</definedName>
    <definedName name="kkzc_2_2" hidden="1">{#N/A,#N/A,FALSE,"Sheet1"}</definedName>
    <definedName name="kkzc_3" hidden="1">{#N/A,#N/A,FALSE,"Sheet1"}</definedName>
    <definedName name="kkzc_3_1" hidden="1">{#N/A,#N/A,FALSE,"Sheet1"}</definedName>
    <definedName name="kkzc_3_2" hidden="1">{#N/A,#N/A,FALSE,"Sheet1"}</definedName>
    <definedName name="kkzc_4" hidden="1">{#N/A,#N/A,FALSE,"Sheet1"}</definedName>
    <definedName name="kkzc_4_1" hidden="1">{#N/A,#N/A,FALSE,"Sheet1"}</definedName>
    <definedName name="kkzc_5" hidden="1">{#N/A,#N/A,FALSE,"Sheet1"}</definedName>
    <definedName name="kkzc_5_1" hidden="1">{#N/A,#N/A,FALSE,"Sheet1"}</definedName>
    <definedName name="KLP" hidden="1">{#N/A,#N/A,FALSE,"Sheet1"}</definedName>
    <definedName name="KLP_1" hidden="1">{#N/A,#N/A,FALSE,"Sheet1"}</definedName>
    <definedName name="KLP_1_1" hidden="1">{#N/A,#N/A,FALSE,"Sheet1"}</definedName>
    <definedName name="KLP_1_1_1" hidden="1">{#N/A,#N/A,FALSE,"Sheet1"}</definedName>
    <definedName name="KLP_1_1_2" hidden="1">{#N/A,#N/A,FALSE,"Sheet1"}</definedName>
    <definedName name="KLP_1_2" hidden="1">{#N/A,#N/A,FALSE,"Sheet1"}</definedName>
    <definedName name="KLP_1_2_1" hidden="1">{#N/A,#N/A,FALSE,"Sheet1"}</definedName>
    <definedName name="KLP_1_3" hidden="1">{#N/A,#N/A,FALSE,"Sheet1"}</definedName>
    <definedName name="KLP_1_3_1" hidden="1">{#N/A,#N/A,FALSE,"Sheet1"}</definedName>
    <definedName name="KLP_1_4" hidden="1">{#N/A,#N/A,FALSE,"Sheet1"}</definedName>
    <definedName name="KLP_1_4_1" hidden="1">{#N/A,#N/A,FALSE,"Sheet1"}</definedName>
    <definedName name="KLP_2" hidden="1">{#N/A,#N/A,FALSE,"Sheet1"}</definedName>
    <definedName name="KLP_2_1" hidden="1">{#N/A,#N/A,FALSE,"Sheet1"}</definedName>
    <definedName name="KLP_2_2" hidden="1">{#N/A,#N/A,FALSE,"Sheet1"}</definedName>
    <definedName name="KLP_3" hidden="1">{#N/A,#N/A,FALSE,"Sheet1"}</definedName>
    <definedName name="KLP_3_1" hidden="1">{#N/A,#N/A,FALSE,"Sheet1"}</definedName>
    <definedName name="KLP_3_2" hidden="1">{#N/A,#N/A,FALSE,"Sheet1"}</definedName>
    <definedName name="KLP_4" hidden="1">{#N/A,#N/A,FALSE,"Sheet1"}</definedName>
    <definedName name="KLP_4_1" hidden="1">{#N/A,#N/A,FALSE,"Sheet1"}</definedName>
    <definedName name="KLP_5" hidden="1">{#N/A,#N/A,FALSE,"Sheet1"}</definedName>
    <definedName name="KLP_5_1" hidden="1">{#N/A,#N/A,FALSE,"Sheet1"}</definedName>
    <definedName name="LIK" hidden="1">{#N/A,#N/A,FALSE,"Sheet1"}</definedName>
    <definedName name="LIK_1" hidden="1">{#N/A,#N/A,FALSE,"Sheet1"}</definedName>
    <definedName name="LIK_1_1" hidden="1">{#N/A,#N/A,FALSE,"Sheet1"}</definedName>
    <definedName name="LIK_1_1_1" hidden="1">{#N/A,#N/A,FALSE,"Sheet1"}</definedName>
    <definedName name="LIK_1_1_2" hidden="1">{#N/A,#N/A,FALSE,"Sheet1"}</definedName>
    <definedName name="LIK_1_2" hidden="1">{#N/A,#N/A,FALSE,"Sheet1"}</definedName>
    <definedName name="LIK_1_2_1" hidden="1">{#N/A,#N/A,FALSE,"Sheet1"}</definedName>
    <definedName name="LIK_1_3" hidden="1">{#N/A,#N/A,FALSE,"Sheet1"}</definedName>
    <definedName name="LIK_1_3_1" hidden="1">{#N/A,#N/A,FALSE,"Sheet1"}</definedName>
    <definedName name="LIK_1_4" hidden="1">{#N/A,#N/A,FALSE,"Sheet1"}</definedName>
    <definedName name="LIK_1_4_1" hidden="1">{#N/A,#N/A,FALSE,"Sheet1"}</definedName>
    <definedName name="LIK_2" hidden="1">{#N/A,#N/A,FALSE,"Sheet1"}</definedName>
    <definedName name="LIK_2_1" hidden="1">{#N/A,#N/A,FALSE,"Sheet1"}</definedName>
    <definedName name="LIK_2_2" hidden="1">{#N/A,#N/A,FALSE,"Sheet1"}</definedName>
    <definedName name="LIK_3" hidden="1">{#N/A,#N/A,FALSE,"Sheet1"}</definedName>
    <definedName name="LIK_3_1" hidden="1">{#N/A,#N/A,FALSE,"Sheet1"}</definedName>
    <definedName name="LIK_3_2" hidden="1">{#N/A,#N/A,FALSE,"Sheet1"}</definedName>
    <definedName name="LIK_4" hidden="1">{#N/A,#N/A,FALSE,"Sheet1"}</definedName>
    <definedName name="LIK_4_1" hidden="1">{#N/A,#N/A,FALSE,"Sheet1"}</definedName>
    <definedName name="LIK_5" hidden="1">{#N/A,#N/A,FALSE,"Sheet1"}</definedName>
    <definedName name="LIK_5_1" hidden="1">{#N/A,#N/A,FALSE,"Sheet1"}</definedName>
    <definedName name="LOP" hidden="1">{#N/A,#N/A,FALSE,"Sheet1"}</definedName>
    <definedName name="LOP_1" hidden="1">{#N/A,#N/A,FALSE,"Sheet1"}</definedName>
    <definedName name="LOP_1_1" hidden="1">{#N/A,#N/A,FALSE,"Sheet1"}</definedName>
    <definedName name="LOP_1_1_1" hidden="1">{#N/A,#N/A,FALSE,"Sheet1"}</definedName>
    <definedName name="LOP_1_1_2" hidden="1">{#N/A,#N/A,FALSE,"Sheet1"}</definedName>
    <definedName name="LOP_1_2" hidden="1">{#N/A,#N/A,FALSE,"Sheet1"}</definedName>
    <definedName name="LOP_1_2_1" hidden="1">{#N/A,#N/A,FALSE,"Sheet1"}</definedName>
    <definedName name="LOP_1_3" hidden="1">{#N/A,#N/A,FALSE,"Sheet1"}</definedName>
    <definedName name="LOP_1_3_1" hidden="1">{#N/A,#N/A,FALSE,"Sheet1"}</definedName>
    <definedName name="LOP_1_4" hidden="1">{#N/A,#N/A,FALSE,"Sheet1"}</definedName>
    <definedName name="LOP_1_4_1" hidden="1">{#N/A,#N/A,FALSE,"Sheet1"}</definedName>
    <definedName name="LOP_2" hidden="1">{#N/A,#N/A,FALSE,"Sheet1"}</definedName>
    <definedName name="LOP_2_1" hidden="1">{#N/A,#N/A,FALSE,"Sheet1"}</definedName>
    <definedName name="LOP_2_2" hidden="1">{#N/A,#N/A,FALSE,"Sheet1"}</definedName>
    <definedName name="LOP_3" hidden="1">{#N/A,#N/A,FALSE,"Sheet1"}</definedName>
    <definedName name="LOP_3_1" hidden="1">{#N/A,#N/A,FALSE,"Sheet1"}</definedName>
    <definedName name="LOP_3_2" hidden="1">{#N/A,#N/A,FALSE,"Sheet1"}</definedName>
    <definedName name="LOP_4" hidden="1">{#N/A,#N/A,FALSE,"Sheet1"}</definedName>
    <definedName name="LOP_4_1" hidden="1">{#N/A,#N/A,FALSE,"Sheet1"}</definedName>
    <definedName name="LOP_5" hidden="1">{#N/A,#N/A,FALSE,"Sheet1"}</definedName>
    <definedName name="LOP_5_1" hidden="1">{#N/A,#N/A,FALSE,"Sheet1"}</definedName>
    <definedName name="LUCK" hidden="1">{#N/A,#N/A,FALSE,"Sheet1"}</definedName>
    <definedName name="LUCK_1" hidden="1">{#N/A,#N/A,FALSE,"Sheet1"}</definedName>
    <definedName name="LUCK_1_1" hidden="1">{#N/A,#N/A,FALSE,"Sheet1"}</definedName>
    <definedName name="LUCK_1_1_1" hidden="1">{#N/A,#N/A,FALSE,"Sheet1"}</definedName>
    <definedName name="LUCK_1_1_2" hidden="1">{#N/A,#N/A,FALSE,"Sheet1"}</definedName>
    <definedName name="LUCK_1_2" hidden="1">{#N/A,#N/A,FALSE,"Sheet1"}</definedName>
    <definedName name="LUCK_1_2_1" hidden="1">{#N/A,#N/A,FALSE,"Sheet1"}</definedName>
    <definedName name="LUCK_1_3" hidden="1">{#N/A,#N/A,FALSE,"Sheet1"}</definedName>
    <definedName name="LUCK_1_3_1" hidden="1">{#N/A,#N/A,FALSE,"Sheet1"}</definedName>
    <definedName name="LUCK_1_4" hidden="1">{#N/A,#N/A,FALSE,"Sheet1"}</definedName>
    <definedName name="LUCK_1_4_1" hidden="1">{#N/A,#N/A,FALSE,"Sheet1"}</definedName>
    <definedName name="LUCK_2" hidden="1">{#N/A,#N/A,FALSE,"Sheet1"}</definedName>
    <definedName name="LUCK_2_1" hidden="1">{#N/A,#N/A,FALSE,"Sheet1"}</definedName>
    <definedName name="LUCK_2_2" hidden="1">{#N/A,#N/A,FALSE,"Sheet1"}</definedName>
    <definedName name="LUCK_3" hidden="1">{#N/A,#N/A,FALSE,"Sheet1"}</definedName>
    <definedName name="LUCK_3_1" hidden="1">{#N/A,#N/A,FALSE,"Sheet1"}</definedName>
    <definedName name="LUCK_3_2" hidden="1">{#N/A,#N/A,FALSE,"Sheet1"}</definedName>
    <definedName name="LUCK_4" hidden="1">{#N/A,#N/A,FALSE,"Sheet1"}</definedName>
    <definedName name="LUCK_4_1" hidden="1">{#N/A,#N/A,FALSE,"Sheet1"}</definedName>
    <definedName name="LUCK_5" hidden="1">{#N/A,#N/A,FALSE,"Sheet1"}</definedName>
    <definedName name="LUCK_5_1" hidden="1">{#N/A,#N/A,FALSE,"Sheet1"}</definedName>
    <definedName name="min" hidden="1">{"'Feb 99'!$A$1:$G$30"}</definedName>
    <definedName name="min_1" hidden="1">{"'Feb 99'!$A$1:$G$30"}</definedName>
    <definedName name="min_1_1" hidden="1">{"'Feb 99'!$A$1:$G$30"}</definedName>
    <definedName name="min_1_1_1" hidden="1">{"'Feb 99'!$A$1:$G$30"}</definedName>
    <definedName name="min_1_1_2" hidden="1">{"'Feb 99'!$A$1:$G$30"}</definedName>
    <definedName name="min_1_2" hidden="1">{"'Feb 99'!$A$1:$G$30"}</definedName>
    <definedName name="min_1_2_1" hidden="1">{"'Feb 99'!$A$1:$G$30"}</definedName>
    <definedName name="min_1_3" hidden="1">{"'Feb 99'!$A$1:$G$30"}</definedName>
    <definedName name="min_1_3_1" hidden="1">{"'Feb 99'!$A$1:$G$30"}</definedName>
    <definedName name="min_1_4" hidden="1">{"'Feb 99'!$A$1:$G$30"}</definedName>
    <definedName name="min_1_4_1" hidden="1">{"'Feb 99'!$A$1:$G$30"}</definedName>
    <definedName name="min_2" hidden="1">{"'Feb 99'!$A$1:$G$30"}</definedName>
    <definedName name="min_2_1" hidden="1">{"'Feb 99'!$A$1:$G$30"}</definedName>
    <definedName name="min_2_2" hidden="1">{"'Feb 99'!$A$1:$G$30"}</definedName>
    <definedName name="min_3" hidden="1">{"'Feb 99'!$A$1:$G$30"}</definedName>
    <definedName name="min_3_1" hidden="1">{"'Feb 99'!$A$1:$G$30"}</definedName>
    <definedName name="min_3_2" hidden="1">{"'Feb 99'!$A$1:$G$30"}</definedName>
    <definedName name="min_4" hidden="1">{"'Feb 99'!$A$1:$G$30"}</definedName>
    <definedName name="min_4_1" hidden="1">{"'Feb 99'!$A$1:$G$30"}</definedName>
    <definedName name="min_5" hidden="1">{"'Feb 99'!$A$1:$G$30"}</definedName>
    <definedName name="min_5_1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ut" hidden="1">[2]A!#REF!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ts_1" hidden="1">{#VALUE!,#N/A,FALSE,0}</definedName>
    <definedName name="ots_1_1" hidden="1">{#VALUE!,#N/A,FALSE,0}</definedName>
    <definedName name="ots_1_1_1" hidden="1">{#VALUE!,#N/A,FALSE,0}</definedName>
    <definedName name="ots_1_1_2" hidden="1">{#VALUE!,#N/A,FALSE,0}</definedName>
    <definedName name="ots_1_2" hidden="1">{#VALUE!,#N/A,FALSE,0}</definedName>
    <definedName name="ots_1_2_1" hidden="1">{#VALUE!,#N/A,FALSE,0}</definedName>
    <definedName name="ots_1_3" hidden="1">{#VALUE!,#N/A,FALSE,0}</definedName>
    <definedName name="ots_1_3_1" hidden="1">{#VALUE!,#N/A,FALSE,0}</definedName>
    <definedName name="ots_1_4" hidden="1">{#VALUE!,#N/A,FALSE,0}</definedName>
    <definedName name="ots_1_4_1" hidden="1">{#VALUE!,#N/A,FALSE,0}</definedName>
    <definedName name="ots_2" hidden="1">{#VALUE!,#N/A,FALSE,0}</definedName>
    <definedName name="ots_2_1" hidden="1">{#VALUE!,#N/A,FALSE,0}</definedName>
    <definedName name="ots_2_2" hidden="1">{#VALUE!,#N/A,FALSE,0}</definedName>
    <definedName name="ots_3" hidden="1">{#VALUE!,#N/A,FALSE,0}</definedName>
    <definedName name="ots_3_1" hidden="1">{#VALUE!,#N/A,FALSE,0}</definedName>
    <definedName name="ots_3_2" hidden="1">{#VALUE!,#N/A,FALSE,0}</definedName>
    <definedName name="ots_4" hidden="1">{#VALUE!,#N/A,FALSE,0}</definedName>
    <definedName name="ots_4_1" hidden="1">{#VALUE!,#N/A,FALSE,0}</definedName>
    <definedName name="ots_5" hidden="1">{#VALUE!,#N/A,FALSE,0}</definedName>
    <definedName name="ots_5_1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gqeg_1" hidden="1">{#N/A,#N/A,FALSE,"Sheet1"}</definedName>
    <definedName name="qegqeg_1_1" hidden="1">{#N/A,#N/A,FALSE,"Sheet1"}</definedName>
    <definedName name="qegqeg_1_1_1" hidden="1">{#N/A,#N/A,FALSE,"Sheet1"}</definedName>
    <definedName name="qegqeg_1_1_2" hidden="1">{#N/A,#N/A,FALSE,"Sheet1"}</definedName>
    <definedName name="qegqeg_1_2" hidden="1">{#N/A,#N/A,FALSE,"Sheet1"}</definedName>
    <definedName name="qegqeg_1_2_1" hidden="1">{#N/A,#N/A,FALSE,"Sheet1"}</definedName>
    <definedName name="qegqeg_1_3" hidden="1">{#N/A,#N/A,FALSE,"Sheet1"}</definedName>
    <definedName name="qegqeg_1_3_1" hidden="1">{#N/A,#N/A,FALSE,"Sheet1"}</definedName>
    <definedName name="qegqeg_1_4" hidden="1">{#N/A,#N/A,FALSE,"Sheet1"}</definedName>
    <definedName name="qegqeg_1_4_1" hidden="1">{#N/A,#N/A,FALSE,"Sheet1"}</definedName>
    <definedName name="qegqeg_2" hidden="1">{#N/A,#N/A,FALSE,"Sheet1"}</definedName>
    <definedName name="qegqeg_2_1" hidden="1">{#N/A,#N/A,FALSE,"Sheet1"}</definedName>
    <definedName name="qegqeg_2_2" hidden="1">{#N/A,#N/A,FALSE,"Sheet1"}</definedName>
    <definedName name="qegqeg_3" hidden="1">{#N/A,#N/A,FALSE,"Sheet1"}</definedName>
    <definedName name="qegqeg_3_1" hidden="1">{#N/A,#N/A,FALSE,"Sheet1"}</definedName>
    <definedName name="qegqeg_3_2" hidden="1">{#N/A,#N/A,FALSE,"Sheet1"}</definedName>
    <definedName name="qegqeg_4" hidden="1">{#N/A,#N/A,FALSE,"Sheet1"}</definedName>
    <definedName name="qegqeg_4_1" hidden="1">{#N/A,#N/A,FALSE,"Sheet1"}</definedName>
    <definedName name="qegqeg_5" hidden="1">{#N/A,#N/A,FALSE,"Sheet1"}</definedName>
    <definedName name="qegqeg_5_1" hidden="1">{#N/A,#N/A,FALSE,"Sheet1"}</definedName>
    <definedName name="qere" hidden="1">{#N/A,#N/A,FALSE,"Sheet1"}</definedName>
    <definedName name="qere_1" hidden="1">{#N/A,#N/A,FALSE,"Sheet1"}</definedName>
    <definedName name="qere_1_1" hidden="1">{#N/A,#N/A,FALSE,"Sheet1"}</definedName>
    <definedName name="qere_1_1_1" hidden="1">{#N/A,#N/A,FALSE,"Sheet1"}</definedName>
    <definedName name="qere_1_1_2" hidden="1">{#N/A,#N/A,FALSE,"Sheet1"}</definedName>
    <definedName name="qere_1_2" hidden="1">{#N/A,#N/A,FALSE,"Sheet1"}</definedName>
    <definedName name="qere_1_2_1" hidden="1">{#N/A,#N/A,FALSE,"Sheet1"}</definedName>
    <definedName name="qere_1_3" hidden="1">{#N/A,#N/A,FALSE,"Sheet1"}</definedName>
    <definedName name="qere_1_3_1" hidden="1">{#N/A,#N/A,FALSE,"Sheet1"}</definedName>
    <definedName name="qere_1_4" hidden="1">{#N/A,#N/A,FALSE,"Sheet1"}</definedName>
    <definedName name="qere_1_4_1" hidden="1">{#N/A,#N/A,FALSE,"Sheet1"}</definedName>
    <definedName name="qere_2" hidden="1">{#N/A,#N/A,FALSE,"Sheet1"}</definedName>
    <definedName name="qere_2_1" hidden="1">{#N/A,#N/A,FALSE,"Sheet1"}</definedName>
    <definedName name="qere_2_2" hidden="1">{#N/A,#N/A,FALSE,"Sheet1"}</definedName>
    <definedName name="qere_3" hidden="1">{#N/A,#N/A,FALSE,"Sheet1"}</definedName>
    <definedName name="qere_3_1" hidden="1">{#N/A,#N/A,FALSE,"Sheet1"}</definedName>
    <definedName name="qere_3_2" hidden="1">{#N/A,#N/A,FALSE,"Sheet1"}</definedName>
    <definedName name="qere_4" hidden="1">{#N/A,#N/A,FALSE,"Sheet1"}</definedName>
    <definedName name="qere_4_1" hidden="1">{#N/A,#N/A,FALSE,"Sheet1"}</definedName>
    <definedName name="qere_5" hidden="1">{#N/A,#N/A,FALSE,"Sheet1"}</definedName>
    <definedName name="qere_5_1" hidden="1">{#N/A,#N/A,FALSE,"Sheet1"}</definedName>
    <definedName name="qqq" hidden="1">{#N/A,#N/A,FALSE,"Sheet1"}</definedName>
    <definedName name="qqq_1" hidden="1">{#N/A,#N/A,FALSE,"Sheet1"}</definedName>
    <definedName name="qqq_1_1" hidden="1">{#N/A,#N/A,FALSE,"Sheet1"}</definedName>
    <definedName name="qqq_1_1_1" hidden="1">{#N/A,#N/A,FALSE,"Sheet1"}</definedName>
    <definedName name="qqq_1_1_2" hidden="1">{#N/A,#N/A,FALSE,"Sheet1"}</definedName>
    <definedName name="qqq_1_2" hidden="1">{#N/A,#N/A,FALSE,"Sheet1"}</definedName>
    <definedName name="qqq_1_2_1" hidden="1">{#N/A,#N/A,FALSE,"Sheet1"}</definedName>
    <definedName name="qqq_1_3" hidden="1">{#N/A,#N/A,FALSE,"Sheet1"}</definedName>
    <definedName name="qqq_1_3_1" hidden="1">{#N/A,#N/A,FALSE,"Sheet1"}</definedName>
    <definedName name="qqq_1_4" hidden="1">{#N/A,#N/A,FALSE,"Sheet1"}</definedName>
    <definedName name="qqq_1_4_1" hidden="1">{#N/A,#N/A,FALSE,"Sheet1"}</definedName>
    <definedName name="qqq_2" hidden="1">{#N/A,#N/A,FALSE,"Sheet1"}</definedName>
    <definedName name="qqq_2_1" hidden="1">{#N/A,#N/A,FALSE,"Sheet1"}</definedName>
    <definedName name="qqq_2_2" hidden="1">{#N/A,#N/A,FALSE,"Sheet1"}</definedName>
    <definedName name="qqq_3" hidden="1">{#N/A,#N/A,FALSE,"Sheet1"}</definedName>
    <definedName name="qqq_3_1" hidden="1">{#N/A,#N/A,FALSE,"Sheet1"}</definedName>
    <definedName name="qqq_3_2" hidden="1">{#N/A,#N/A,FALSE,"Sheet1"}</definedName>
    <definedName name="qqq_4" hidden="1">{#N/A,#N/A,FALSE,"Sheet1"}</definedName>
    <definedName name="qqq_4_1" hidden="1">{#N/A,#N/A,FALSE,"Sheet1"}</definedName>
    <definedName name="qqq_5" hidden="1">{#N/A,#N/A,FALSE,"Sheet1"}</definedName>
    <definedName name="qqq_5_1" hidden="1">{#N/A,#N/A,FALSE,"Sheet1"}</definedName>
    <definedName name="qrqfr12fr" hidden="1">{#N/A,#N/A,FALSE,"Sheet1"}</definedName>
    <definedName name="qrqfr12fr_1" hidden="1">{#N/A,#N/A,FALSE,"Sheet1"}</definedName>
    <definedName name="qrqfr12fr_1_1" hidden="1">{#N/A,#N/A,FALSE,"Sheet1"}</definedName>
    <definedName name="qrqfr12fr_1_1_1" hidden="1">{#N/A,#N/A,FALSE,"Sheet1"}</definedName>
    <definedName name="qrqfr12fr_1_1_2" hidden="1">{#N/A,#N/A,FALSE,"Sheet1"}</definedName>
    <definedName name="qrqfr12fr_1_2" hidden="1">{#N/A,#N/A,FALSE,"Sheet1"}</definedName>
    <definedName name="qrqfr12fr_1_2_1" hidden="1">{#N/A,#N/A,FALSE,"Sheet1"}</definedName>
    <definedName name="qrqfr12fr_1_3" hidden="1">{#N/A,#N/A,FALSE,"Sheet1"}</definedName>
    <definedName name="qrqfr12fr_1_3_1" hidden="1">{#N/A,#N/A,FALSE,"Sheet1"}</definedName>
    <definedName name="qrqfr12fr_1_4" hidden="1">{#N/A,#N/A,FALSE,"Sheet1"}</definedName>
    <definedName name="qrqfr12fr_1_4_1" hidden="1">{#N/A,#N/A,FALSE,"Sheet1"}</definedName>
    <definedName name="qrqfr12fr_2" hidden="1">{#N/A,#N/A,FALSE,"Sheet1"}</definedName>
    <definedName name="qrqfr12fr_2_1" hidden="1">{#N/A,#N/A,FALSE,"Sheet1"}</definedName>
    <definedName name="qrqfr12fr_2_2" hidden="1">{#N/A,#N/A,FALSE,"Sheet1"}</definedName>
    <definedName name="qrqfr12fr_3" hidden="1">{#N/A,#N/A,FALSE,"Sheet1"}</definedName>
    <definedName name="qrqfr12fr_3_1" hidden="1">{#N/A,#N/A,FALSE,"Sheet1"}</definedName>
    <definedName name="qrqfr12fr_3_2" hidden="1">{#N/A,#N/A,FALSE,"Sheet1"}</definedName>
    <definedName name="qrqfr12fr_4" hidden="1">{#N/A,#N/A,FALSE,"Sheet1"}</definedName>
    <definedName name="qrqfr12fr_4_1" hidden="1">{#N/A,#N/A,FALSE,"Sheet1"}</definedName>
    <definedName name="qrqfr12fr_5" hidden="1">{#N/A,#N/A,FALSE,"Sheet1"}</definedName>
    <definedName name="qrqfr12fr_5_1" hidden="1">{#N/A,#N/A,FALSE,"Sheet1"}</definedName>
    <definedName name="qtq3t321t31t" hidden="1">{#N/A,#N/A,FALSE,"Sheet1"}</definedName>
    <definedName name="qtq3t321t31t_1" hidden="1">{#N/A,#N/A,FALSE,"Sheet1"}</definedName>
    <definedName name="qtq3t321t31t_1_1" hidden="1">{#N/A,#N/A,FALSE,"Sheet1"}</definedName>
    <definedName name="qtq3t321t31t_1_1_1" hidden="1">{#N/A,#N/A,FALSE,"Sheet1"}</definedName>
    <definedName name="qtq3t321t31t_1_1_2" hidden="1">{#N/A,#N/A,FALSE,"Sheet1"}</definedName>
    <definedName name="qtq3t321t31t_1_2" hidden="1">{#N/A,#N/A,FALSE,"Sheet1"}</definedName>
    <definedName name="qtq3t321t31t_1_2_1" hidden="1">{#N/A,#N/A,FALSE,"Sheet1"}</definedName>
    <definedName name="qtq3t321t31t_1_3" hidden="1">{#N/A,#N/A,FALSE,"Sheet1"}</definedName>
    <definedName name="qtq3t321t31t_1_3_1" hidden="1">{#N/A,#N/A,FALSE,"Sheet1"}</definedName>
    <definedName name="qtq3t321t31t_1_4" hidden="1">{#N/A,#N/A,FALSE,"Sheet1"}</definedName>
    <definedName name="qtq3t321t31t_1_4_1" hidden="1">{#N/A,#N/A,FALSE,"Sheet1"}</definedName>
    <definedName name="qtq3t321t31t_2" hidden="1">{#N/A,#N/A,FALSE,"Sheet1"}</definedName>
    <definedName name="qtq3t321t31t_2_1" hidden="1">{#N/A,#N/A,FALSE,"Sheet1"}</definedName>
    <definedName name="qtq3t321t31t_2_2" hidden="1">{#N/A,#N/A,FALSE,"Sheet1"}</definedName>
    <definedName name="qtq3t321t31t_3" hidden="1">{#N/A,#N/A,FALSE,"Sheet1"}</definedName>
    <definedName name="qtq3t321t31t_3_1" hidden="1">{#N/A,#N/A,FALSE,"Sheet1"}</definedName>
    <definedName name="qtq3t321t31t_3_2" hidden="1">{#N/A,#N/A,FALSE,"Sheet1"}</definedName>
    <definedName name="qtq3t321t31t_4" hidden="1">{#N/A,#N/A,FALSE,"Sheet1"}</definedName>
    <definedName name="qtq3t321t31t_4_1" hidden="1">{#N/A,#N/A,FALSE,"Sheet1"}</definedName>
    <definedName name="qtq3t321t31t_5" hidden="1">{#N/A,#N/A,FALSE,"Sheet1"}</definedName>
    <definedName name="qtq3t321t31t_5_1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P_1" hidden="1">{#N/A,#N/A,FALSE,"Sheet1"}</definedName>
    <definedName name="ROP_1_1" hidden="1">{#N/A,#N/A,FALSE,"Sheet1"}</definedName>
    <definedName name="ROP_1_1_1" hidden="1">{#N/A,#N/A,FALSE,"Sheet1"}</definedName>
    <definedName name="ROP_1_1_2" hidden="1">{#N/A,#N/A,FALSE,"Sheet1"}</definedName>
    <definedName name="ROP_1_2" hidden="1">{#N/A,#N/A,FALSE,"Sheet1"}</definedName>
    <definedName name="ROP_1_2_1" hidden="1">{#N/A,#N/A,FALSE,"Sheet1"}</definedName>
    <definedName name="ROP_1_3" hidden="1">{#N/A,#N/A,FALSE,"Sheet1"}</definedName>
    <definedName name="ROP_1_3_1" hidden="1">{#N/A,#N/A,FALSE,"Sheet1"}</definedName>
    <definedName name="ROP_1_4" hidden="1">{#N/A,#N/A,FALSE,"Sheet1"}</definedName>
    <definedName name="ROP_1_4_1" hidden="1">{#N/A,#N/A,FALSE,"Sheet1"}</definedName>
    <definedName name="ROP_2" hidden="1">{#N/A,#N/A,FALSE,"Sheet1"}</definedName>
    <definedName name="ROP_2_1" hidden="1">{#N/A,#N/A,FALSE,"Sheet1"}</definedName>
    <definedName name="ROP_2_2" hidden="1">{#N/A,#N/A,FALSE,"Sheet1"}</definedName>
    <definedName name="ROP_3" hidden="1">{#N/A,#N/A,FALSE,"Sheet1"}</definedName>
    <definedName name="ROP_3_1" hidden="1">{#N/A,#N/A,FALSE,"Sheet1"}</definedName>
    <definedName name="ROP_3_2" hidden="1">{#N/A,#N/A,FALSE,"Sheet1"}</definedName>
    <definedName name="ROP_4" hidden="1">{#N/A,#N/A,FALSE,"Sheet1"}</definedName>
    <definedName name="ROP_4_1" hidden="1">{#N/A,#N/A,FALSE,"Sheet1"}</definedName>
    <definedName name="ROP_5" hidden="1">{#N/A,#N/A,FALSE,"Sheet1"}</definedName>
    <definedName name="ROP_5_1" hidden="1">{#N/A,#N/A,FALSE,"Sheet1"}</definedName>
    <definedName name="ROT" hidden="1">{#N/A,#N/A,FALSE,"Sheet1"}</definedName>
    <definedName name="ROT_1" hidden="1">{#N/A,#N/A,FALSE,"Sheet1"}</definedName>
    <definedName name="ROT_1_1" hidden="1">{#N/A,#N/A,FALSE,"Sheet1"}</definedName>
    <definedName name="ROT_1_1_1" hidden="1">{#N/A,#N/A,FALSE,"Sheet1"}</definedName>
    <definedName name="ROT_1_1_2" hidden="1">{#N/A,#N/A,FALSE,"Sheet1"}</definedName>
    <definedName name="ROT_1_2" hidden="1">{#N/A,#N/A,FALSE,"Sheet1"}</definedName>
    <definedName name="ROT_1_2_1" hidden="1">{#N/A,#N/A,FALSE,"Sheet1"}</definedName>
    <definedName name="ROT_1_3" hidden="1">{#N/A,#N/A,FALSE,"Sheet1"}</definedName>
    <definedName name="ROT_1_3_1" hidden="1">{#N/A,#N/A,FALSE,"Sheet1"}</definedName>
    <definedName name="ROT_1_4" hidden="1">{#N/A,#N/A,FALSE,"Sheet1"}</definedName>
    <definedName name="ROT_1_4_1" hidden="1">{#N/A,#N/A,FALSE,"Sheet1"}</definedName>
    <definedName name="ROT_2" hidden="1">{#N/A,#N/A,FALSE,"Sheet1"}</definedName>
    <definedName name="ROT_2_1" hidden="1">{#N/A,#N/A,FALSE,"Sheet1"}</definedName>
    <definedName name="ROT_2_2" hidden="1">{#N/A,#N/A,FALSE,"Sheet1"}</definedName>
    <definedName name="ROT_3" hidden="1">{#N/A,#N/A,FALSE,"Sheet1"}</definedName>
    <definedName name="ROT_3_1" hidden="1">{#N/A,#N/A,FALSE,"Sheet1"}</definedName>
    <definedName name="ROT_3_2" hidden="1">{#N/A,#N/A,FALSE,"Sheet1"}</definedName>
    <definedName name="ROT_4" hidden="1">{#N/A,#N/A,FALSE,"Sheet1"}</definedName>
    <definedName name="ROT_4_1" hidden="1">{#N/A,#N/A,FALSE,"Sheet1"}</definedName>
    <definedName name="ROT_5" hidden="1">{#N/A,#N/A,FALSE,"Sheet1"}</definedName>
    <definedName name="ROT_5_1" hidden="1">{#N/A,#N/A,FALSE,"Sheet1"}</definedName>
    <definedName name="rqf1fr" hidden="1">{#N/A,#N/A,FALSE,"Sheet1"}</definedName>
    <definedName name="rqf1fr_1" hidden="1">{#N/A,#N/A,FALSE,"Sheet1"}</definedName>
    <definedName name="rqf1fr_1_1" hidden="1">{#N/A,#N/A,FALSE,"Sheet1"}</definedName>
    <definedName name="rqf1fr_1_1_1" hidden="1">{#N/A,#N/A,FALSE,"Sheet1"}</definedName>
    <definedName name="rqf1fr_1_1_2" hidden="1">{#N/A,#N/A,FALSE,"Sheet1"}</definedName>
    <definedName name="rqf1fr_1_2" hidden="1">{#N/A,#N/A,FALSE,"Sheet1"}</definedName>
    <definedName name="rqf1fr_1_2_1" hidden="1">{#N/A,#N/A,FALSE,"Sheet1"}</definedName>
    <definedName name="rqf1fr_1_3" hidden="1">{#N/A,#N/A,FALSE,"Sheet1"}</definedName>
    <definedName name="rqf1fr_1_3_1" hidden="1">{#N/A,#N/A,FALSE,"Sheet1"}</definedName>
    <definedName name="rqf1fr_1_4" hidden="1">{#N/A,#N/A,FALSE,"Sheet1"}</definedName>
    <definedName name="rqf1fr_1_4_1" hidden="1">{#N/A,#N/A,FALSE,"Sheet1"}</definedName>
    <definedName name="rqf1fr_2" hidden="1">{#N/A,#N/A,FALSE,"Sheet1"}</definedName>
    <definedName name="rqf1fr_2_1" hidden="1">{#N/A,#N/A,FALSE,"Sheet1"}</definedName>
    <definedName name="rqf1fr_2_2" hidden="1">{#N/A,#N/A,FALSE,"Sheet1"}</definedName>
    <definedName name="rqf1fr_3" hidden="1">{#N/A,#N/A,FALSE,"Sheet1"}</definedName>
    <definedName name="rqf1fr_3_1" hidden="1">{#N/A,#N/A,FALSE,"Sheet1"}</definedName>
    <definedName name="rqf1fr_3_2" hidden="1">{#N/A,#N/A,FALSE,"Sheet1"}</definedName>
    <definedName name="rqf1fr_4" hidden="1">{#N/A,#N/A,FALSE,"Sheet1"}</definedName>
    <definedName name="rqf1fr_4_1" hidden="1">{#N/A,#N/A,FALSE,"Sheet1"}</definedName>
    <definedName name="rqf1fr_5" hidden="1">{#N/A,#N/A,FALSE,"Sheet1"}</definedName>
    <definedName name="rqf1fr_5_1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UT_1" hidden="1">{#N/A,#N/A,FALSE,"Sheet1"}</definedName>
    <definedName name="RUT_1_1" hidden="1">{#N/A,#N/A,FALSE,"Sheet1"}</definedName>
    <definedName name="RUT_1_1_1" hidden="1">{#N/A,#N/A,FALSE,"Sheet1"}</definedName>
    <definedName name="RUT_1_1_2" hidden="1">{#N/A,#N/A,FALSE,"Sheet1"}</definedName>
    <definedName name="RUT_1_2" hidden="1">{#N/A,#N/A,FALSE,"Sheet1"}</definedName>
    <definedName name="RUT_1_2_1" hidden="1">{#N/A,#N/A,FALSE,"Sheet1"}</definedName>
    <definedName name="RUT_1_3" hidden="1">{#N/A,#N/A,FALSE,"Sheet1"}</definedName>
    <definedName name="RUT_1_3_1" hidden="1">{#N/A,#N/A,FALSE,"Sheet1"}</definedName>
    <definedName name="RUT_1_4" hidden="1">{#N/A,#N/A,FALSE,"Sheet1"}</definedName>
    <definedName name="RUT_1_4_1" hidden="1">{#N/A,#N/A,FALSE,"Sheet1"}</definedName>
    <definedName name="RUT_2" hidden="1">{#N/A,#N/A,FALSE,"Sheet1"}</definedName>
    <definedName name="RUT_2_1" hidden="1">{#N/A,#N/A,FALSE,"Sheet1"}</definedName>
    <definedName name="RUT_2_2" hidden="1">{#N/A,#N/A,FALSE,"Sheet1"}</definedName>
    <definedName name="RUT_3" hidden="1">{#N/A,#N/A,FALSE,"Sheet1"}</definedName>
    <definedName name="RUT_3_1" hidden="1">{#N/A,#N/A,FALSE,"Sheet1"}</definedName>
    <definedName name="RUT_3_2" hidden="1">{#N/A,#N/A,FALSE,"Sheet1"}</definedName>
    <definedName name="RUT_4" hidden="1">{#N/A,#N/A,FALSE,"Sheet1"}</definedName>
    <definedName name="RUT_4_1" hidden="1">{#N/A,#N/A,FALSE,"Sheet1"}</definedName>
    <definedName name="RUT_5" hidden="1">{#N/A,#N/A,FALSE,"Sheet1"}</definedName>
    <definedName name="RUT_5_1" hidden="1">{#N/A,#N/A,FALSE,"Sheet1"}</definedName>
    <definedName name="ryhetteh" hidden="1">#REF!</definedName>
    <definedName name="sdhshd" hidden="1">{#N/A,#N/A,FALSE,"Sheet1"}</definedName>
    <definedName name="sdhshd_1" hidden="1">{#N/A,#N/A,FALSE,"Sheet1"}</definedName>
    <definedName name="sdhshd_1_1" hidden="1">{#N/A,#N/A,FALSE,"Sheet1"}</definedName>
    <definedName name="sdhshd_1_1_1" hidden="1">{#N/A,#N/A,FALSE,"Sheet1"}</definedName>
    <definedName name="sdhshd_1_1_2" hidden="1">{#N/A,#N/A,FALSE,"Sheet1"}</definedName>
    <definedName name="sdhshd_1_2" hidden="1">{#N/A,#N/A,FALSE,"Sheet1"}</definedName>
    <definedName name="sdhshd_1_2_1" hidden="1">{#N/A,#N/A,FALSE,"Sheet1"}</definedName>
    <definedName name="sdhshd_1_3" hidden="1">{#N/A,#N/A,FALSE,"Sheet1"}</definedName>
    <definedName name="sdhshd_1_3_1" hidden="1">{#N/A,#N/A,FALSE,"Sheet1"}</definedName>
    <definedName name="sdhshd_1_4" hidden="1">{#N/A,#N/A,FALSE,"Sheet1"}</definedName>
    <definedName name="sdhshd_1_4_1" hidden="1">{#N/A,#N/A,FALSE,"Sheet1"}</definedName>
    <definedName name="sdhshd_2" hidden="1">{#N/A,#N/A,FALSE,"Sheet1"}</definedName>
    <definedName name="sdhshd_2_1" hidden="1">{#N/A,#N/A,FALSE,"Sheet1"}</definedName>
    <definedName name="sdhshd_2_2" hidden="1">{#N/A,#N/A,FALSE,"Sheet1"}</definedName>
    <definedName name="sdhshd_3" hidden="1">{#N/A,#N/A,FALSE,"Sheet1"}</definedName>
    <definedName name="sdhshd_3_1" hidden="1">{#N/A,#N/A,FALSE,"Sheet1"}</definedName>
    <definedName name="sdhshd_3_2" hidden="1">{#N/A,#N/A,FALSE,"Sheet1"}</definedName>
    <definedName name="sdhshd_4" hidden="1">{#N/A,#N/A,FALSE,"Sheet1"}</definedName>
    <definedName name="sdhshd_4_1" hidden="1">{#N/A,#N/A,FALSE,"Sheet1"}</definedName>
    <definedName name="sdhshd_5" hidden="1">{#N/A,#N/A,FALSE,"Sheet1"}</definedName>
    <definedName name="sdhshd_5_1" hidden="1">{#N/A,#N/A,FALSE,"Sheet1"}</definedName>
    <definedName name="sesa" hidden="1">{#N/A,#N/A,FALSE,"Sheet1"}</definedName>
    <definedName name="sesa_1" hidden="1">{#N/A,#N/A,FALSE,"Sheet1"}</definedName>
    <definedName name="sesa_1_1" hidden="1">{#N/A,#N/A,FALSE,"Sheet1"}</definedName>
    <definedName name="sesa_1_1_1" hidden="1">{#N/A,#N/A,FALSE,"Sheet1"}</definedName>
    <definedName name="sesa_1_1_2" hidden="1">{#N/A,#N/A,FALSE,"Sheet1"}</definedName>
    <definedName name="sesa_1_2" hidden="1">{#N/A,#N/A,FALSE,"Sheet1"}</definedName>
    <definedName name="sesa_1_2_1" hidden="1">{#N/A,#N/A,FALSE,"Sheet1"}</definedName>
    <definedName name="sesa_1_3" hidden="1">{#N/A,#N/A,FALSE,"Sheet1"}</definedName>
    <definedName name="sesa_1_3_1" hidden="1">{#N/A,#N/A,FALSE,"Sheet1"}</definedName>
    <definedName name="sesa_1_4" hidden="1">{#N/A,#N/A,FALSE,"Sheet1"}</definedName>
    <definedName name="sesa_1_4_1" hidden="1">{#N/A,#N/A,FALSE,"Sheet1"}</definedName>
    <definedName name="sesa_2" hidden="1">{#N/A,#N/A,FALSE,"Sheet1"}</definedName>
    <definedName name="sesa_2_1" hidden="1">{#N/A,#N/A,FALSE,"Sheet1"}</definedName>
    <definedName name="sesa_2_2" hidden="1">{#N/A,#N/A,FALSE,"Sheet1"}</definedName>
    <definedName name="sesa_3" hidden="1">{#N/A,#N/A,FALSE,"Sheet1"}</definedName>
    <definedName name="sesa_3_1" hidden="1">{#N/A,#N/A,FALSE,"Sheet1"}</definedName>
    <definedName name="sesa_3_2" hidden="1">{#N/A,#N/A,FALSE,"Sheet1"}</definedName>
    <definedName name="sesa_4" hidden="1">{#N/A,#N/A,FALSE,"Sheet1"}</definedName>
    <definedName name="sesa_4_1" hidden="1">{#N/A,#N/A,FALSE,"Sheet1"}</definedName>
    <definedName name="sesa_5" hidden="1">{#N/A,#N/A,FALSE,"Sheet1"}</definedName>
    <definedName name="sesa_5_1" hidden="1">{#N/A,#N/A,FALSE,"Sheet1"}</definedName>
    <definedName name="sfasf" hidden="1">{#N/A,#N/A,FALSE,"Sheet1"}</definedName>
    <definedName name="sfasf_1" hidden="1">{#N/A,#N/A,FALSE,"Sheet1"}</definedName>
    <definedName name="sfasf_1_1" hidden="1">{#N/A,#N/A,FALSE,"Sheet1"}</definedName>
    <definedName name="sfasf_1_1_1" hidden="1">{#N/A,#N/A,FALSE,"Sheet1"}</definedName>
    <definedName name="sfasf_1_1_2" hidden="1">{#N/A,#N/A,FALSE,"Sheet1"}</definedName>
    <definedName name="sfasf_1_2" hidden="1">{#N/A,#N/A,FALSE,"Sheet1"}</definedName>
    <definedName name="sfasf_1_2_1" hidden="1">{#N/A,#N/A,FALSE,"Sheet1"}</definedName>
    <definedName name="sfasf_1_3" hidden="1">{#N/A,#N/A,FALSE,"Sheet1"}</definedName>
    <definedName name="sfasf_1_3_1" hidden="1">{#N/A,#N/A,FALSE,"Sheet1"}</definedName>
    <definedName name="sfasf_1_4" hidden="1">{#N/A,#N/A,FALSE,"Sheet1"}</definedName>
    <definedName name="sfasf_1_4_1" hidden="1">{#N/A,#N/A,FALSE,"Sheet1"}</definedName>
    <definedName name="sfasf_2" hidden="1">{#N/A,#N/A,FALSE,"Sheet1"}</definedName>
    <definedName name="sfasf_2_1" hidden="1">{#N/A,#N/A,FALSE,"Sheet1"}</definedName>
    <definedName name="sfasf_2_2" hidden="1">{#N/A,#N/A,FALSE,"Sheet1"}</definedName>
    <definedName name="sfasf_3" hidden="1">{#N/A,#N/A,FALSE,"Sheet1"}</definedName>
    <definedName name="sfasf_3_1" hidden="1">{#N/A,#N/A,FALSE,"Sheet1"}</definedName>
    <definedName name="sfasf_3_2" hidden="1">{#N/A,#N/A,FALSE,"Sheet1"}</definedName>
    <definedName name="sfasf_4" hidden="1">{#N/A,#N/A,FALSE,"Sheet1"}</definedName>
    <definedName name="sfasf_4_1" hidden="1">{#N/A,#N/A,FALSE,"Sheet1"}</definedName>
    <definedName name="sfasf_5" hidden="1">{#N/A,#N/A,FALSE,"Sheet1"}</definedName>
    <definedName name="sfasf_5_1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2g42_1" hidden="1">{#N/A,#N/A,FALSE,"Sheet1"}</definedName>
    <definedName name="t2g42_1_1" hidden="1">{#N/A,#N/A,FALSE,"Sheet1"}</definedName>
    <definedName name="t2g42_1_1_1" hidden="1">{#N/A,#N/A,FALSE,"Sheet1"}</definedName>
    <definedName name="t2g42_1_1_2" hidden="1">{#N/A,#N/A,FALSE,"Sheet1"}</definedName>
    <definedName name="t2g42_1_2" hidden="1">{#N/A,#N/A,FALSE,"Sheet1"}</definedName>
    <definedName name="t2g42_1_2_1" hidden="1">{#N/A,#N/A,FALSE,"Sheet1"}</definedName>
    <definedName name="t2g42_1_3" hidden="1">{#N/A,#N/A,FALSE,"Sheet1"}</definedName>
    <definedName name="t2g42_1_3_1" hidden="1">{#N/A,#N/A,FALSE,"Sheet1"}</definedName>
    <definedName name="t2g42_1_4" hidden="1">{#N/A,#N/A,FALSE,"Sheet1"}</definedName>
    <definedName name="t2g42_1_4_1" hidden="1">{#N/A,#N/A,FALSE,"Sheet1"}</definedName>
    <definedName name="t2g42_2" hidden="1">{#N/A,#N/A,FALSE,"Sheet1"}</definedName>
    <definedName name="t2g42_2_1" hidden="1">{#N/A,#N/A,FALSE,"Sheet1"}</definedName>
    <definedName name="t2g42_2_2" hidden="1">{#N/A,#N/A,FALSE,"Sheet1"}</definedName>
    <definedName name="t2g42_3" hidden="1">{#N/A,#N/A,FALSE,"Sheet1"}</definedName>
    <definedName name="t2g42_3_1" hidden="1">{#N/A,#N/A,FALSE,"Sheet1"}</definedName>
    <definedName name="t2g42_3_2" hidden="1">{#N/A,#N/A,FALSE,"Sheet1"}</definedName>
    <definedName name="t2g42_4" hidden="1">{#N/A,#N/A,FALSE,"Sheet1"}</definedName>
    <definedName name="t2g42_4_1" hidden="1">{#N/A,#N/A,FALSE,"Sheet1"}</definedName>
    <definedName name="t2g42_5" hidden="1">{#N/A,#N/A,FALSE,"Sheet1"}</definedName>
    <definedName name="t2g42_5_1" hidden="1">{#N/A,#N/A,FALSE,"Sheet1"}</definedName>
    <definedName name="TextRefCopyRangeCount" hidden="1">1</definedName>
    <definedName name="TPM" hidden="1">{#N/A,#N/A,FALSE,"Sheet1"}</definedName>
    <definedName name="TPM_1" hidden="1">{#N/A,#N/A,FALSE,"Sheet1"}</definedName>
    <definedName name="TPM_1_1" hidden="1">{#N/A,#N/A,FALSE,"Sheet1"}</definedName>
    <definedName name="TPM_1_1_1" hidden="1">{#N/A,#N/A,FALSE,"Sheet1"}</definedName>
    <definedName name="TPM_1_1_2" hidden="1">{#N/A,#N/A,FALSE,"Sheet1"}</definedName>
    <definedName name="TPM_1_2" hidden="1">{#N/A,#N/A,FALSE,"Sheet1"}</definedName>
    <definedName name="TPM_1_2_1" hidden="1">{#N/A,#N/A,FALSE,"Sheet1"}</definedName>
    <definedName name="TPM_1_3" hidden="1">{#N/A,#N/A,FALSE,"Sheet1"}</definedName>
    <definedName name="TPM_1_3_1" hidden="1">{#N/A,#N/A,FALSE,"Sheet1"}</definedName>
    <definedName name="TPM_1_4" hidden="1">{#N/A,#N/A,FALSE,"Sheet1"}</definedName>
    <definedName name="TPM_1_4_1" hidden="1">{#N/A,#N/A,FALSE,"Sheet1"}</definedName>
    <definedName name="TPM_2" hidden="1">{#N/A,#N/A,FALSE,"Sheet1"}</definedName>
    <definedName name="TPM_2_1" hidden="1">{#N/A,#N/A,FALSE,"Sheet1"}</definedName>
    <definedName name="TPM_2_2" hidden="1">{#N/A,#N/A,FALSE,"Sheet1"}</definedName>
    <definedName name="TPM_3" hidden="1">{#N/A,#N/A,FALSE,"Sheet1"}</definedName>
    <definedName name="TPM_3_1" hidden="1">{#N/A,#N/A,FALSE,"Sheet1"}</definedName>
    <definedName name="TPM_3_2" hidden="1">{#N/A,#N/A,FALSE,"Sheet1"}</definedName>
    <definedName name="TPM_4" hidden="1">{#N/A,#N/A,FALSE,"Sheet1"}</definedName>
    <definedName name="TPM_4_1" hidden="1">{#N/A,#N/A,FALSE,"Sheet1"}</definedName>
    <definedName name="TPM_5" hidden="1">{#N/A,#N/A,FALSE,"Sheet1"}</definedName>
    <definedName name="TPM_5_1" hidden="1">{#N/A,#N/A,FALSE,"Sheet1"}</definedName>
    <definedName name="V" hidden="1">{#N/A,#N/A,FALSE,"Sheet1"}</definedName>
    <definedName name="V_1" hidden="1">{#N/A,#N/A,FALSE,"Sheet1"}</definedName>
    <definedName name="V_1_1" hidden="1">{#N/A,#N/A,FALSE,"Sheet1"}</definedName>
    <definedName name="V_1_1_1" hidden="1">{#N/A,#N/A,FALSE,"Sheet1"}</definedName>
    <definedName name="V_1_1_2" hidden="1">{#N/A,#N/A,FALSE,"Sheet1"}</definedName>
    <definedName name="V_1_2" hidden="1">{#N/A,#N/A,FALSE,"Sheet1"}</definedName>
    <definedName name="V_1_2_1" hidden="1">{#N/A,#N/A,FALSE,"Sheet1"}</definedName>
    <definedName name="V_1_3" hidden="1">{#N/A,#N/A,FALSE,"Sheet1"}</definedName>
    <definedName name="V_1_3_1" hidden="1">{#N/A,#N/A,FALSE,"Sheet1"}</definedName>
    <definedName name="V_1_4" hidden="1">{#N/A,#N/A,FALSE,"Sheet1"}</definedName>
    <definedName name="V_1_4_1" hidden="1">{#N/A,#N/A,FALSE,"Sheet1"}</definedName>
    <definedName name="V_2" hidden="1">{#N/A,#N/A,FALSE,"Sheet1"}</definedName>
    <definedName name="V_2_1" hidden="1">{#N/A,#N/A,FALSE,"Sheet1"}</definedName>
    <definedName name="V_2_2" hidden="1">{#N/A,#N/A,FALSE,"Sheet1"}</definedName>
    <definedName name="V_3" hidden="1">{#N/A,#N/A,FALSE,"Sheet1"}</definedName>
    <definedName name="V_3_1" hidden="1">{#N/A,#N/A,FALSE,"Sheet1"}</definedName>
    <definedName name="V_3_2" hidden="1">{#N/A,#N/A,FALSE,"Sheet1"}</definedName>
    <definedName name="V_4" hidden="1">{#N/A,#N/A,FALSE,"Sheet1"}</definedName>
    <definedName name="V_4_1" hidden="1">{#N/A,#N/A,FALSE,"Sheet1"}</definedName>
    <definedName name="V_5" hidden="1">{#N/A,#N/A,FALSE,"Sheet1"}</definedName>
    <definedName name="V_5_1" hidden="1">{#N/A,#N/A,FALSE,"Sheet1"}</definedName>
    <definedName name="viiuuiiu" hidden="1">#REF!</definedName>
    <definedName name="VKL" hidden="1">{#N/A,#N/A,FALSE,"Sheet1"}</definedName>
    <definedName name="VKL_1" hidden="1">{#N/A,#N/A,FALSE,"Sheet1"}</definedName>
    <definedName name="VKL_1_1" hidden="1">{#N/A,#N/A,FALSE,"Sheet1"}</definedName>
    <definedName name="VKL_1_1_1" hidden="1">{#N/A,#N/A,FALSE,"Sheet1"}</definedName>
    <definedName name="VKL_1_1_2" hidden="1">{#N/A,#N/A,FALSE,"Sheet1"}</definedName>
    <definedName name="VKL_1_2" hidden="1">{#N/A,#N/A,FALSE,"Sheet1"}</definedName>
    <definedName name="VKL_1_2_1" hidden="1">{#N/A,#N/A,FALSE,"Sheet1"}</definedName>
    <definedName name="VKL_1_3" hidden="1">{#N/A,#N/A,FALSE,"Sheet1"}</definedName>
    <definedName name="VKL_1_3_1" hidden="1">{#N/A,#N/A,FALSE,"Sheet1"}</definedName>
    <definedName name="VKL_1_4" hidden="1">{#N/A,#N/A,FALSE,"Sheet1"}</definedName>
    <definedName name="VKL_1_4_1" hidden="1">{#N/A,#N/A,FALSE,"Sheet1"}</definedName>
    <definedName name="VKL_2" hidden="1">{#N/A,#N/A,FALSE,"Sheet1"}</definedName>
    <definedName name="VKL_2_1" hidden="1">{#N/A,#N/A,FALSE,"Sheet1"}</definedName>
    <definedName name="VKL_2_2" hidden="1">{#N/A,#N/A,FALSE,"Sheet1"}</definedName>
    <definedName name="VKL_3" hidden="1">{#N/A,#N/A,FALSE,"Sheet1"}</definedName>
    <definedName name="VKL_3_1" hidden="1">{#N/A,#N/A,FALSE,"Sheet1"}</definedName>
    <definedName name="VKL_3_2" hidden="1">{#N/A,#N/A,FALSE,"Sheet1"}</definedName>
    <definedName name="VKL_4" hidden="1">{#N/A,#N/A,FALSE,"Sheet1"}</definedName>
    <definedName name="VKL_4_1" hidden="1">{#N/A,#N/A,FALSE,"Sheet1"}</definedName>
    <definedName name="VKL_5" hidden="1">{#N/A,#N/A,FALSE,"Sheet1"}</definedName>
    <definedName name="VKL_5_1" hidden="1">{#N/A,#N/A,FALSE,"Sheet1"}</definedName>
    <definedName name="VRP" hidden="1">{"'Feb 99'!$A$1:$G$30"}</definedName>
    <definedName name="VRP_1" hidden="1">{"'Feb 99'!$A$1:$G$30"}</definedName>
    <definedName name="VRP_1_1" hidden="1">{"'Feb 99'!$A$1:$G$30"}</definedName>
    <definedName name="VRP_1_1_1" hidden="1">{"'Feb 99'!$A$1:$G$30"}</definedName>
    <definedName name="VRP_1_1_2" hidden="1">{"'Feb 99'!$A$1:$G$30"}</definedName>
    <definedName name="VRP_1_2" hidden="1">{"'Feb 99'!$A$1:$G$30"}</definedName>
    <definedName name="VRP_1_2_1" hidden="1">{"'Feb 99'!$A$1:$G$30"}</definedName>
    <definedName name="VRP_1_3" hidden="1">{"'Feb 99'!$A$1:$G$30"}</definedName>
    <definedName name="VRP_1_3_1" hidden="1">{"'Feb 99'!$A$1:$G$30"}</definedName>
    <definedName name="VRP_1_4" hidden="1">{"'Feb 99'!$A$1:$G$30"}</definedName>
    <definedName name="VRP_1_4_1" hidden="1">{"'Feb 99'!$A$1:$G$30"}</definedName>
    <definedName name="VRP_2" hidden="1">{"'Feb 99'!$A$1:$G$30"}</definedName>
    <definedName name="VRP_2_1" hidden="1">{"'Feb 99'!$A$1:$G$30"}</definedName>
    <definedName name="VRP_2_2" hidden="1">{"'Feb 99'!$A$1:$G$30"}</definedName>
    <definedName name="VRP_3" hidden="1">{"'Feb 99'!$A$1:$G$30"}</definedName>
    <definedName name="VRP_3_1" hidden="1">{"'Feb 99'!$A$1:$G$30"}</definedName>
    <definedName name="VRP_3_2" hidden="1">{"'Feb 99'!$A$1:$G$30"}</definedName>
    <definedName name="VRP_4" hidden="1">{"'Feb 99'!$A$1:$G$30"}</definedName>
    <definedName name="VRP_4_1" hidden="1">{"'Feb 99'!$A$1:$G$30"}</definedName>
    <definedName name="VRP_5" hidden="1">{"'Feb 99'!$A$1:$G$30"}</definedName>
    <definedName name="VRP_5_1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gfewqge_1" hidden="1">{#N/A,#N/A,FALSE,"Sheet1"}</definedName>
    <definedName name="wgfewqge_1_1" hidden="1">{#N/A,#N/A,FALSE,"Sheet1"}</definedName>
    <definedName name="wgfewqge_1_1_1" hidden="1">{#N/A,#N/A,FALSE,"Sheet1"}</definedName>
    <definedName name="wgfewqge_1_1_2" hidden="1">{#N/A,#N/A,FALSE,"Sheet1"}</definedName>
    <definedName name="wgfewqge_1_2" hidden="1">{#N/A,#N/A,FALSE,"Sheet1"}</definedName>
    <definedName name="wgfewqge_1_2_1" hidden="1">{#N/A,#N/A,FALSE,"Sheet1"}</definedName>
    <definedName name="wgfewqge_1_3" hidden="1">{#N/A,#N/A,FALSE,"Sheet1"}</definedName>
    <definedName name="wgfewqge_1_3_1" hidden="1">{#N/A,#N/A,FALSE,"Sheet1"}</definedName>
    <definedName name="wgfewqge_1_4" hidden="1">{#N/A,#N/A,FALSE,"Sheet1"}</definedName>
    <definedName name="wgfewqge_1_4_1" hidden="1">{#N/A,#N/A,FALSE,"Sheet1"}</definedName>
    <definedName name="wgfewqge_2" hidden="1">{#N/A,#N/A,FALSE,"Sheet1"}</definedName>
    <definedName name="wgfewqge_2_1" hidden="1">{#N/A,#N/A,FALSE,"Sheet1"}</definedName>
    <definedName name="wgfewqge_2_2" hidden="1">{#N/A,#N/A,FALSE,"Sheet1"}</definedName>
    <definedName name="wgfewqge_3" hidden="1">{#N/A,#N/A,FALSE,"Sheet1"}</definedName>
    <definedName name="wgfewqge_3_1" hidden="1">{#N/A,#N/A,FALSE,"Sheet1"}</definedName>
    <definedName name="wgfewqge_3_2" hidden="1">{#N/A,#N/A,FALSE,"Sheet1"}</definedName>
    <definedName name="wgfewqge_4" hidden="1">{#N/A,#N/A,FALSE,"Sheet1"}</definedName>
    <definedName name="wgfewqge_4_1" hidden="1">{#N/A,#N/A,FALSE,"Sheet1"}</definedName>
    <definedName name="wgfewqge_5" hidden="1">{#N/A,#N/A,FALSE,"Sheet1"}</definedName>
    <definedName name="wgfewqge_5_1" hidden="1">{#N/A,#N/A,FALSE,"Sheet1"}</definedName>
    <definedName name="woan" hidden="1">{#N/A,#N/A,FALSE,"Sheet1"}</definedName>
    <definedName name="woan_1" hidden="1">{#N/A,#N/A,FALSE,"Sheet1"}</definedName>
    <definedName name="woan_1_1" hidden="1">{#N/A,#N/A,FALSE,"Sheet1"}</definedName>
    <definedName name="woan_1_1_1" hidden="1">{#N/A,#N/A,FALSE,"Sheet1"}</definedName>
    <definedName name="woan_1_1_2" hidden="1">{#N/A,#N/A,FALSE,"Sheet1"}</definedName>
    <definedName name="woan_1_2" hidden="1">{#N/A,#N/A,FALSE,"Sheet1"}</definedName>
    <definedName name="woan_1_2_1" hidden="1">{#N/A,#N/A,FALSE,"Sheet1"}</definedName>
    <definedName name="woan_1_3" hidden="1">{#N/A,#N/A,FALSE,"Sheet1"}</definedName>
    <definedName name="woan_1_3_1" hidden="1">{#N/A,#N/A,FALSE,"Sheet1"}</definedName>
    <definedName name="woan_1_4" hidden="1">{#N/A,#N/A,FALSE,"Sheet1"}</definedName>
    <definedName name="woan_1_4_1" hidden="1">{#N/A,#N/A,FALSE,"Sheet1"}</definedName>
    <definedName name="woan_2" hidden="1">{#N/A,#N/A,FALSE,"Sheet1"}</definedName>
    <definedName name="woan_2_1" hidden="1">{#N/A,#N/A,FALSE,"Sheet1"}</definedName>
    <definedName name="woan_2_2" hidden="1">{#N/A,#N/A,FALSE,"Sheet1"}</definedName>
    <definedName name="woan_3" hidden="1">{#N/A,#N/A,FALSE,"Sheet1"}</definedName>
    <definedName name="woan_3_1" hidden="1">{#N/A,#N/A,FALSE,"Sheet1"}</definedName>
    <definedName name="woan_3_2" hidden="1">{#N/A,#N/A,FALSE,"Sheet1"}</definedName>
    <definedName name="woan_4" hidden="1">{#N/A,#N/A,FALSE,"Sheet1"}</definedName>
    <definedName name="woan_4_1" hidden="1">{#N/A,#N/A,FALSE,"Sheet1"}</definedName>
    <definedName name="woan_5" hidden="1">{#N/A,#N/A,FALSE,"Sheet1"}</definedName>
    <definedName name="woan_5_1" hidden="1">{#N/A,#N/A,FALSE,"Sheet1"}</definedName>
    <definedName name="wqtqg3g" hidden="1">{#N/A,#N/A,FALSE,"Sheet1"}</definedName>
    <definedName name="wqtqg3g_1" hidden="1">{#N/A,#N/A,FALSE,"Sheet1"}</definedName>
    <definedName name="wqtqg3g_1_1" hidden="1">{#N/A,#N/A,FALSE,"Sheet1"}</definedName>
    <definedName name="wqtqg3g_1_1_1" hidden="1">{#N/A,#N/A,FALSE,"Sheet1"}</definedName>
    <definedName name="wqtqg3g_1_1_2" hidden="1">{#N/A,#N/A,FALSE,"Sheet1"}</definedName>
    <definedName name="wqtqg3g_1_2" hidden="1">{#N/A,#N/A,FALSE,"Sheet1"}</definedName>
    <definedName name="wqtqg3g_1_2_1" hidden="1">{#N/A,#N/A,FALSE,"Sheet1"}</definedName>
    <definedName name="wqtqg3g_1_3" hidden="1">{#N/A,#N/A,FALSE,"Sheet1"}</definedName>
    <definedName name="wqtqg3g_1_3_1" hidden="1">{#N/A,#N/A,FALSE,"Sheet1"}</definedName>
    <definedName name="wqtqg3g_1_4" hidden="1">{#N/A,#N/A,FALSE,"Sheet1"}</definedName>
    <definedName name="wqtqg3g_1_4_1" hidden="1">{#N/A,#N/A,FALSE,"Sheet1"}</definedName>
    <definedName name="wqtqg3g_2" hidden="1">{#N/A,#N/A,FALSE,"Sheet1"}</definedName>
    <definedName name="wqtqg3g_2_1" hidden="1">{#N/A,#N/A,FALSE,"Sheet1"}</definedName>
    <definedName name="wqtqg3g_2_2" hidden="1">{#N/A,#N/A,FALSE,"Sheet1"}</definedName>
    <definedName name="wqtqg3g_3" hidden="1">{#N/A,#N/A,FALSE,"Sheet1"}</definedName>
    <definedName name="wqtqg3g_3_1" hidden="1">{#N/A,#N/A,FALSE,"Sheet1"}</definedName>
    <definedName name="wqtqg3g_3_2" hidden="1">{#N/A,#N/A,FALSE,"Sheet1"}</definedName>
    <definedName name="wqtqg3g_4" hidden="1">{#N/A,#N/A,FALSE,"Sheet1"}</definedName>
    <definedName name="wqtqg3g_4_1" hidden="1">{#N/A,#N/A,FALSE,"Sheet1"}</definedName>
    <definedName name="wqtqg3g_5" hidden="1">{#N/A,#N/A,FALSE,"Sheet1"}</definedName>
    <definedName name="wqtqg3g_5_1" hidden="1">{#N/A,#N/A,FALSE,"Sheet1"}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MPLTC._1" hidden="1">{#VALUE!,#N/A,FALSE,0}</definedName>
    <definedName name="wrn.MPLTC._1_1" hidden="1">{#VALUE!,#N/A,FALSE,0}</definedName>
    <definedName name="wrn.MPLTC._1_1_1" hidden="1">{#VALUE!,#N/A,FALSE,0}</definedName>
    <definedName name="wrn.MPLTC._1_1_2" hidden="1">{#VALUE!,#N/A,FALSE,0}</definedName>
    <definedName name="wrn.MPLTC._1_2" hidden="1">{#VALUE!,#N/A,FALSE,0}</definedName>
    <definedName name="wrn.MPLTC._1_2_1" hidden="1">{#VALUE!,#N/A,FALSE,0}</definedName>
    <definedName name="wrn.MPLTC._1_3" hidden="1">{#VALUE!,#N/A,FALSE,0}</definedName>
    <definedName name="wrn.MPLTC._1_3_1" hidden="1">{#VALUE!,#N/A,FALSE,0}</definedName>
    <definedName name="wrn.MPLTC._1_4" hidden="1">{#VALUE!,#N/A,FALSE,0}</definedName>
    <definedName name="wrn.MPLTC._1_4_1" hidden="1">{#VALUE!,#N/A,FALSE,0}</definedName>
    <definedName name="wrn.MPLTC._2" hidden="1">{#VALUE!,#N/A,FALSE,0}</definedName>
    <definedName name="wrn.MPLTC._2_1" hidden="1">{#VALUE!,#N/A,FALSE,0}</definedName>
    <definedName name="wrn.MPLTC._2_2" hidden="1">{#VALUE!,#N/A,FALSE,0}</definedName>
    <definedName name="wrn.MPLTC._3" hidden="1">{#VALUE!,#N/A,FALSE,0}</definedName>
    <definedName name="wrn.MPLTC._3_1" hidden="1">{#VALUE!,#N/A,FALSE,0}</definedName>
    <definedName name="wrn.MPLTC._3_2" hidden="1">{#VALUE!,#N/A,FALSE,0}</definedName>
    <definedName name="wrn.MPLTC._4" hidden="1">{#VALUE!,#N/A,FALSE,0}</definedName>
    <definedName name="wrn.MPLTC._4_1" hidden="1">{#VALUE!,#N/A,FALSE,0}</definedName>
    <definedName name="wrn.MPLTC._5" hidden="1">{#VALUE!,#N/A,FALSE,0}</definedName>
    <definedName name="wrn.MPLTC._5_1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{"'Eng (page2)'!$A$1:$D$52"}</definedName>
    <definedName name="x_1" hidden="1">{#N/A,#N/A,FALSE,"Sheet1"}</definedName>
    <definedName name="x_1_1" hidden="1">{#N/A,#N/A,FALSE,"Sheet1"}</definedName>
    <definedName name="x_1_1_1" hidden="1">{#N/A,#N/A,FALSE,"Sheet1"}</definedName>
    <definedName name="x_1_1_2" hidden="1">{#N/A,#N/A,FALSE,"Sheet1"}</definedName>
    <definedName name="x_1_2" hidden="1">{#N/A,#N/A,FALSE,"Sheet1"}</definedName>
    <definedName name="x_1_2_1" hidden="1">{#N/A,#N/A,FALSE,"Sheet1"}</definedName>
    <definedName name="x_1_3" hidden="1">{#N/A,#N/A,FALSE,"Sheet1"}</definedName>
    <definedName name="x_1_3_1" hidden="1">{#N/A,#N/A,FALSE,"Sheet1"}</definedName>
    <definedName name="x_1_4" hidden="1">{#N/A,#N/A,FALSE,"Sheet1"}</definedName>
    <definedName name="x_1_4_1" hidden="1">{#N/A,#N/A,FALSE,"Sheet1"}</definedName>
    <definedName name="x_2" hidden="1">{#N/A,#N/A,FALSE,"Sheet1"}</definedName>
    <definedName name="x_2_1" hidden="1">{#N/A,#N/A,FALSE,"Sheet1"}</definedName>
    <definedName name="x_2_2" hidden="1">{#N/A,#N/A,FALSE,"Sheet1"}</definedName>
    <definedName name="x_3" hidden="1">{"'Eng (page2)'!$A$1:$D$52"}</definedName>
    <definedName name="x_3_1" hidden="1">{#N/A,#N/A,FALSE,"Sheet1"}</definedName>
    <definedName name="x_3_2" hidden="1">{#N/A,#N/A,FALSE,"Sheet1"}</definedName>
    <definedName name="x_4" hidden="1">{"'Eng (page2)'!$A$1:$D$52"}</definedName>
    <definedName name="x_4_1" hidden="1">{#N/A,#N/A,FALSE,"Sheet1"}</definedName>
    <definedName name="x_4_2" hidden="1">{#N/A,#N/A,FALSE,"Sheet1"}</definedName>
    <definedName name="x_5" hidden="1">{"'Eng (page2)'!$A$1:$D$52"}</definedName>
    <definedName name="x_5_1" hidden="1">{#N/A,#N/A,FALSE,"Sheet1"}</definedName>
    <definedName name="x_5_2" hidden="1">{#N/A,#N/A,FALSE,"Sheet1"}</definedName>
    <definedName name="y6etrsyfr" hidden="1">{#N/A,#N/A,FALSE,"Sheet1"}</definedName>
    <definedName name="y6etrsyfr_1" hidden="1">{#N/A,#N/A,FALSE,"Sheet1"}</definedName>
    <definedName name="y6etrsyfr_1_1" hidden="1">{#N/A,#N/A,FALSE,"Sheet1"}</definedName>
    <definedName name="y6etrsyfr_1_1_1" hidden="1">{#N/A,#N/A,FALSE,"Sheet1"}</definedName>
    <definedName name="y6etrsyfr_1_1_2" hidden="1">{#N/A,#N/A,FALSE,"Sheet1"}</definedName>
    <definedName name="y6etrsyfr_1_2" hidden="1">{#N/A,#N/A,FALSE,"Sheet1"}</definedName>
    <definedName name="y6etrsyfr_1_2_1" hidden="1">{#N/A,#N/A,FALSE,"Sheet1"}</definedName>
    <definedName name="y6etrsyfr_1_3" hidden="1">{#N/A,#N/A,FALSE,"Sheet1"}</definedName>
    <definedName name="y6etrsyfr_1_3_1" hidden="1">{#N/A,#N/A,FALSE,"Sheet1"}</definedName>
    <definedName name="y6etrsyfr_1_4" hidden="1">{#N/A,#N/A,FALSE,"Sheet1"}</definedName>
    <definedName name="y6etrsyfr_1_4_1" hidden="1">{#N/A,#N/A,FALSE,"Sheet1"}</definedName>
    <definedName name="y6etrsyfr_2" hidden="1">{#N/A,#N/A,FALSE,"Sheet1"}</definedName>
    <definedName name="y6etrsyfr_2_1" hidden="1">{#N/A,#N/A,FALSE,"Sheet1"}</definedName>
    <definedName name="y6etrsyfr_2_2" hidden="1">{#N/A,#N/A,FALSE,"Sheet1"}</definedName>
    <definedName name="y6etrsyfr_3" hidden="1">{#N/A,#N/A,FALSE,"Sheet1"}</definedName>
    <definedName name="y6etrsyfr_3_1" hidden="1">{#N/A,#N/A,FALSE,"Sheet1"}</definedName>
    <definedName name="y6etrsyfr_3_2" hidden="1">{#N/A,#N/A,FALSE,"Sheet1"}</definedName>
    <definedName name="y6etrsyfr_4" hidden="1">{#N/A,#N/A,FALSE,"Sheet1"}</definedName>
    <definedName name="y6etrsyfr_4_1" hidden="1">{#N/A,#N/A,FALSE,"Sheet1"}</definedName>
    <definedName name="y6etrsyfr_5" hidden="1">{#N/A,#N/A,FALSE,"Sheet1"}</definedName>
    <definedName name="y6etrsyfr_5_1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3" hidden="1">{"'Eng (page2)'!$A$1:$D$52"}</definedName>
    <definedName name="เงินเดือน_4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1" i="6" l="1"/>
  <c r="I101" i="6"/>
  <c r="G101" i="6"/>
  <c r="E101" i="6"/>
  <c r="K90" i="6"/>
  <c r="I90" i="6"/>
  <c r="G90" i="6"/>
  <c r="E90" i="6"/>
  <c r="K79" i="6"/>
  <c r="K92" i="6" s="1"/>
  <c r="K95" i="6" s="1"/>
  <c r="I79" i="6"/>
  <c r="I92" i="6" s="1"/>
  <c r="I95" i="6" s="1"/>
  <c r="G79" i="6"/>
  <c r="G92" i="6" s="1"/>
  <c r="G95" i="6" s="1"/>
  <c r="E79" i="6"/>
  <c r="K39" i="6"/>
  <c r="K45" i="6" s="1"/>
  <c r="G39" i="6"/>
  <c r="G45" i="6" s="1"/>
  <c r="A3" i="6"/>
  <c r="L26" i="5"/>
  <c r="J26" i="5"/>
  <c r="H26" i="5"/>
  <c r="F26" i="5"/>
  <c r="D26" i="5"/>
  <c r="L24" i="5"/>
  <c r="L21" i="5"/>
  <c r="J18" i="5"/>
  <c r="H18" i="5"/>
  <c r="F18" i="5"/>
  <c r="D18" i="5"/>
  <c r="L16" i="5"/>
  <c r="L18" i="5" s="1"/>
  <c r="L13" i="5"/>
  <c r="P32" i="4"/>
  <c r="L32" i="4"/>
  <c r="J32" i="4"/>
  <c r="H32" i="4"/>
  <c r="F32" i="4"/>
  <c r="D32" i="4"/>
  <c r="R30" i="4"/>
  <c r="N30" i="4"/>
  <c r="N28" i="4"/>
  <c r="R28" i="4" s="1"/>
  <c r="N25" i="4"/>
  <c r="R25" i="4" s="1"/>
  <c r="R32" i="4" s="1"/>
  <c r="P22" i="4"/>
  <c r="L22" i="4"/>
  <c r="J22" i="4"/>
  <c r="H22" i="4"/>
  <c r="F22" i="4"/>
  <c r="D22" i="4"/>
  <c r="R20" i="4"/>
  <c r="N20" i="4"/>
  <c r="R18" i="4"/>
  <c r="N18" i="4"/>
  <c r="N15" i="4"/>
  <c r="N22" i="4" s="1"/>
  <c r="K40" i="3"/>
  <c r="I40" i="3"/>
  <c r="G40" i="3"/>
  <c r="E40" i="3"/>
  <c r="K27" i="3"/>
  <c r="K30" i="3" s="1"/>
  <c r="I27" i="3"/>
  <c r="I13" i="6" s="1"/>
  <c r="I39" i="6" s="1"/>
  <c r="I45" i="6" s="1"/>
  <c r="G27" i="3"/>
  <c r="G30" i="3" s="1"/>
  <c r="K15" i="3"/>
  <c r="I15" i="3"/>
  <c r="G15" i="3"/>
  <c r="E15" i="3"/>
  <c r="E27" i="3" s="1"/>
  <c r="K40" i="2"/>
  <c r="I40" i="2"/>
  <c r="G40" i="2"/>
  <c r="E40" i="2"/>
  <c r="K27" i="2"/>
  <c r="K30" i="2" s="1"/>
  <c r="I27" i="2"/>
  <c r="I30" i="2" s="1"/>
  <c r="G27" i="2"/>
  <c r="G30" i="2" s="1"/>
  <c r="K15" i="2"/>
  <c r="I15" i="2"/>
  <c r="G15" i="2"/>
  <c r="E15" i="2"/>
  <c r="E27" i="2" s="1"/>
  <c r="E30" i="2" s="1"/>
  <c r="F111" i="1"/>
  <c r="F113" i="1" s="1"/>
  <c r="L108" i="1"/>
  <c r="L111" i="1" s="1"/>
  <c r="J108" i="1"/>
  <c r="J111" i="1" s="1"/>
  <c r="J113" i="1" s="1"/>
  <c r="H108" i="1"/>
  <c r="H111" i="1" s="1"/>
  <c r="H113" i="1" s="1"/>
  <c r="F108" i="1"/>
  <c r="L86" i="1"/>
  <c r="J86" i="1"/>
  <c r="H86" i="1"/>
  <c r="F86" i="1"/>
  <c r="L77" i="1"/>
  <c r="L88" i="1" s="1"/>
  <c r="J77" i="1"/>
  <c r="J88" i="1" s="1"/>
  <c r="H77" i="1"/>
  <c r="H88" i="1" s="1"/>
  <c r="F77" i="1"/>
  <c r="F88" i="1" s="1"/>
  <c r="A56" i="1"/>
  <c r="L35" i="1"/>
  <c r="J35" i="1"/>
  <c r="H35" i="1"/>
  <c r="F35" i="1"/>
  <c r="L22" i="1"/>
  <c r="L37" i="1" s="1"/>
  <c r="J22" i="1"/>
  <c r="J37" i="1" s="1"/>
  <c r="H22" i="1"/>
  <c r="H37" i="1" s="1"/>
  <c r="F22" i="1"/>
  <c r="F37" i="1" s="1"/>
  <c r="G60" i="2" l="1"/>
  <c r="G43" i="2"/>
  <c r="I43" i="2"/>
  <c r="I60" i="2"/>
  <c r="L113" i="1"/>
  <c r="K43" i="2"/>
  <c r="K60" i="2"/>
  <c r="G60" i="3"/>
  <c r="G46" i="3"/>
  <c r="G49" i="3" s="1"/>
  <c r="G43" i="3"/>
  <c r="G53" i="3" s="1"/>
  <c r="G56" i="3" s="1"/>
  <c r="E60" i="2"/>
  <c r="E43" i="2"/>
  <c r="K43" i="3"/>
  <c r="K53" i="3" s="1"/>
  <c r="K56" i="3" s="1"/>
  <c r="K60" i="3"/>
  <c r="K46" i="3"/>
  <c r="K49" i="3" s="1"/>
  <c r="E13" i="6"/>
  <c r="E39" i="6" s="1"/>
  <c r="E45" i="6" s="1"/>
  <c r="E92" i="6" s="1"/>
  <c r="E95" i="6" s="1"/>
  <c r="E30" i="3"/>
  <c r="R15" i="4"/>
  <c r="R22" i="4" s="1"/>
  <c r="N32" i="4"/>
  <c r="I30" i="3"/>
  <c r="K46" i="2" l="1"/>
  <c r="K49" i="2" s="1"/>
  <c r="K53" i="2"/>
  <c r="K56" i="2" s="1"/>
  <c r="I60" i="3"/>
  <c r="I46" i="3"/>
  <c r="I49" i="3" s="1"/>
  <c r="I43" i="3"/>
  <c r="I53" i="3" s="1"/>
  <c r="I56" i="3" s="1"/>
  <c r="E53" i="2"/>
  <c r="E56" i="2" s="1"/>
  <c r="E46" i="2"/>
  <c r="E49" i="2" s="1"/>
  <c r="E60" i="3"/>
  <c r="E46" i="3"/>
  <c r="E49" i="3" s="1"/>
  <c r="E43" i="3"/>
  <c r="E53" i="3" s="1"/>
  <c r="E56" i="3" s="1"/>
  <c r="I53" i="2"/>
  <c r="I56" i="2" s="1"/>
  <c r="I46" i="2"/>
  <c r="I49" i="2" s="1"/>
  <c r="G46" i="2"/>
  <c r="G49" i="2" s="1"/>
  <c r="G53" i="2"/>
  <c r="G56" i="2" s="1"/>
</calcChain>
</file>

<file path=xl/sharedStrings.xml><?xml version="1.0" encoding="utf-8"?>
<sst xmlns="http://schemas.openxmlformats.org/spreadsheetml/2006/main" count="389" uniqueCount="205">
  <si>
    <t>Vichitbhan Palmoil Public Company Limited</t>
  </si>
  <si>
    <t>Statement of Financial Position</t>
  </si>
  <si>
    <t>As at 30 September 2023</t>
  </si>
  <si>
    <t>Unit: Baht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</si>
  <si>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</si>
  <si>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</si>
  <si>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</si>
  <si>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</si>
  <si>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</si>
  <si>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</si>
  <si>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</si>
  <si>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Notes</t>
  </si>
  <si>
    <t>2023</t>
  </si>
  <si>
    <t>2022</t>
  </si>
  <si>
    <t>Assets</t>
  </si>
  <si>
    <t>Current assets</t>
  </si>
  <si>
    <t>Cash and cash equivalents</t>
  </si>
  <si>
    <t>Trade and other receivables</t>
  </si>
  <si>
    <t>Short-term loan to related parties</t>
  </si>
  <si>
    <t>Inventories</t>
  </si>
  <si>
    <t>Total current assets</t>
  </si>
  <si>
    <t>Non-current assets</t>
  </si>
  <si>
    <t>Investments in associate</t>
  </si>
  <si>
    <t>Investments in subsidiaries</t>
  </si>
  <si>
    <t>-</t>
  </si>
  <si>
    <t>Property, plant and equipment</t>
  </si>
  <si>
    <t>Right-of-use assets</t>
  </si>
  <si>
    <t>Investment property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</si>
  <si>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</si>
  <si>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</si>
  <si>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</si>
  <si>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</si>
  <si>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</si>
  <si>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</si>
  <si>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t>The accompanying condensed notes are an intergral part of these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</si>
  <si>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</si>
  <si>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</si>
  <si>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</si>
  <si>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</si>
  <si>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</si>
  <si>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</si>
  <si>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>Current portion of lease liabilities</t>
  </si>
  <si>
    <t>Current portion of long-term borrowing</t>
  </si>
  <si>
    <t>Income tax payable</t>
  </si>
  <si>
    <t>Total current liabilities</t>
  </si>
  <si>
    <t>Non-current liabilities</t>
  </si>
  <si>
    <t>Lease liabilities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</si>
  <si>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</si>
  <si>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</si>
  <si>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</si>
  <si>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</si>
  <si>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</si>
  <si>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</si>
  <si>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</si>
  <si>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</si>
  <si>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</si>
  <si>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</si>
  <si>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</si>
  <si>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</si>
  <si>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</si>
  <si>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</si>
  <si>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</si>
  <si>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</si>
  <si>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</si>
  <si>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</si>
  <si>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</si>
  <si>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</si>
  <si>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</si>
  <si>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</si>
  <si>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</si>
  <si>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</si>
  <si>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2023</t>
  </si>
  <si>
    <t xml:space="preserve">Revenue from sales </t>
  </si>
  <si>
    <t>Cost of sales</t>
  </si>
  <si>
    <t>Gross (loss) profit</t>
  </si>
  <si>
    <t>Interest income</t>
  </si>
  <si>
    <t>Other operating income</t>
  </si>
  <si>
    <t>Selling expenses</t>
  </si>
  <si>
    <t xml:space="preserve">Administrative expenses </t>
  </si>
  <si>
    <t>Gain (loss) from exchange rate</t>
  </si>
  <si>
    <t>Reversal of expected credit loss</t>
  </si>
  <si>
    <t>Loss from fair value on derivatives</t>
  </si>
  <si>
    <t>Finance costs</t>
  </si>
  <si>
    <t>Share of gain of associate accounted</t>
  </si>
  <si>
    <t xml:space="preserve"> for using equity method</t>
  </si>
  <si>
    <t>Loss before income tax expense</t>
  </si>
  <si>
    <t>Income tax benefit (expense)</t>
  </si>
  <si>
    <t>Loss for the period</t>
  </si>
  <si>
    <t>Other comprehensive expense:</t>
  </si>
  <si>
    <t>Item that will not be reclassified</t>
  </si>
  <si>
    <t>to profit or loss</t>
  </si>
  <si>
    <t xml:space="preserve">  Remeasurements of post-employment</t>
  </si>
  <si>
    <t xml:space="preserve">    benefit obligations</t>
  </si>
  <si>
    <t xml:space="preserve">  Income tax relating to items that</t>
  </si>
  <si>
    <t xml:space="preserve">    will not be reclassified</t>
  </si>
  <si>
    <t>Other comprehensive expense</t>
  </si>
  <si>
    <t>for the period, net of tax</t>
  </si>
  <si>
    <t>Total comprehensive expense</t>
  </si>
  <si>
    <t>for the period</t>
  </si>
  <si>
    <t>Loss attributable to:</t>
  </si>
  <si>
    <t>Owners of the parent</t>
  </si>
  <si>
    <t>attributable to:</t>
  </si>
  <si>
    <t xml:space="preserve">Loss per share </t>
  </si>
  <si>
    <t xml:space="preserve">Basic loss per share </t>
  </si>
  <si>
    <t>(Baht per share)</t>
  </si>
  <si>
    <t>For the nine-month period ended 30 September 2023</t>
  </si>
  <si>
    <t>Gross profit</t>
  </si>
  <si>
    <t>Loss from exchange rate</t>
  </si>
  <si>
    <t>Reversal of (expected credit loss)</t>
  </si>
  <si>
    <t>Share of loss of associate accounted</t>
  </si>
  <si>
    <t>(Loss) profit before income tax expense</t>
  </si>
  <si>
    <t>Income tax (expense) income</t>
  </si>
  <si>
    <t>(Loss) profit for the period</t>
  </si>
  <si>
    <t>Other comprehensive income (expense):</t>
  </si>
  <si>
    <t>Total comprehensive (expense) income</t>
  </si>
  <si>
    <t>(Loss) profit attributable to:</t>
  </si>
  <si>
    <t xml:space="preserve">(Loss) earnings per share </t>
  </si>
  <si>
    <t>Basic (loss) earnings per share</t>
  </si>
  <si>
    <t>Statement of Changes in Equity (Unaudited)</t>
  </si>
  <si>
    <t>Consolidated financial information</t>
  </si>
  <si>
    <t>Attributable to owners of the parent</t>
  </si>
  <si>
    <t>Premium (discount)</t>
  </si>
  <si>
    <t xml:space="preserve">   from business</t>
  </si>
  <si>
    <t>Retained earnings (deficits)</t>
  </si>
  <si>
    <t>Issued and</t>
  </si>
  <si>
    <t xml:space="preserve"> combination</t>
  </si>
  <si>
    <t>Appropriated</t>
  </si>
  <si>
    <t>Total</t>
  </si>
  <si>
    <t>paid-up</t>
  </si>
  <si>
    <t>Share</t>
  </si>
  <si>
    <t>under</t>
  </si>
  <si>
    <t>legal</t>
  </si>
  <si>
    <t>owners of</t>
  </si>
  <si>
    <t>Non-controlling</t>
  </si>
  <si>
    <t>share capital</t>
  </si>
  <si>
    <t>premium</t>
  </si>
  <si>
    <t>reserve</t>
  </si>
  <si>
    <t>Deficits</t>
  </si>
  <si>
    <t>the parent</t>
  </si>
  <si>
    <t xml:space="preserve"> interests</t>
  </si>
  <si>
    <t>equity</t>
  </si>
  <si>
    <t>Opening balance as at 1 January 2022</t>
  </si>
  <si>
    <t>Changes in equity for period</t>
  </si>
  <si>
    <t>Total comprehensive income for the period</t>
  </si>
  <si>
    <t>Non-controlling interests from investment</t>
  </si>
  <si>
    <t>in subsidiary</t>
  </si>
  <si>
    <t>Closing balance at 30 September 2022</t>
  </si>
  <si>
    <t>Opening balance as at 1 January 2023</t>
  </si>
  <si>
    <t>Total comprehensive expense for the period</t>
  </si>
  <si>
    <t>Closing balance at 30 September 2023</t>
  </si>
  <si>
    <t>Separate financial information</t>
  </si>
  <si>
    <t>Statement of Cash Flows (Unaudited)</t>
  </si>
  <si>
    <t>Cash flows from operating activities</t>
  </si>
  <si>
    <t>(Loss) profit before income tax</t>
  </si>
  <si>
    <t>Adjustments for:</t>
  </si>
  <si>
    <t xml:space="preserve">Depreciation </t>
  </si>
  <si>
    <t>Amortisation of intangible assets</t>
  </si>
  <si>
    <t>Amortisation of rights of use assets</t>
  </si>
  <si>
    <t>Loss on write off other receivables</t>
  </si>
  <si>
    <t>(Reversal of) expected loss for short-term loan</t>
  </si>
  <si>
    <t xml:space="preserve">   to related parties</t>
  </si>
  <si>
    <t>Reversal of expected loss for interest receivables</t>
  </si>
  <si>
    <t>Loss on devaluation value of inventories</t>
  </si>
  <si>
    <t>Reversal of loss from write-down of obsolete inventory</t>
  </si>
  <si>
    <t>Gain on disposal of property, plant and equipment</t>
  </si>
  <si>
    <t>Loss on write off property, plant and equipment</t>
  </si>
  <si>
    <t>Loss from fair value on derivaties</t>
  </si>
  <si>
    <t>Interest expenses</t>
  </si>
  <si>
    <t>Share of loss from associates using equity method</t>
  </si>
  <si>
    <t xml:space="preserve">Changes in operating assets and liabilities </t>
  </si>
  <si>
    <t>Employee benefit paid</t>
  </si>
  <si>
    <t>Cash generated from operations</t>
  </si>
  <si>
    <t>Interest received</t>
  </si>
  <si>
    <t>Interest paid</t>
  </si>
  <si>
    <t>Withholding tax received</t>
  </si>
  <si>
    <t>Income tax paid</t>
  </si>
  <si>
    <t>Net cash generated from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</si>
  <si>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</si>
  <si>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</si>
  <si>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</si>
  <si>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</si>
  <si>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</si>
  <si>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</si>
  <si>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 xml:space="preserve">Proceeds from disposal of property, </t>
  </si>
  <si>
    <t>plant and equipment</t>
  </si>
  <si>
    <t>Purchases of intangible assets</t>
  </si>
  <si>
    <t xml:space="preserve">Payments for acquisition of associate </t>
  </si>
  <si>
    <t>Payments for acquisition of subsidiary</t>
  </si>
  <si>
    <t>Net cash used in generated from investing activities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</si>
  <si>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</si>
  <si>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</si>
  <si>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</si>
  <si>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</si>
  <si>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</si>
  <si>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Proceeds from non-controlling interests</t>
  </si>
  <si>
    <t>Net cash (used in) generated from financing activities</t>
  </si>
  <si>
    <t>Net increase in cash and cash equivalents</t>
  </si>
  <si>
    <t>Opening balance of cash and cash equivalents</t>
  </si>
  <si>
    <t>Closing balance of cash and cash equivalents</t>
  </si>
  <si>
    <t>Cash and cash equivalents as at 30 September</t>
  </si>
  <si>
    <t>Bank overdrafts</t>
  </si>
  <si>
    <t>Non-cash transactions</t>
  </si>
  <si>
    <t>Significant non-cash transactions for the nine-month periods ended 30 September 2023 and 2022:</t>
  </si>
  <si>
    <t>Purchase of property, plant and equipment, not yet paid</t>
  </si>
  <si>
    <t>Right-of-use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</si>
</sst>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#,##0.00;\(#,##0.00\);\-"/>
    <numFmt numFmtId="170" formatCode="#,##0.000;\(#,##0.000\);\-"/>
    <numFmt numFmtId="171" formatCode="&quot;$&quot;#,##0_);\(&quot;$&quot;#,##0\)"/>
    <numFmt numFmtId="172" formatCode="_-* #,##0.0000_-;\-* #,##0.000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 Unicode MS"/>
      <family val="2"/>
    </font>
    <font>
      <u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171" fontId="2" fillId="0" borderId="0" applyFont="0" applyFill="0" applyBorder="0" applyAlignment="0" applyProtection="0"/>
    <xf numFmtId="0" fontId="14" fillId="0" borderId="0"/>
    <xf numFmtId="172" fontId="15" fillId="0" borderId="0" applyFont="0" applyFill="0" applyBorder="0" applyAlignment="0" applyProtection="0"/>
    <xf numFmtId="0" fontId="9" fillId="0" borderId="0"/>
  </cellStyleXfs>
  <cellXfs count="299">
    <xf numFmtId="0" fontId="0" fillId="0" borderId="0" xfId="0"/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Continuous" vertical="center"/>
    </xf>
    <xf numFmtId="165" fontId="3" fillId="0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Continuous" vertical="center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4" quotePrefix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65" fontId="3" fillId="0" borderId="1" xfId="2" quotePrefix="1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165" fontId="3" fillId="0" borderId="0" xfId="2" quotePrefix="1" applyNumberFormat="1" applyFont="1" applyFill="1" applyAlignment="1">
      <alignment horizontal="right" vertical="center"/>
    </xf>
    <xf numFmtId="165" fontId="3" fillId="2" borderId="0" xfId="2" quotePrefix="1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165" fontId="6" fillId="2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7" fillId="2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165" fontId="7" fillId="2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7" fillId="0" borderId="0" xfId="1" quotePrefix="1" applyFont="1" applyAlignment="1">
      <alignment horizontal="left" vertical="center"/>
    </xf>
    <xf numFmtId="167" fontId="7" fillId="3" borderId="0" xfId="5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7" fillId="3" borderId="0" xfId="7" applyNumberFormat="1" applyFont="1" applyFill="1" applyBorder="1" applyAlignment="1">
      <alignment horizontal="right" vertical="center"/>
    </xf>
    <xf numFmtId="168" fontId="7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165" fontId="7" fillId="2" borderId="0" xfId="6" applyNumberFormat="1" applyFont="1" applyFill="1" applyBorder="1" applyAlignment="1">
      <alignment horizontal="right" vertical="center"/>
    </xf>
    <xf numFmtId="167" fontId="7" fillId="3" borderId="1" xfId="5" applyNumberFormat="1" applyFont="1" applyFill="1" applyBorder="1" applyAlignment="1">
      <alignment horizontal="right" vertical="center"/>
    </xf>
    <xf numFmtId="165" fontId="7" fillId="0" borderId="1" xfId="6" applyNumberFormat="1" applyFont="1" applyFill="1" applyBorder="1" applyAlignment="1">
      <alignment horizontal="right" vertical="center"/>
    </xf>
    <xf numFmtId="165" fontId="7" fillId="3" borderId="1" xfId="7" applyNumberFormat="1" applyFont="1" applyFill="1" applyBorder="1" applyAlignment="1">
      <alignment horizontal="right" vertical="center"/>
    </xf>
    <xf numFmtId="168" fontId="7" fillId="0" borderId="1" xfId="1" applyNumberFormat="1" applyFont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165" fontId="7" fillId="2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3" borderId="0" xfId="2" applyNumberFormat="1" applyFont="1" applyFill="1" applyBorder="1" applyAlignment="1">
      <alignment horizontal="right" vertical="center"/>
    </xf>
    <xf numFmtId="0" fontId="6" fillId="3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168" fontId="7" fillId="3" borderId="0" xfId="1" applyNumberFormat="1" applyFont="1" applyFill="1" applyAlignment="1">
      <alignment vertical="center"/>
    </xf>
    <xf numFmtId="0" fontId="7" fillId="2" borderId="0" xfId="1" applyFont="1" applyFill="1" applyAlignment="1">
      <alignment vertical="center"/>
    </xf>
    <xf numFmtId="165" fontId="7" fillId="2" borderId="3" xfId="2" applyNumberFormat="1" applyFont="1" applyFill="1" applyBorder="1" applyAlignment="1">
      <alignment horizontal="right" vertical="center"/>
    </xf>
    <xf numFmtId="165" fontId="7" fillId="0" borderId="3" xfId="2" applyNumberFormat="1" applyFont="1" applyFill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5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horizontal="justify" vertical="center"/>
    </xf>
    <xf numFmtId="0" fontId="4" fillId="0" borderId="0" xfId="1" quotePrefix="1" applyFont="1" applyAlignment="1">
      <alignment horizontal="center" vertical="center"/>
    </xf>
    <xf numFmtId="165" fontId="4" fillId="0" borderId="0" xfId="1" quotePrefix="1" applyNumberFormat="1" applyFont="1" applyAlignment="1">
      <alignment horizontal="justify" vertical="center"/>
    </xf>
    <xf numFmtId="166" fontId="4" fillId="0" borderId="0" xfId="1" quotePrefix="1" applyNumberFormat="1" applyFont="1" applyAlignment="1">
      <alignment horizontal="justify" vertical="center"/>
    </xf>
    <xf numFmtId="165" fontId="6" fillId="2" borderId="0" xfId="2" quotePrefix="1" applyNumberFormat="1" applyFont="1" applyFill="1" applyBorder="1" applyAlignment="1">
      <alignment horizontal="right" vertical="center"/>
    </xf>
    <xf numFmtId="166" fontId="6" fillId="0" borderId="0" xfId="2" quotePrefix="1" applyNumberFormat="1" applyFont="1" applyFill="1" applyBorder="1" applyAlignment="1">
      <alignment horizontal="right"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0" fontId="11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8" fontId="7" fillId="0" borderId="1" xfId="1" applyNumberFormat="1" applyFont="1" applyBorder="1" applyAlignment="1">
      <alignment horizontal="right" vertical="center"/>
    </xf>
    <xf numFmtId="167" fontId="7" fillId="3" borderId="3" xfId="5" applyNumberFormat="1" applyFont="1" applyFill="1" applyBorder="1" applyAlignment="1">
      <alignment horizontal="right" vertical="center"/>
    </xf>
    <xf numFmtId="165" fontId="7" fillId="0" borderId="3" xfId="6" applyNumberFormat="1" applyFont="1" applyFill="1" applyBorder="1" applyAlignment="1">
      <alignment horizontal="right" vertical="center"/>
    </xf>
    <xf numFmtId="168" fontId="7" fillId="2" borderId="0" xfId="1" applyNumberFormat="1" applyFont="1" applyFill="1" applyAlignment="1">
      <alignment vertical="center"/>
    </xf>
    <xf numFmtId="0" fontId="6" fillId="0" borderId="0" xfId="8" applyFont="1" applyAlignment="1">
      <alignment horizontal="left" vertical="center"/>
    </xf>
    <xf numFmtId="0" fontId="7" fillId="0" borderId="0" xfId="9" quotePrefix="1" applyFont="1" applyAlignment="1">
      <alignment horizontal="justify" vertical="center"/>
    </xf>
    <xf numFmtId="0" fontId="7" fillId="0" borderId="0" xfId="9" quotePrefix="1" applyFont="1" applyAlignment="1">
      <alignment horizontal="center" vertical="center"/>
    </xf>
    <xf numFmtId="165" fontId="7" fillId="0" borderId="0" xfId="9" quotePrefix="1" applyNumberFormat="1" applyFont="1" applyAlignment="1">
      <alignment horizontal="right" vertical="center"/>
    </xf>
    <xf numFmtId="0" fontId="7" fillId="0" borderId="0" xfId="9" applyFont="1" applyAlignment="1">
      <alignment vertical="center"/>
    </xf>
    <xf numFmtId="0" fontId="6" fillId="0" borderId="0" xfId="9" applyFont="1" applyAlignment="1">
      <alignment horizontal="left" vertical="center"/>
    </xf>
    <xf numFmtId="0" fontId="6" fillId="0" borderId="0" xfId="9" applyFont="1" applyAlignment="1">
      <alignment horizontal="center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Alignment="1">
      <alignment horizontal="right" vertical="center"/>
    </xf>
    <xf numFmtId="0" fontId="6" fillId="0" borderId="0" xfId="9" applyFont="1" applyAlignment="1">
      <alignment vertical="center"/>
    </xf>
    <xf numFmtId="0" fontId="6" fillId="0" borderId="1" xfId="9" applyFont="1" applyBorder="1" applyAlignment="1">
      <alignment horizontal="left" vertical="center"/>
    </xf>
    <xf numFmtId="0" fontId="6" fillId="0" borderId="1" xfId="9" applyFont="1" applyBorder="1" applyAlignment="1">
      <alignment horizontal="center" vertical="center"/>
    </xf>
    <xf numFmtId="165" fontId="6" fillId="0" borderId="1" xfId="10" applyNumberFormat="1" applyFont="1" applyFill="1" applyBorder="1" applyAlignment="1">
      <alignment horizontal="right" vertical="center"/>
    </xf>
    <xf numFmtId="165" fontId="6" fillId="0" borderId="2" xfId="10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center"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0" fontId="7" fillId="0" borderId="0" xfId="9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8" fillId="0" borderId="0" xfId="9" applyFont="1" applyAlignment="1">
      <alignment horizontal="center" vertical="center"/>
    </xf>
    <xf numFmtId="165" fontId="6" fillId="0" borderId="1" xfId="2" quotePrefix="1" applyNumberFormat="1" applyFont="1" applyFill="1" applyBorder="1" applyAlignment="1">
      <alignment horizontal="right" vertical="center"/>
    </xf>
    <xf numFmtId="165" fontId="6" fillId="0" borderId="0" xfId="10" quotePrefix="1" applyNumberFormat="1" applyFont="1" applyFill="1" applyBorder="1" applyAlignment="1">
      <alignment horizontal="right" vertical="center"/>
    </xf>
    <xf numFmtId="165" fontId="6" fillId="2" borderId="0" xfId="10" quotePrefix="1" applyNumberFormat="1" applyFont="1" applyFill="1" applyBorder="1" applyAlignment="1">
      <alignment horizontal="right" vertical="center"/>
    </xf>
    <xf numFmtId="0" fontId="7" fillId="0" borderId="0" xfId="9" applyFont="1" applyAlignment="1">
      <alignment horizontal="center" vertical="center"/>
    </xf>
    <xf numFmtId="165" fontId="7" fillId="2" borderId="0" xfId="11" applyNumberFormat="1" applyFont="1" applyFill="1" applyAlignment="1">
      <alignment horizontal="right" vertical="center"/>
    </xf>
    <xf numFmtId="165" fontId="7" fillId="0" borderId="0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Alignment="1">
      <alignment horizontal="right" vertical="center"/>
    </xf>
    <xf numFmtId="165" fontId="7" fillId="2" borderId="1" xfId="11" applyNumberFormat="1" applyFont="1" applyFill="1" applyBorder="1" applyAlignment="1">
      <alignment horizontal="right" vertical="center"/>
    </xf>
    <xf numFmtId="165" fontId="7" fillId="0" borderId="1" xfId="10" applyNumberFormat="1" applyFont="1" applyFill="1" applyBorder="1" applyAlignment="1">
      <alignment horizontal="right" vertical="center"/>
    </xf>
    <xf numFmtId="165" fontId="7" fillId="2" borderId="0" xfId="11" applyNumberFormat="1" applyFont="1" applyFill="1" applyBorder="1" applyAlignment="1">
      <alignment horizontal="right" vertical="center"/>
    </xf>
    <xf numFmtId="165" fontId="7" fillId="3" borderId="0" xfId="11" applyNumberFormat="1" applyFont="1" applyFill="1" applyBorder="1" applyAlignment="1">
      <alignment horizontal="right" vertical="center"/>
    </xf>
    <xf numFmtId="165" fontId="7" fillId="3" borderId="0" xfId="10" applyNumberFormat="1" applyFont="1" applyFill="1" applyBorder="1" applyAlignment="1">
      <alignment horizontal="right" vertical="center"/>
    </xf>
    <xf numFmtId="165" fontId="7" fillId="3" borderId="1" xfId="10" applyNumberFormat="1" applyFont="1" applyFill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/>
    </xf>
    <xf numFmtId="165" fontId="6" fillId="3" borderId="2" xfId="10" quotePrefix="1" applyNumberFormat="1" applyFont="1" applyFill="1" applyBorder="1" applyAlignment="1">
      <alignment horizontal="right" vertical="center"/>
    </xf>
    <xf numFmtId="165" fontId="6" fillId="0" borderId="2" xfId="10" quotePrefix="1" applyNumberFormat="1" applyFont="1" applyFill="1" applyBorder="1" applyAlignment="1">
      <alignment horizontal="right" vertical="center"/>
    </xf>
    <xf numFmtId="165" fontId="6" fillId="3" borderId="0" xfId="10" quotePrefix="1" applyNumberFormat="1" applyFont="1" applyFill="1" applyBorder="1" applyAlignment="1">
      <alignment horizontal="right" vertical="center"/>
    </xf>
    <xf numFmtId="165" fontId="7" fillId="2" borderId="1" xfId="12" applyNumberFormat="1" applyFont="1" applyFill="1" applyBorder="1" applyAlignment="1">
      <alignment horizontal="right" vertical="center"/>
    </xf>
    <xf numFmtId="165" fontId="7" fillId="2" borderId="0" xfId="10" applyNumberFormat="1" applyFont="1" applyFill="1" applyBorder="1" applyAlignment="1">
      <alignment horizontal="right" vertical="center"/>
    </xf>
    <xf numFmtId="165" fontId="7" fillId="2" borderId="1" xfId="10" applyNumberFormat="1" applyFont="1" applyFill="1" applyBorder="1" applyAlignment="1">
      <alignment horizontal="right" vertical="center"/>
    </xf>
    <xf numFmtId="165" fontId="7" fillId="2" borderId="0" xfId="10" applyNumberFormat="1" applyFont="1" applyFill="1" applyAlignment="1">
      <alignment horizontal="right" vertical="center"/>
    </xf>
    <xf numFmtId="165" fontId="7" fillId="2" borderId="3" xfId="10" applyNumberFormat="1" applyFont="1" applyFill="1" applyBorder="1" applyAlignment="1">
      <alignment horizontal="right" vertical="center"/>
    </xf>
    <xf numFmtId="165" fontId="7" fillId="0" borderId="3" xfId="10" applyNumberFormat="1" applyFont="1" applyFill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65" fontId="7" fillId="0" borderId="0" xfId="9" applyNumberFormat="1" applyFont="1" applyAlignment="1">
      <alignment horizontal="right" vertical="center"/>
    </xf>
    <xf numFmtId="165" fontId="7" fillId="0" borderId="0" xfId="11" applyNumberFormat="1" applyFont="1" applyFill="1" applyBorder="1" applyAlignment="1">
      <alignment horizontal="right" vertical="center"/>
    </xf>
    <xf numFmtId="169" fontId="7" fillId="2" borderId="0" xfId="10" applyNumberFormat="1" applyFont="1" applyFill="1" applyBorder="1" applyAlignment="1">
      <alignment horizontal="right" vertical="center"/>
    </xf>
    <xf numFmtId="169" fontId="7" fillId="0" borderId="0" xfId="12" applyNumberFormat="1" applyFont="1" applyFill="1" applyBorder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69" fontId="7" fillId="2" borderId="0" xfId="12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70" fontId="7" fillId="0" borderId="0" xfId="12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left" vertical="center"/>
    </xf>
    <xf numFmtId="0" fontId="4" fillId="0" borderId="0" xfId="9" quotePrefix="1" applyFont="1" applyAlignment="1">
      <alignment horizontal="justify" vertical="center"/>
    </xf>
    <xf numFmtId="0" fontId="4" fillId="0" borderId="0" xfId="9" quotePrefix="1" applyFont="1" applyAlignment="1">
      <alignment horizontal="center" vertical="center"/>
    </xf>
    <xf numFmtId="165" fontId="4" fillId="0" borderId="0" xfId="9" quotePrefix="1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right" vertical="center"/>
    </xf>
    <xf numFmtId="0" fontId="3" fillId="0" borderId="0" xfId="9" applyFont="1" applyAlignment="1">
      <alignment vertical="center"/>
    </xf>
    <xf numFmtId="0" fontId="3" fillId="0" borderId="1" xfId="9" applyFont="1" applyBorder="1" applyAlignment="1">
      <alignment horizontal="left" vertical="center"/>
    </xf>
    <xf numFmtId="0" fontId="3" fillId="0" borderId="1" xfId="9" applyFont="1" applyBorder="1" applyAlignment="1">
      <alignment horizontal="center" vertical="center"/>
    </xf>
    <xf numFmtId="165" fontId="3" fillId="0" borderId="1" xfId="10" applyNumberFormat="1" applyFont="1" applyFill="1" applyBorder="1" applyAlignment="1">
      <alignment horizontal="right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4" fillId="0" borderId="0" xfId="9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5" fontId="3" fillId="0" borderId="0" xfId="10" quotePrefix="1" applyNumberFormat="1" applyFont="1" applyFill="1" applyBorder="1" applyAlignment="1">
      <alignment horizontal="right" vertical="center"/>
    </xf>
    <xf numFmtId="165" fontId="3" fillId="2" borderId="0" xfId="10" quotePrefix="1" applyNumberFormat="1" applyFont="1" applyFill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167" fontId="13" fillId="3" borderId="0" xfId="13" applyNumberFormat="1" applyFont="1" applyFill="1" applyBorder="1" applyAlignment="1">
      <alignment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13" fillId="0" borderId="0" xfId="6" applyNumberFormat="1" applyFont="1" applyFill="1" applyAlignment="1">
      <alignment vertical="center"/>
    </xf>
    <xf numFmtId="165" fontId="13" fillId="3" borderId="0" xfId="14" applyNumberFormat="1" applyFont="1" applyFill="1" applyBorder="1" applyAlignment="1">
      <alignment vertical="center"/>
    </xf>
    <xf numFmtId="167" fontId="13" fillId="3" borderId="1" xfId="13" applyNumberFormat="1" applyFont="1" applyFill="1" applyBorder="1" applyAlignment="1">
      <alignment vertical="center"/>
    </xf>
    <xf numFmtId="165" fontId="13" fillId="0" borderId="4" xfId="2" applyNumberFormat="1" applyFont="1" applyFill="1" applyBorder="1" applyAlignment="1">
      <alignment horizontal="right" vertical="center"/>
    </xf>
    <xf numFmtId="165" fontId="13" fillId="3" borderId="1" xfId="14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3" fillId="3" borderId="0" xfId="14" applyNumberFormat="1" applyFont="1" applyFill="1" applyBorder="1" applyAlignment="1">
      <alignment horizontal="right" vertical="center"/>
    </xf>
    <xf numFmtId="165" fontId="13" fillId="0" borderId="1" xfId="6" applyNumberFormat="1" applyFont="1" applyFill="1" applyBorder="1" applyAlignment="1">
      <alignment horizontal="right" vertical="center"/>
    </xf>
    <xf numFmtId="165" fontId="13" fillId="3" borderId="1" xfId="14" applyNumberFormat="1" applyFont="1" applyFill="1" applyBorder="1" applyAlignment="1">
      <alignment horizontal="right" vertical="center"/>
    </xf>
    <xf numFmtId="165" fontId="4" fillId="2" borderId="0" xfId="10" applyNumberFormat="1" applyFont="1" applyFill="1" applyBorder="1" applyAlignment="1">
      <alignment horizontal="right" vertical="center"/>
    </xf>
    <xf numFmtId="165" fontId="4" fillId="2" borderId="1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5" fontId="4" fillId="2" borderId="3" xfId="10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5" fontId="4" fillId="3" borderId="0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Border="1" applyAlignment="1">
      <alignment horizontal="right" vertical="center"/>
    </xf>
    <xf numFmtId="167" fontId="4" fillId="3" borderId="1" xfId="13" applyNumberFormat="1" applyFont="1" applyFill="1" applyBorder="1" applyAlignment="1">
      <alignment horizontal="right" vertical="center"/>
    </xf>
    <xf numFmtId="165" fontId="4" fillId="0" borderId="0" xfId="9" applyNumberFormat="1" applyFont="1" applyAlignment="1">
      <alignment horizontal="right" vertical="center"/>
    </xf>
    <xf numFmtId="165" fontId="4" fillId="2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9" fontId="4" fillId="2" borderId="0" xfId="10" applyNumberFormat="1" applyFont="1" applyFill="1" applyBorder="1" applyAlignment="1">
      <alignment horizontal="right" vertical="center"/>
    </xf>
    <xf numFmtId="169" fontId="4" fillId="0" borderId="0" xfId="12" applyNumberFormat="1" applyFont="1" applyFill="1" applyBorder="1" applyAlignment="1">
      <alignment horizontal="right" vertical="center"/>
    </xf>
    <xf numFmtId="169" fontId="4" fillId="0" borderId="0" xfId="10" applyNumberFormat="1" applyFont="1" applyFill="1" applyBorder="1" applyAlignment="1">
      <alignment horizontal="right" vertical="center"/>
    </xf>
    <xf numFmtId="169" fontId="4" fillId="2" borderId="0" xfId="1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4" fillId="0" borderId="0" xfId="3" applyNumberFormat="1" applyFont="1" applyAlignment="1">
      <alignment vertical="center"/>
    </xf>
    <xf numFmtId="165" fontId="4" fillId="0" borderId="0" xfId="15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left" vertical="center"/>
    </xf>
    <xf numFmtId="165" fontId="3" fillId="0" borderId="0" xfId="15" applyNumberFormat="1" applyFont="1" applyFill="1" applyBorder="1" applyAlignment="1">
      <alignment horizontal="right" vertical="center"/>
    </xf>
    <xf numFmtId="165" fontId="3" fillId="0" borderId="0" xfId="15" applyNumberFormat="1" applyFont="1" applyFill="1" applyAlignment="1">
      <alignment horizontal="right" vertical="center"/>
    </xf>
    <xf numFmtId="166" fontId="3" fillId="0" borderId="1" xfId="3" applyNumberFormat="1" applyFont="1" applyBorder="1" applyAlignment="1">
      <alignment horizontal="left" vertical="center"/>
    </xf>
    <xf numFmtId="165" fontId="3" fillId="0" borderId="1" xfId="15" applyNumberFormat="1" applyFont="1" applyFill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5" fontId="4" fillId="0" borderId="0" xfId="15" applyNumberFormat="1" applyFont="1" applyFill="1" applyBorder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5" fontId="3" fillId="0" borderId="0" xfId="9" applyNumberFormat="1" applyFont="1" applyAlignment="1">
      <alignment horizontal="center" vertical="center"/>
    </xf>
    <xf numFmtId="165" fontId="3" fillId="0" borderId="0" xfId="15" applyNumberFormat="1" applyFont="1" applyFill="1" applyBorder="1" applyAlignment="1">
      <alignment horizontal="center" vertical="center"/>
    </xf>
    <xf numFmtId="165" fontId="3" fillId="0" borderId="0" xfId="9" applyNumberFormat="1" applyFont="1" applyAlignment="1">
      <alignment horizontal="right" vertical="center"/>
    </xf>
    <xf numFmtId="165" fontId="3" fillId="0" borderId="0" xfId="15" quotePrefix="1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16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1" xfId="17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left" vertical="center"/>
    </xf>
    <xf numFmtId="165" fontId="4" fillId="0" borderId="0" xfId="18" applyNumberFormat="1" applyFont="1" applyFill="1" applyBorder="1" applyAlignment="1">
      <alignment horizontal="right" vertical="center"/>
    </xf>
    <xf numFmtId="0" fontId="4" fillId="0" borderId="0" xfId="17" applyFont="1" applyAlignment="1">
      <alignment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1" xfId="18" applyNumberFormat="1" applyFont="1" applyFill="1" applyBorder="1" applyAlignment="1">
      <alignment horizontal="right" vertical="center"/>
    </xf>
    <xf numFmtId="165" fontId="4" fillId="0" borderId="3" xfId="3" applyNumberFormat="1" applyFont="1" applyBorder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8" fontId="7" fillId="2" borderId="0" xfId="19" applyNumberFormat="1" applyFont="1" applyFill="1" applyAlignment="1">
      <alignment horizontal="right" vertical="center"/>
    </xf>
    <xf numFmtId="168" fontId="7" fillId="3" borderId="0" xfId="20" applyNumberFormat="1" applyFont="1" applyFill="1" applyBorder="1" applyAlignment="1">
      <alignment horizontal="right" vertical="center"/>
    </xf>
    <xf numFmtId="168" fontId="7" fillId="0" borderId="0" xfId="20" applyNumberFormat="1" applyFont="1" applyFill="1" applyBorder="1" applyAlignment="1">
      <alignment horizontal="right" vertical="center"/>
    </xf>
    <xf numFmtId="165" fontId="4" fillId="2" borderId="0" xfId="18" applyNumberFormat="1" applyFont="1" applyFill="1" applyBorder="1" applyAlignment="1">
      <alignment horizontal="right" vertical="center"/>
    </xf>
    <xf numFmtId="165" fontId="4" fillId="3" borderId="1" xfId="2" applyNumberFormat="1" applyFont="1" applyFill="1" applyBorder="1" applyAlignment="1">
      <alignment horizontal="right" vertical="center"/>
    </xf>
    <xf numFmtId="165" fontId="4" fillId="3" borderId="1" xfId="18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8" fontId="7" fillId="2" borderId="1" xfId="19" applyNumberFormat="1" applyFont="1" applyFill="1" applyBorder="1" applyAlignment="1">
      <alignment horizontal="right" vertical="center"/>
    </xf>
    <xf numFmtId="165" fontId="4" fillId="2" borderId="3" xfId="3" applyNumberFormat="1" applyFont="1" applyFill="1" applyBorder="1" applyAlignment="1">
      <alignment horizontal="right" vertical="center"/>
    </xf>
    <xf numFmtId="0" fontId="4" fillId="0" borderId="1" xfId="9" applyFont="1" applyBorder="1" applyAlignment="1">
      <alignment vertical="center"/>
    </xf>
    <xf numFmtId="166" fontId="3" fillId="0" borderId="2" xfId="3" applyNumberFormat="1" applyFont="1" applyBorder="1" applyAlignment="1">
      <alignment horizontal="left" vertical="center"/>
    </xf>
    <xf numFmtId="165" fontId="3" fillId="0" borderId="2" xfId="15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165" fontId="3" fillId="0" borderId="1" xfId="15" applyNumberFormat="1" applyFont="1" applyFill="1" applyBorder="1" applyAlignment="1">
      <alignment horizontal="center" vertical="center"/>
    </xf>
    <xf numFmtId="165" fontId="3" fillId="0" borderId="0" xfId="3" applyNumberFormat="1" applyFont="1" applyAlignment="1">
      <alignment horizontal="left" vertical="center"/>
    </xf>
    <xf numFmtId="165" fontId="4" fillId="0" borderId="3" xfId="15" applyNumberFormat="1" applyFont="1" applyFill="1" applyBorder="1" applyAlignment="1">
      <alignment horizontal="right" vertical="center"/>
    </xf>
    <xf numFmtId="168" fontId="7" fillId="0" borderId="0" xfId="19" applyNumberFormat="1" applyFont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2" borderId="0" xfId="15" applyNumberFormat="1" applyFont="1" applyFill="1" applyBorder="1" applyAlignment="1">
      <alignment horizontal="right" vertical="center"/>
    </xf>
    <xf numFmtId="165" fontId="4" fillId="2" borderId="3" xfId="15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vertical="center"/>
    </xf>
    <xf numFmtId="165" fontId="4" fillId="0" borderId="1" xfId="15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left" vertical="center"/>
    </xf>
    <xf numFmtId="0" fontId="6" fillId="0" borderId="0" xfId="9" applyFont="1" applyAlignment="1">
      <alignment horizontal="centerContinuous" vertical="center"/>
    </xf>
    <xf numFmtId="0" fontId="6" fillId="0" borderId="1" xfId="9" applyFont="1" applyBorder="1" applyAlignment="1">
      <alignment horizontal="centerContinuous" vertical="center"/>
    </xf>
    <xf numFmtId="0" fontId="6" fillId="0" borderId="1" xfId="3" applyFont="1" applyBorder="1" applyAlignment="1">
      <alignment horizontal="center" vertical="center"/>
    </xf>
    <xf numFmtId="165" fontId="4" fillId="3" borderId="0" xfId="10" applyNumberFormat="1" applyFont="1" applyFill="1" applyBorder="1" applyAlignment="1">
      <alignment horizontal="right" vertical="center"/>
    </xf>
    <xf numFmtId="166" fontId="7" fillId="0" borderId="0" xfId="9" applyNumberFormat="1" applyFont="1" applyAlignment="1">
      <alignment horizontal="center" vertical="center"/>
    </xf>
    <xf numFmtId="0" fontId="7" fillId="0" borderId="0" xfId="21" applyFont="1"/>
    <xf numFmtId="165" fontId="7" fillId="3" borderId="0" xfId="12" applyNumberFormat="1" applyFont="1" applyFill="1" applyBorder="1" applyAlignment="1">
      <alignment horizontal="right" vertical="center"/>
    </xf>
    <xf numFmtId="165" fontId="7" fillId="0" borderId="0" xfId="12" applyNumberFormat="1" applyFont="1" applyFill="1" applyBorder="1" applyAlignment="1">
      <alignment horizontal="right" vertical="center"/>
    </xf>
    <xf numFmtId="165" fontId="7" fillId="3" borderId="4" xfId="12" applyNumberFormat="1" applyFont="1" applyFill="1" applyBorder="1" applyAlignment="1">
      <alignment horizontal="right" vertical="center"/>
    </xf>
    <xf numFmtId="165" fontId="7" fillId="0" borderId="4" xfId="12" applyNumberFormat="1" applyFont="1" applyFill="1" applyBorder="1" applyAlignment="1">
      <alignment horizontal="right" vertical="center"/>
    </xf>
    <xf numFmtId="165" fontId="7" fillId="2" borderId="6" xfId="10" applyNumberFormat="1" applyFont="1" applyFill="1" applyBorder="1" applyAlignment="1">
      <alignment horizontal="right" vertical="center"/>
    </xf>
    <xf numFmtId="165" fontId="7" fillId="0" borderId="6" xfId="10" applyNumberFormat="1" applyFont="1" applyFill="1" applyBorder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6" fillId="0" borderId="0" xfId="10" quotePrefix="1" applyNumberFormat="1" applyFont="1" applyFill="1" applyBorder="1" applyAlignment="1">
      <alignment horizontal="left" vertical="center"/>
    </xf>
    <xf numFmtId="0" fontId="6" fillId="0" borderId="6" xfId="9" applyFont="1" applyBorder="1" applyAlignment="1">
      <alignment horizontal="left" vertical="center"/>
    </xf>
    <xf numFmtId="0" fontId="6" fillId="0" borderId="6" xfId="9" applyFont="1" applyBorder="1" applyAlignment="1">
      <alignment horizontal="center" vertical="center"/>
    </xf>
    <xf numFmtId="0" fontId="6" fillId="0" borderId="6" xfId="9" applyFont="1" applyBorder="1" applyAlignment="1">
      <alignment horizontal="centerContinuous" vertical="center"/>
    </xf>
    <xf numFmtId="165" fontId="6" fillId="0" borderId="6" xfId="10" applyNumberFormat="1" applyFont="1" applyFill="1" applyBorder="1" applyAlignment="1">
      <alignment horizontal="right" vertical="center"/>
    </xf>
    <xf numFmtId="165" fontId="6" fillId="0" borderId="6" xfId="10" quotePrefix="1" applyNumberFormat="1" applyFont="1" applyFill="1" applyBorder="1" applyAlignment="1">
      <alignment horizontal="left" vertical="center"/>
    </xf>
    <xf numFmtId="0" fontId="6" fillId="0" borderId="6" xfId="3" applyFont="1" applyBorder="1" applyAlignment="1">
      <alignment horizontal="center" vertical="center"/>
    </xf>
    <xf numFmtId="165" fontId="6" fillId="0" borderId="6" xfId="2" quotePrefix="1" applyNumberFormat="1" applyFont="1" applyFill="1" applyBorder="1" applyAlignment="1">
      <alignment horizontal="right" vertical="center"/>
    </xf>
    <xf numFmtId="165" fontId="4" fillId="3" borderId="0" xfId="10" applyNumberFormat="1" applyFont="1" applyFill="1" applyAlignment="1">
      <alignment horizontal="right" vertical="center"/>
    </xf>
    <xf numFmtId="165" fontId="7" fillId="3" borderId="0" xfId="10" applyNumberFormat="1" applyFont="1" applyFill="1" applyAlignment="1">
      <alignment horizontal="right" vertical="center"/>
    </xf>
    <xf numFmtId="165" fontId="7" fillId="3" borderId="6" xfId="10" applyNumberFormat="1" applyFont="1" applyFill="1" applyBorder="1" applyAlignment="1">
      <alignment horizontal="right" vertical="center"/>
    </xf>
    <xf numFmtId="165" fontId="7" fillId="2" borderId="4" xfId="2" applyNumberFormat="1" applyFont="1" applyFill="1" applyBorder="1" applyAlignment="1">
      <alignment horizontal="right" vertical="center"/>
    </xf>
    <xf numFmtId="165" fontId="7" fillId="0" borderId="4" xfId="2" applyNumberFormat="1" applyFont="1" applyFill="1" applyBorder="1" applyAlignment="1">
      <alignment horizontal="right" vertical="center"/>
    </xf>
    <xf numFmtId="165" fontId="6" fillId="2" borderId="0" xfId="10" applyNumberFormat="1" applyFont="1" applyFill="1" applyBorder="1" applyAlignment="1">
      <alignment horizontal="right" vertical="center"/>
    </xf>
    <xf numFmtId="0" fontId="7" fillId="0" borderId="0" xfId="0" applyFont="1"/>
    <xf numFmtId="165" fontId="3" fillId="0" borderId="1" xfId="2" applyNumberFormat="1" applyFont="1" applyFill="1" applyBorder="1" applyAlignment="1">
      <alignment horizontal="center" vertical="center"/>
    </xf>
    <xf numFmtId="0" fontId="4" fillId="0" borderId="1" xfId="3" applyFont="1" applyBorder="1" applyAlignment="1">
      <alignment horizontal="justify" vertical="center"/>
    </xf>
    <xf numFmtId="0" fontId="4" fillId="0" borderId="1" xfId="1" applyFont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0" fontId="7" fillId="0" borderId="1" xfId="9" quotePrefix="1" applyFont="1" applyBorder="1" applyAlignment="1">
      <alignment horizontal="justify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4" fillId="0" borderId="1" xfId="9" quotePrefix="1" applyFont="1" applyBorder="1" applyAlignment="1">
      <alignment horizontal="justify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5" xfId="3" applyNumberFormat="1" applyFont="1" applyBorder="1" applyAlignment="1">
      <alignment horizontal="center" vertical="center"/>
    </xf>
    <xf numFmtId="165" fontId="3" fillId="0" borderId="5" xfId="9" applyNumberFormat="1" applyFont="1" applyBorder="1" applyAlignment="1">
      <alignment horizontal="center" vertical="center"/>
    </xf>
    <xf numFmtId="165" fontId="3" fillId="0" borderId="1" xfId="15" applyNumberFormat="1" applyFont="1" applyFill="1" applyBorder="1" applyAlignment="1">
      <alignment horizontal="center" vertical="center"/>
    </xf>
    <xf numFmtId="165" fontId="3" fillId="0" borderId="5" xfId="15" applyNumberFormat="1" applyFont="1" applyFill="1" applyBorder="1" applyAlignment="1">
      <alignment horizontal="center" vertical="center"/>
    </xf>
    <xf numFmtId="165" fontId="6" fillId="0" borderId="6" xfId="2" applyNumberFormat="1" applyFont="1" applyFill="1" applyBorder="1" applyAlignment="1">
      <alignment horizontal="center" vertical="center"/>
    </xf>
    <xf numFmtId="0" fontId="7" fillId="0" borderId="6" xfId="9" quotePrefix="1" applyFont="1" applyBorder="1" applyAlignment="1">
      <alignment horizontal="justify" vertical="center"/>
    </xf>
    <xf numFmtId="165" fontId="6" fillId="0" borderId="6" xfId="2" applyNumberFormat="1" applyFont="1" applyFill="1" applyBorder="1" applyAlignment="1">
      <alignment horizontal="right" vertical="center"/>
    </xf>
  </cellXfs>
  <cellStyles count="22">
    <cellStyle name="Comma 2 2" xfId="2" xr:uid="{2007FC13-AF9C-4EED-8D7B-3AAC5EE229C0}"/>
    <cellStyle name="Comma 2 2 2 2 8" xfId="12" xr:uid="{0D533113-31C4-46A0-9190-543E5AD25760}"/>
    <cellStyle name="Comma 2 7 19" xfId="6" xr:uid="{F971A9A6-EFEB-48C9-8D80-BE8731EC181A}"/>
    <cellStyle name="Comma 2 7 19 10" xfId="7" xr:uid="{3DECB814-DF69-4DE9-8F10-DD61D24A0340}"/>
    <cellStyle name="Comma 2 7 19 9" xfId="14" xr:uid="{F500694E-B41E-45E4-8BC9-B49B13F29D2E}"/>
    <cellStyle name="Comma 3 3" xfId="18" xr:uid="{DC62F7B0-5F2E-4731-B290-CEA048BCEDF2}"/>
    <cellStyle name="Comma 4 2 22" xfId="4" xr:uid="{97EF31A0-B68F-4755-BBDE-47B9582FCBB8}"/>
    <cellStyle name="Comma 54 7" xfId="13" xr:uid="{C52D72B2-EFD7-4F17-9384-C649B48B4919}"/>
    <cellStyle name="Comma 55 2" xfId="5" xr:uid="{56ED881C-CBDD-4EE3-A50D-EDF49093064E}"/>
    <cellStyle name="Comma_CM Q3'07 3" xfId="20" xr:uid="{9999FC8F-3786-43A8-B93B-596D102648E4}"/>
    <cellStyle name="Comma_Major Q2'06" xfId="10" xr:uid="{DEE98DE1-2F55-4C31-B48A-41577D5A012C}"/>
    <cellStyle name="Comma_Major Q2'06 2 2" xfId="11" xr:uid="{B3893F7E-192B-4012-9D3F-7A9B67889036}"/>
    <cellStyle name="Comma_RGR Q2'03 - Eng 2 2" xfId="15" xr:uid="{4E23DBB0-1F4E-4849-99AB-FBACF3D97D3E}"/>
    <cellStyle name="Normal" xfId="0" builtinId="0"/>
    <cellStyle name="Normal 10 2 3 2" xfId="17" xr:uid="{4E9598D7-9CFC-41E6-9476-F32D748B04AE}"/>
    <cellStyle name="Normal 11" xfId="21" xr:uid="{8BE21E32-82F9-4ED0-A70E-94932E1CDE3E}"/>
    <cellStyle name="Normal 11 2" xfId="1" xr:uid="{1CADF10B-BF66-47CA-BED8-6E374B9393F7}"/>
    <cellStyle name="Normal 2 2" xfId="3" xr:uid="{FE86F642-73B6-437D-9181-7A9CAEC0B0EB}"/>
    <cellStyle name="Normal 2 3" xfId="16" xr:uid="{92C42E0F-E41F-4A7F-B978-80B68E107C54}"/>
    <cellStyle name="Normal 3" xfId="8" xr:uid="{631A2B5B-7E9F-492E-9C58-67862BB7C942}"/>
    <cellStyle name="Normal_CM Q3'07" xfId="19" xr:uid="{D478D032-7854-45B5-93C9-4E942DF4BDD5}"/>
    <cellStyle name="Normal_Major Q2'06" xfId="9" xr:uid="{783A3102-2576-4B9E-911A-FC2D3A1D1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418FE-2A58-4732-8082-219929CA177A}">
  <sheetPr>
    <tabColor rgb="FF7030A0"/>
  </sheetPr>
  <dimension ref="A1:L116"/>
  <sheetViews>
    <sheetView zoomScaleNormal="100" zoomScaleSheetLayoutView="70" workbookViewId="0">
      <selection activeCell="I15" sqref="I15"/>
    </sheetView>
  </sheetViews>
  <sheetFormatPr defaultColWidth="9.28515625" defaultRowHeight="16.5" customHeight="1"/>
  <cols>
    <col min="1" max="1" width="1.7109375" style="4" customWidth="1"/>
    <col min="2" max="2" width="20.7109375" style="2" customWidth="1"/>
    <col min="3" max="3" width="13.85546875" style="2" customWidth="1"/>
    <col min="4" max="4" width="6.28515625" style="3" customWidth="1"/>
    <col min="5" max="5" width="0.7109375" style="4" customWidth="1"/>
    <col min="6" max="6" width="13.5703125" style="5" customWidth="1"/>
    <col min="7" max="7" width="0.7109375" style="6" customWidth="1"/>
    <col min="8" max="8" width="13.5703125" style="5" customWidth="1"/>
    <col min="9" max="9" width="0.7109375" style="6" customWidth="1"/>
    <col min="10" max="10" width="13.5703125" style="5" customWidth="1"/>
    <col min="11" max="11" width="0.7109375" style="6" customWidth="1"/>
    <col min="12" max="12" width="13.5703125" style="5" customWidth="1"/>
    <col min="13" max="16384" width="9.28515625" style="4"/>
  </cols>
  <sheetData>
    <row r="1" spans="1:12" ht="16.5" customHeight="1">
      <c r="A1" s="1" t="s">
        <v>0</v>
      </c>
      <c r="L1" s="7"/>
    </row>
    <row r="2" spans="1:12" s="11" customFormat="1" ht="16.5" customHeight="1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>
      <c r="A3" s="12" t="s">
        <v>2</v>
      </c>
      <c r="B3" s="13"/>
      <c r="C3" s="13"/>
      <c r="D3" s="14"/>
      <c r="E3" s="15"/>
      <c r="F3" s="16"/>
      <c r="G3" s="17"/>
      <c r="H3" s="16"/>
      <c r="I3" s="17"/>
      <c r="J3" s="16"/>
      <c r="K3" s="17"/>
      <c r="L3" s="16"/>
    </row>
    <row r="4" spans="1:12" s="11" customFormat="1" ht="16.5" customHeight="1">
      <c r="A4" s="1"/>
      <c r="B4" s="1"/>
      <c r="C4" s="1"/>
      <c r="D4" s="8"/>
      <c r="E4" s="9"/>
      <c r="F4" s="18"/>
      <c r="G4" s="19"/>
      <c r="H4" s="18"/>
      <c r="I4" s="19"/>
      <c r="J4" s="18"/>
      <c r="K4" s="19"/>
      <c r="L4" s="7"/>
    </row>
    <row r="5" spans="1:12" s="11" customFormat="1" ht="16.5" customHeight="1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>
      <c r="A6" s="1"/>
      <c r="B6" s="1"/>
      <c r="C6" s="1"/>
      <c r="D6" s="20"/>
      <c r="E6" s="21"/>
      <c r="F6" s="22"/>
      <c r="G6" s="22"/>
      <c r="H6" s="22"/>
      <c r="I6" s="22"/>
      <c r="J6" s="22"/>
      <c r="K6" s="22"/>
      <c r="L6" s="23" t="s">
        <v>3</v>
      </c>
    </row>
    <row r="7" spans="1:12" s="11" customFormat="1" ht="16.5" customHeight="1">
      <c r="A7" s="1"/>
      <c r="B7" s="1"/>
      <c r="C7" s="1"/>
      <c r="D7" s="20"/>
      <c r="E7" s="21"/>
      <c r="F7" s="282" t="s">
        <v>4</v>
      </c>
      <c r="G7" s="282"/>
      <c r="H7" s="282"/>
      <c r="I7" s="7"/>
      <c r="J7" s="282" t="s">
        <v>5</v>
      </c>
      <c r="K7" s="282"/>
      <c r="L7" s="282"/>
    </row>
    <row r="8" spans="1:12" s="11" customFormat="1" ht="16.5" customHeight="1">
      <c r="B8" s="1"/>
      <c r="C8" s="1"/>
      <c r="D8" s="24"/>
      <c r="E8" s="20"/>
      <c r="F8" s="279" t="s">
        <v>6</v>
      </c>
      <c r="G8" s="279"/>
      <c r="H8" s="279"/>
      <c r="I8" s="25"/>
      <c r="J8" s="279" t="s">
        <v>6</v>
      </c>
      <c r="K8" s="279"/>
      <c r="L8" s="279"/>
    </row>
    <row r="9" spans="1:12" s="11" customFormat="1" ht="16.5" customHeight="1">
      <c r="B9" s="1"/>
      <c r="C9" s="1"/>
      <c r="D9" s="8"/>
      <c r="E9" s="8"/>
      <c r="F9" s="7" t="s">
        <v>7</v>
      </c>
      <c r="G9" s="7"/>
      <c r="H9" s="7" t="s">
        <v>8</v>
      </c>
      <c r="I9" s="7"/>
      <c r="J9" s="7" t="s">
        <v>7</v>
      </c>
      <c r="K9" s="25"/>
      <c r="L9" s="7" t="s">
        <v>8</v>
      </c>
    </row>
    <row r="10" spans="1:12" s="11" customFormat="1" ht="16.5" customHeight="1">
      <c r="B10" s="1"/>
      <c r="C10" s="1"/>
      <c r="D10" s="8"/>
      <c r="E10" s="8"/>
      <c r="F10" s="26" t="s">
        <v>9</v>
      </c>
      <c r="G10" s="27"/>
      <c r="H10" s="28" t="s">
        <v>10</v>
      </c>
      <c r="I10" s="28"/>
      <c r="J10" s="26" t="s">
        <v>9</v>
      </c>
      <c r="K10" s="27"/>
      <c r="L10" s="28" t="s">
        <v>10</v>
      </c>
    </row>
    <row r="11" spans="1:12" s="11" customFormat="1" ht="16.5" customHeight="1">
      <c r="B11" s="1"/>
      <c r="C11" s="1"/>
      <c r="D11" s="29" t="s">
        <v>11</v>
      </c>
      <c r="E11" s="30"/>
      <c r="F11" s="31" t="s">
        <v>12</v>
      </c>
      <c r="G11" s="32"/>
      <c r="H11" s="31" t="s">
        <v>13</v>
      </c>
      <c r="I11" s="33"/>
      <c r="J11" s="31" t="s">
        <v>12</v>
      </c>
      <c r="K11" s="32"/>
      <c r="L11" s="31" t="s">
        <v>13</v>
      </c>
    </row>
    <row r="12" spans="1:12" s="11" customFormat="1" ht="16.5" customHeight="1">
      <c r="B12" s="1"/>
      <c r="C12" s="1"/>
      <c r="D12" s="20"/>
      <c r="E12" s="30"/>
      <c r="F12" s="34"/>
      <c r="G12" s="32"/>
      <c r="H12" s="35"/>
      <c r="I12" s="33"/>
      <c r="J12" s="34"/>
      <c r="K12" s="32"/>
      <c r="L12" s="35"/>
    </row>
    <row r="13" spans="1:12" s="45" customFormat="1" ht="16.5" customHeight="1">
      <c r="A13" s="36" t="s">
        <v>14</v>
      </c>
      <c r="B13" s="37"/>
      <c r="C13" s="37"/>
      <c r="D13" s="38"/>
      <c r="E13" s="38"/>
      <c r="F13" s="39"/>
      <c r="G13" s="40"/>
      <c r="H13" s="41"/>
      <c r="I13" s="40"/>
      <c r="J13" s="42"/>
      <c r="K13" s="43"/>
      <c r="L13" s="44"/>
    </row>
    <row r="14" spans="1:12" s="52" customFormat="1" ht="16.5" customHeight="1">
      <c r="A14" s="45"/>
      <c r="B14" s="37"/>
      <c r="C14" s="37"/>
      <c r="D14" s="46"/>
      <c r="E14" s="46"/>
      <c r="F14" s="47"/>
      <c r="G14" s="48"/>
      <c r="H14" s="49"/>
      <c r="I14" s="48"/>
      <c r="J14" s="50"/>
      <c r="K14" s="48"/>
      <c r="L14" s="51"/>
    </row>
    <row r="15" spans="1:12" s="52" customFormat="1" ht="16.5" customHeight="1">
      <c r="A15" s="36" t="s">
        <v>15</v>
      </c>
      <c r="B15" s="37"/>
      <c r="C15" s="37"/>
      <c r="D15" s="46"/>
      <c r="E15" s="46"/>
      <c r="F15" s="47"/>
      <c r="G15" s="48"/>
      <c r="H15" s="49"/>
      <c r="I15" s="48"/>
      <c r="J15" s="50"/>
      <c r="K15" s="48"/>
      <c r="L15" s="51"/>
    </row>
    <row r="16" spans="1:12" s="45" customFormat="1" ht="16.5" customHeight="1">
      <c r="B16" s="37"/>
      <c r="C16" s="37"/>
      <c r="D16" s="46"/>
      <c r="E16" s="53"/>
      <c r="F16" s="54"/>
      <c r="J16" s="54"/>
      <c r="K16" s="48"/>
      <c r="L16" s="51"/>
    </row>
    <row r="17" spans="1:12" s="52" customFormat="1" ht="16.5" customHeight="1">
      <c r="A17" s="55" t="s">
        <v>16</v>
      </c>
      <c r="B17" s="55"/>
      <c r="C17" s="55"/>
      <c r="D17" s="46">
        <v>4</v>
      </c>
      <c r="E17" s="46"/>
      <c r="F17" s="56">
        <v>6459373</v>
      </c>
      <c r="G17" s="57"/>
      <c r="H17" s="58">
        <v>2401358</v>
      </c>
      <c r="I17" s="57"/>
      <c r="J17" s="59">
        <v>3627071</v>
      </c>
      <c r="K17" s="60"/>
      <c r="L17" s="60">
        <v>356161</v>
      </c>
    </row>
    <row r="18" spans="1:12" s="52" customFormat="1" ht="16.5" customHeight="1">
      <c r="A18" s="55" t="s">
        <v>17</v>
      </c>
      <c r="B18" s="61"/>
      <c r="C18" s="61"/>
      <c r="D18" s="46">
        <v>5</v>
      </c>
      <c r="E18" s="46"/>
      <c r="F18" s="56">
        <v>11722494</v>
      </c>
      <c r="G18" s="57"/>
      <c r="H18" s="58">
        <v>46213590</v>
      </c>
      <c r="I18" s="57"/>
      <c r="J18" s="59">
        <v>20978753</v>
      </c>
      <c r="K18" s="60"/>
      <c r="L18" s="60">
        <v>57425391</v>
      </c>
    </row>
    <row r="19" spans="1:12" s="52" customFormat="1" ht="16.5" customHeight="1">
      <c r="A19" s="52" t="s">
        <v>18</v>
      </c>
      <c r="B19" s="61"/>
      <c r="C19" s="61"/>
      <c r="D19" s="62">
        <v>15.4</v>
      </c>
      <c r="E19" s="46"/>
      <c r="F19" s="63">
        <v>0</v>
      </c>
      <c r="G19" s="57"/>
      <c r="H19" s="58">
        <v>0</v>
      </c>
      <c r="I19" s="57"/>
      <c r="J19" s="59">
        <v>44220512</v>
      </c>
      <c r="K19" s="60"/>
      <c r="L19" s="60">
        <v>33952042</v>
      </c>
    </row>
    <row r="20" spans="1:12" s="52" customFormat="1" ht="16.5" customHeight="1">
      <c r="A20" s="55" t="s">
        <v>19</v>
      </c>
      <c r="B20" s="61"/>
      <c r="C20" s="61"/>
      <c r="D20" s="46">
        <v>6</v>
      </c>
      <c r="E20" s="46"/>
      <c r="F20" s="64">
        <v>83113180</v>
      </c>
      <c r="G20" s="57"/>
      <c r="H20" s="65">
        <v>62677412</v>
      </c>
      <c r="I20" s="57"/>
      <c r="J20" s="66">
        <v>81964903</v>
      </c>
      <c r="K20" s="60"/>
      <c r="L20" s="67">
        <v>61836164</v>
      </c>
    </row>
    <row r="21" spans="1:12" s="52" customFormat="1" ht="16.5" customHeight="1">
      <c r="B21" s="61"/>
      <c r="C21" s="61"/>
      <c r="D21" s="68"/>
      <c r="E21" s="46"/>
      <c r="F21" s="50"/>
      <c r="G21" s="48"/>
      <c r="H21" s="51"/>
      <c r="I21" s="48"/>
      <c r="J21" s="50"/>
      <c r="K21" s="48"/>
      <c r="L21" s="51"/>
    </row>
    <row r="22" spans="1:12" s="52" customFormat="1" ht="16.5" customHeight="1">
      <c r="A22" s="37" t="s">
        <v>20</v>
      </c>
      <c r="B22" s="61"/>
      <c r="C22" s="61"/>
      <c r="D22" s="46"/>
      <c r="E22" s="46"/>
      <c r="F22" s="69">
        <f>SUM(F17:F21)</f>
        <v>101295047</v>
      </c>
      <c r="G22" s="48"/>
      <c r="H22" s="70">
        <f>SUM(H17:H21)</f>
        <v>111292360</v>
      </c>
      <c r="I22" s="48"/>
      <c r="J22" s="69">
        <f>SUM(J17:J21)</f>
        <v>150791239</v>
      </c>
      <c r="K22" s="48"/>
      <c r="L22" s="70">
        <f>SUM(L17:L21)</f>
        <v>153569758</v>
      </c>
    </row>
    <row r="23" spans="1:12" s="52" customFormat="1" ht="16.5" customHeight="1">
      <c r="A23" s="61"/>
      <c r="B23" s="61"/>
      <c r="C23" s="61"/>
      <c r="D23" s="46"/>
      <c r="E23" s="46"/>
      <c r="F23" s="50"/>
      <c r="G23" s="48"/>
      <c r="H23" s="51"/>
      <c r="I23" s="48"/>
      <c r="J23" s="50"/>
      <c r="K23" s="48"/>
      <c r="L23" s="51"/>
    </row>
    <row r="24" spans="1:12" s="52" customFormat="1" ht="16.5" customHeight="1">
      <c r="A24" s="37" t="s">
        <v>21</v>
      </c>
      <c r="B24" s="37"/>
      <c r="C24" s="37"/>
      <c r="D24" s="46"/>
      <c r="E24" s="46"/>
      <c r="F24" s="50"/>
      <c r="G24" s="48"/>
      <c r="H24" s="51"/>
      <c r="I24" s="48"/>
      <c r="J24" s="71"/>
      <c r="K24" s="48"/>
      <c r="L24" s="49"/>
    </row>
    <row r="25" spans="1:12" s="45" customFormat="1" ht="16.5" customHeight="1">
      <c r="B25" s="37"/>
      <c r="C25" s="37"/>
      <c r="D25" s="46"/>
      <c r="E25" s="53"/>
      <c r="F25" s="54"/>
      <c r="H25" s="51"/>
      <c r="J25" s="72"/>
      <c r="K25" s="48"/>
      <c r="L25" s="60"/>
    </row>
    <row r="26" spans="1:12" s="45" customFormat="1" ht="16.5" customHeight="1">
      <c r="A26" s="73" t="s">
        <v>22</v>
      </c>
      <c r="B26" s="37"/>
      <c r="C26" s="37"/>
      <c r="D26" s="46">
        <v>7</v>
      </c>
      <c r="E26" s="53"/>
      <c r="F26" s="56">
        <v>1586413</v>
      </c>
      <c r="H26" s="51">
        <v>1372304</v>
      </c>
      <c r="J26" s="74">
        <v>0</v>
      </c>
      <c r="K26" s="48"/>
      <c r="L26" s="60">
        <v>0</v>
      </c>
    </row>
    <row r="27" spans="1:12" s="52" customFormat="1" ht="16.5" customHeight="1">
      <c r="A27" s="52" t="s">
        <v>23</v>
      </c>
      <c r="B27" s="61"/>
      <c r="C27" s="61"/>
      <c r="D27" s="46">
        <v>7</v>
      </c>
      <c r="E27" s="46"/>
      <c r="F27" s="50" t="s">
        <v>24</v>
      </c>
      <c r="G27" s="57"/>
      <c r="H27" s="51">
        <v>0</v>
      </c>
      <c r="I27" s="57"/>
      <c r="J27" s="59">
        <v>308108348</v>
      </c>
      <c r="K27" s="60"/>
      <c r="L27" s="60">
        <v>304608348</v>
      </c>
    </row>
    <row r="28" spans="1:12" s="52" customFormat="1" ht="16.5" customHeight="1">
      <c r="A28" s="61" t="s">
        <v>25</v>
      </c>
      <c r="B28" s="37"/>
      <c r="C28" s="37"/>
      <c r="D28" s="46">
        <v>8</v>
      </c>
      <c r="E28" s="46"/>
      <c r="F28" s="56">
        <v>554205468</v>
      </c>
      <c r="G28" s="57"/>
      <c r="H28" s="51">
        <v>604295997</v>
      </c>
      <c r="I28" s="57"/>
      <c r="J28" s="59">
        <v>432222056</v>
      </c>
      <c r="K28" s="60"/>
      <c r="L28" s="60">
        <v>458693719</v>
      </c>
    </row>
    <row r="29" spans="1:12" s="52" customFormat="1" ht="16.5" customHeight="1">
      <c r="A29" s="61" t="s">
        <v>26</v>
      </c>
      <c r="B29" s="37"/>
      <c r="C29" s="37"/>
      <c r="D29" s="46">
        <v>9</v>
      </c>
      <c r="E29" s="46"/>
      <c r="F29" s="56">
        <v>32079447</v>
      </c>
      <c r="G29" s="57"/>
      <c r="H29" s="51">
        <v>8583190</v>
      </c>
      <c r="I29" s="57"/>
      <c r="J29" s="59">
        <v>9579763</v>
      </c>
      <c r="K29" s="60"/>
      <c r="L29" s="60">
        <v>8269898</v>
      </c>
    </row>
    <row r="30" spans="1:12" s="52" customFormat="1" ht="16.5" customHeight="1">
      <c r="A30" s="61" t="s">
        <v>27</v>
      </c>
      <c r="B30" s="37"/>
      <c r="C30" s="37"/>
      <c r="D30" s="46"/>
      <c r="E30" s="46"/>
      <c r="F30" s="56">
        <v>1150000</v>
      </c>
      <c r="G30" s="57"/>
      <c r="H30" s="51">
        <v>1150000</v>
      </c>
      <c r="I30" s="57"/>
      <c r="J30" s="50">
        <v>0</v>
      </c>
      <c r="K30" s="60"/>
      <c r="L30" s="60">
        <v>0</v>
      </c>
    </row>
    <row r="31" spans="1:12" s="52" customFormat="1" ht="16.5" customHeight="1">
      <c r="A31" s="52" t="s">
        <v>28</v>
      </c>
      <c r="B31" s="61"/>
      <c r="C31" s="61"/>
      <c r="D31" s="46">
        <v>8</v>
      </c>
      <c r="E31" s="46"/>
      <c r="F31" s="56">
        <v>879845</v>
      </c>
      <c r="G31" s="57"/>
      <c r="H31" s="51">
        <v>996609</v>
      </c>
      <c r="I31" s="57"/>
      <c r="J31" s="59">
        <v>93497</v>
      </c>
      <c r="K31" s="60"/>
      <c r="L31" s="60">
        <v>142052</v>
      </c>
    </row>
    <row r="32" spans="1:12" s="52" customFormat="1" ht="16.5" customHeight="1">
      <c r="A32" s="61" t="s">
        <v>29</v>
      </c>
      <c r="B32" s="61"/>
      <c r="C32" s="61"/>
      <c r="D32" s="46"/>
      <c r="E32" s="46"/>
      <c r="F32" s="56">
        <v>3301590</v>
      </c>
      <c r="G32" s="57"/>
      <c r="H32" s="51">
        <v>3274478</v>
      </c>
      <c r="I32" s="57"/>
      <c r="J32" s="59">
        <v>1389641</v>
      </c>
      <c r="K32" s="60"/>
      <c r="L32" s="60">
        <v>1417521</v>
      </c>
    </row>
    <row r="33" spans="1:12" s="52" customFormat="1" ht="16.5" customHeight="1">
      <c r="A33" s="52" t="s">
        <v>30</v>
      </c>
      <c r="B33" s="61"/>
      <c r="C33" s="61"/>
      <c r="D33" s="46"/>
      <c r="E33" s="46"/>
      <c r="F33" s="64">
        <v>8817605</v>
      </c>
      <c r="G33" s="57"/>
      <c r="H33" s="70">
        <v>9071306</v>
      </c>
      <c r="I33" s="57"/>
      <c r="J33" s="66">
        <v>6716608</v>
      </c>
      <c r="K33" s="60"/>
      <c r="L33" s="67">
        <v>7367912</v>
      </c>
    </row>
    <row r="34" spans="1:12" s="52" customFormat="1" ht="16.5" customHeight="1">
      <c r="B34" s="61"/>
      <c r="C34" s="61"/>
      <c r="D34" s="46"/>
      <c r="E34" s="46"/>
      <c r="F34" s="75"/>
      <c r="J34" s="75"/>
    </row>
    <row r="35" spans="1:12" s="52" customFormat="1" ht="16.5" customHeight="1">
      <c r="A35" s="37" t="s">
        <v>31</v>
      </c>
      <c r="B35" s="61"/>
      <c r="C35" s="61"/>
      <c r="D35" s="46"/>
      <c r="E35" s="46"/>
      <c r="F35" s="69">
        <f>SUM(F26:F33)</f>
        <v>602020368</v>
      </c>
      <c r="G35" s="48"/>
      <c r="H35" s="70">
        <f>SUM(H26:H33)</f>
        <v>628743884</v>
      </c>
      <c r="I35" s="48"/>
      <c r="J35" s="69">
        <f>SUM(J26:J33)</f>
        <v>758109913</v>
      </c>
      <c r="K35" s="48"/>
      <c r="L35" s="70">
        <f>SUM(L26:L33)</f>
        <v>780499450</v>
      </c>
    </row>
    <row r="36" spans="1:12" s="52" customFormat="1" ht="16.5" customHeight="1">
      <c r="B36" s="61"/>
      <c r="C36" s="61"/>
      <c r="D36" s="46"/>
      <c r="E36" s="46"/>
      <c r="F36" s="50"/>
      <c r="G36" s="48"/>
      <c r="H36" s="51"/>
      <c r="I36" s="48"/>
      <c r="J36" s="50"/>
      <c r="K36" s="48"/>
      <c r="L36" s="51"/>
    </row>
    <row r="37" spans="1:12" s="52" customFormat="1" ht="16.5" customHeight="1" thickBot="1">
      <c r="A37" s="45" t="s">
        <v>32</v>
      </c>
      <c r="B37" s="61"/>
      <c r="C37" s="61"/>
      <c r="D37" s="46"/>
      <c r="E37" s="46"/>
      <c r="F37" s="76">
        <f>SUM(F22+F35)</f>
        <v>703315415</v>
      </c>
      <c r="G37" s="48"/>
      <c r="H37" s="77">
        <f>SUM(H22+H35)</f>
        <v>740036244</v>
      </c>
      <c r="I37" s="48"/>
      <c r="J37" s="76">
        <f>SUM(J22+J35)</f>
        <v>908901152</v>
      </c>
      <c r="K37" s="48"/>
      <c r="L37" s="77">
        <f>SUM(L22+L35)</f>
        <v>934069208</v>
      </c>
    </row>
    <row r="38" spans="1:12" ht="16.5" customHeight="1" thickTop="1">
      <c r="A38" s="11"/>
      <c r="E38" s="3"/>
    </row>
    <row r="39" spans="1:12" ht="16.5" customHeight="1">
      <c r="A39" s="11"/>
      <c r="C39" s="4"/>
      <c r="D39" s="4"/>
      <c r="E39" s="3"/>
    </row>
    <row r="40" spans="1:12" ht="16.5" customHeight="1">
      <c r="A40" s="11"/>
      <c r="C40" s="4"/>
      <c r="D40" s="4"/>
      <c r="E40" s="3"/>
    </row>
    <row r="41" spans="1:12" ht="16.5" customHeight="1">
      <c r="A41" s="11"/>
      <c r="C41" s="4"/>
      <c r="D41" s="4"/>
      <c r="E41" s="3"/>
    </row>
    <row r="42" spans="1:12" ht="16.5" customHeight="1">
      <c r="A42" s="11"/>
      <c r="C42" s="4"/>
      <c r="D42" s="4"/>
      <c r="E42" s="3"/>
    </row>
    <row r="43" spans="1:12" ht="16.5" customHeight="1">
      <c r="A43" s="11"/>
      <c r="C43" s="4"/>
      <c r="D43" s="4"/>
      <c r="E43" s="3"/>
    </row>
    <row r="44" spans="1:12" ht="19.5" customHeight="1">
      <c r="A44" s="11"/>
      <c r="E44" s="3"/>
    </row>
    <row r="45" spans="1:12" ht="16.5" customHeight="1">
      <c r="A45" s="11"/>
      <c r="B45" s="1"/>
      <c r="C45" s="1"/>
      <c r="E45" s="3"/>
    </row>
    <row r="46" spans="1:12" ht="16.5" customHeight="1">
      <c r="A46" s="11"/>
      <c r="B46" s="1"/>
      <c r="C46" s="1"/>
      <c r="E46" s="3"/>
    </row>
    <row r="47" spans="1:12" ht="16.5" customHeight="1">
      <c r="A47" s="4" t="s">
        <v>33</v>
      </c>
      <c r="F47" s="78"/>
      <c r="G47" s="79"/>
      <c r="H47" s="80"/>
      <c r="I47" s="81"/>
      <c r="J47" s="80"/>
      <c r="K47" s="81"/>
      <c r="L47" s="82" t="s">
        <v>33</v>
      </c>
    </row>
    <row r="48" spans="1:12" ht="16.5" customHeight="1">
      <c r="F48" s="78"/>
      <c r="G48" s="79"/>
      <c r="H48" s="80"/>
      <c r="I48" s="81"/>
      <c r="J48" s="80"/>
      <c r="K48" s="81"/>
      <c r="L48" s="82"/>
    </row>
    <row r="49" spans="1:12" ht="16.5" customHeight="1">
      <c r="F49" s="78"/>
      <c r="G49" s="79"/>
      <c r="H49" s="80"/>
      <c r="I49" s="81"/>
      <c r="J49" s="80"/>
      <c r="K49" s="81"/>
      <c r="L49" s="82"/>
    </row>
    <row r="50" spans="1:12" ht="16.5" customHeight="1">
      <c r="F50" s="78"/>
      <c r="G50" s="79"/>
      <c r="H50" s="80"/>
      <c r="I50" s="81"/>
      <c r="J50" s="80"/>
      <c r="K50" s="81"/>
      <c r="L50" s="82"/>
    </row>
    <row r="51" spans="1:12" ht="16.5" customHeight="1">
      <c r="F51" s="78"/>
      <c r="G51" s="79"/>
      <c r="H51" s="80"/>
      <c r="I51" s="81"/>
      <c r="J51" s="80"/>
      <c r="K51" s="81"/>
      <c r="L51" s="82"/>
    </row>
    <row r="52" spans="1:12" ht="15.75" customHeight="1">
      <c r="F52" s="78"/>
      <c r="G52" s="79"/>
      <c r="H52" s="80"/>
      <c r="I52" s="81"/>
      <c r="J52" s="80"/>
      <c r="K52" s="81"/>
      <c r="L52" s="82"/>
    </row>
    <row r="53" spans="1:12" ht="22.15" customHeight="1">
      <c r="A53" s="280" t="s">
        <v>34</v>
      </c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</row>
    <row r="54" spans="1:12" ht="16.5" customHeight="1">
      <c r="A54" s="1" t="s">
        <v>0</v>
      </c>
      <c r="B54" s="83"/>
      <c r="C54" s="83"/>
      <c r="D54" s="84"/>
      <c r="E54" s="83"/>
      <c r="F54" s="85"/>
      <c r="G54" s="86"/>
      <c r="H54" s="85"/>
      <c r="I54" s="86"/>
      <c r="J54" s="85"/>
      <c r="K54" s="86"/>
      <c r="L54" s="7"/>
    </row>
    <row r="55" spans="1:12" s="11" customFormat="1" ht="16.5" customHeight="1">
      <c r="A55" s="1" t="s">
        <v>35</v>
      </c>
      <c r="B55" s="1"/>
      <c r="C55" s="1"/>
      <c r="D55" s="8"/>
      <c r="E55" s="9"/>
      <c r="F55" s="7"/>
      <c r="G55" s="10"/>
      <c r="H55" s="7"/>
      <c r="I55" s="10"/>
      <c r="J55" s="7"/>
      <c r="K55" s="10"/>
      <c r="L55" s="7"/>
    </row>
    <row r="56" spans="1:12" s="11" customFormat="1" ht="16.5" customHeight="1">
      <c r="A56" s="12" t="str">
        <f>+A3</f>
        <v>As at 30 September 2023</v>
      </c>
      <c r="B56" s="13"/>
      <c r="C56" s="13"/>
      <c r="D56" s="14"/>
      <c r="E56" s="15"/>
      <c r="F56" s="16"/>
      <c r="G56" s="17"/>
      <c r="H56" s="16"/>
      <c r="I56" s="17"/>
      <c r="J56" s="16"/>
      <c r="K56" s="17"/>
      <c r="L56" s="16"/>
    </row>
    <row r="57" spans="1:12" s="11" customFormat="1" ht="15" customHeight="1">
      <c r="A57" s="1"/>
      <c r="B57" s="1"/>
      <c r="C57" s="1"/>
      <c r="D57" s="8"/>
      <c r="E57" s="9"/>
      <c r="F57" s="7"/>
      <c r="G57" s="10"/>
      <c r="H57" s="7"/>
      <c r="I57" s="10"/>
      <c r="J57" s="7"/>
      <c r="K57" s="10"/>
      <c r="L57" s="7"/>
    </row>
    <row r="58" spans="1:12" s="11" customFormat="1" ht="15" customHeight="1">
      <c r="A58" s="1"/>
      <c r="B58" s="1"/>
      <c r="C58" s="1"/>
      <c r="D58" s="8"/>
      <c r="E58" s="9"/>
    </row>
    <row r="59" spans="1:12" s="11" customFormat="1" ht="15" customHeight="1">
      <c r="A59" s="1"/>
      <c r="B59" s="1"/>
      <c r="C59" s="1"/>
      <c r="D59" s="20"/>
      <c r="E59" s="21"/>
      <c r="F59" s="22"/>
      <c r="G59" s="22"/>
      <c r="H59" s="22"/>
      <c r="I59" s="22"/>
      <c r="J59" s="22"/>
      <c r="K59" s="22"/>
      <c r="L59" s="23" t="s">
        <v>3</v>
      </c>
    </row>
    <row r="60" spans="1:12" s="11" customFormat="1" ht="15" customHeight="1">
      <c r="A60" s="1"/>
      <c r="B60" s="1"/>
      <c r="C60" s="1"/>
      <c r="D60" s="20"/>
      <c r="E60" s="21"/>
      <c r="F60" s="282" t="s">
        <v>4</v>
      </c>
      <c r="G60" s="282"/>
      <c r="H60" s="282"/>
      <c r="I60" s="7"/>
      <c r="J60" s="282" t="s">
        <v>5</v>
      </c>
      <c r="K60" s="282"/>
      <c r="L60" s="282"/>
    </row>
    <row r="61" spans="1:12" s="11" customFormat="1" ht="15" customHeight="1">
      <c r="B61" s="1"/>
      <c r="C61" s="1"/>
      <c r="D61" s="24"/>
      <c r="E61" s="20"/>
      <c r="F61" s="279" t="s">
        <v>6</v>
      </c>
      <c r="G61" s="279"/>
      <c r="H61" s="279"/>
      <c r="I61" s="25"/>
      <c r="J61" s="279" t="s">
        <v>6</v>
      </c>
      <c r="K61" s="279"/>
      <c r="L61" s="279"/>
    </row>
    <row r="62" spans="1:12" s="11" customFormat="1" ht="15" customHeight="1">
      <c r="B62" s="1"/>
      <c r="C62" s="1"/>
      <c r="D62" s="8"/>
      <c r="E62" s="8"/>
      <c r="F62" s="7" t="s">
        <v>7</v>
      </c>
      <c r="G62" s="7"/>
      <c r="H62" s="7" t="s">
        <v>8</v>
      </c>
      <c r="I62" s="7"/>
      <c r="J62" s="7" t="s">
        <v>7</v>
      </c>
      <c r="K62" s="25"/>
      <c r="L62" s="7" t="s">
        <v>8</v>
      </c>
    </row>
    <row r="63" spans="1:12" s="11" customFormat="1" ht="15" customHeight="1">
      <c r="B63" s="1"/>
      <c r="C63" s="1"/>
      <c r="D63" s="8"/>
      <c r="E63" s="8"/>
      <c r="F63" s="26" t="s">
        <v>9</v>
      </c>
      <c r="G63" s="27"/>
      <c r="H63" s="28" t="s">
        <v>10</v>
      </c>
      <c r="I63" s="28"/>
      <c r="J63" s="26" t="s">
        <v>9</v>
      </c>
      <c r="K63" s="27"/>
      <c r="L63" s="28" t="s">
        <v>10</v>
      </c>
    </row>
    <row r="64" spans="1:12" s="11" customFormat="1" ht="15" customHeight="1">
      <c r="B64" s="1"/>
      <c r="C64" s="1"/>
      <c r="D64" s="29" t="s">
        <v>11</v>
      </c>
      <c r="E64" s="30"/>
      <c r="F64" s="31" t="s">
        <v>12</v>
      </c>
      <c r="G64" s="32"/>
      <c r="H64" s="31" t="s">
        <v>13</v>
      </c>
      <c r="I64" s="33"/>
      <c r="J64" s="31" t="s">
        <v>12</v>
      </c>
      <c r="K64" s="32"/>
      <c r="L64" s="31" t="s">
        <v>13</v>
      </c>
    </row>
    <row r="65" spans="1:12" s="11" customFormat="1" ht="10.15" customHeight="1">
      <c r="B65" s="1"/>
      <c r="C65" s="1"/>
      <c r="D65" s="20"/>
      <c r="E65" s="30"/>
      <c r="F65" s="34"/>
      <c r="G65" s="32"/>
      <c r="H65" s="35"/>
      <c r="I65" s="33"/>
      <c r="J65" s="34"/>
      <c r="K65" s="32"/>
      <c r="L65" s="35"/>
    </row>
    <row r="66" spans="1:12" s="11" customFormat="1" ht="15" customHeight="1">
      <c r="A66" s="36" t="s">
        <v>36</v>
      </c>
      <c r="B66" s="1"/>
      <c r="C66" s="1"/>
      <c r="D66" s="20"/>
      <c r="E66" s="30"/>
      <c r="F66" s="34"/>
      <c r="G66" s="32"/>
      <c r="H66" s="35"/>
      <c r="I66" s="33"/>
      <c r="J66" s="34"/>
      <c r="K66" s="32"/>
      <c r="L66" s="35"/>
    </row>
    <row r="67" spans="1:12" s="11" customFormat="1" ht="10.15" customHeight="1">
      <c r="B67" s="1"/>
      <c r="C67" s="1"/>
      <c r="D67" s="20"/>
      <c r="E67" s="30"/>
      <c r="F67" s="34"/>
      <c r="G67" s="32"/>
      <c r="H67" s="35"/>
      <c r="I67" s="33"/>
      <c r="J67" s="34"/>
      <c r="K67" s="32"/>
      <c r="L67" s="35"/>
    </row>
    <row r="68" spans="1:12" s="11" customFormat="1" ht="15" customHeight="1">
      <c r="A68" s="11" t="s">
        <v>37</v>
      </c>
      <c r="B68" s="1"/>
      <c r="C68" s="1"/>
      <c r="D68" s="20"/>
      <c r="E68" s="30"/>
      <c r="F68" s="34"/>
      <c r="G68" s="32"/>
      <c r="H68" s="35"/>
      <c r="I68" s="33"/>
      <c r="J68" s="34"/>
      <c r="K68" s="32"/>
      <c r="L68" s="35"/>
    </row>
    <row r="69" spans="1:12" s="45" customFormat="1" ht="10.15" customHeight="1">
      <c r="B69" s="37"/>
      <c r="C69" s="37"/>
      <c r="D69" s="46"/>
      <c r="E69" s="53"/>
      <c r="F69" s="54"/>
      <c r="J69" s="54"/>
      <c r="K69" s="48"/>
      <c r="L69" s="51"/>
    </row>
    <row r="70" spans="1:12" s="45" customFormat="1" ht="15" customHeight="1">
      <c r="A70" s="52" t="s">
        <v>38</v>
      </c>
      <c r="B70" s="37"/>
      <c r="C70" s="37"/>
      <c r="D70" s="46"/>
      <c r="E70" s="53"/>
      <c r="F70" s="50"/>
      <c r="G70" s="48"/>
      <c r="H70" s="51"/>
      <c r="I70" s="48"/>
      <c r="J70" s="50"/>
      <c r="K70" s="48"/>
      <c r="L70" s="51"/>
    </row>
    <row r="71" spans="1:12" s="45" customFormat="1" ht="15" customHeight="1">
      <c r="A71" s="52"/>
      <c r="B71" s="61" t="s">
        <v>39</v>
      </c>
      <c r="C71" s="37"/>
      <c r="D71" s="46">
        <v>11</v>
      </c>
      <c r="E71" s="53"/>
      <c r="F71" s="56">
        <v>98278991</v>
      </c>
      <c r="G71" s="48"/>
      <c r="H71" s="51">
        <v>89288810</v>
      </c>
      <c r="I71" s="48"/>
      <c r="J71" s="59">
        <v>97243237</v>
      </c>
      <c r="K71" s="48"/>
      <c r="L71" s="51">
        <v>88804757</v>
      </c>
    </row>
    <row r="72" spans="1:12" s="52" customFormat="1" ht="15" customHeight="1">
      <c r="A72" s="52" t="s">
        <v>40</v>
      </c>
      <c r="B72" s="61"/>
      <c r="C72" s="61"/>
      <c r="D72" s="46">
        <v>10</v>
      </c>
      <c r="E72" s="46"/>
      <c r="F72" s="56">
        <v>17438453</v>
      </c>
      <c r="G72" s="48"/>
      <c r="H72" s="51">
        <v>13858549</v>
      </c>
      <c r="I72" s="48"/>
      <c r="J72" s="59">
        <v>61049826</v>
      </c>
      <c r="K72" s="60"/>
      <c r="L72" s="60">
        <v>60106675</v>
      </c>
    </row>
    <row r="73" spans="1:12" s="52" customFormat="1" ht="15" customHeight="1">
      <c r="A73" s="52" t="s">
        <v>41</v>
      </c>
      <c r="B73" s="61"/>
      <c r="C73" s="61"/>
      <c r="D73" s="46">
        <v>11</v>
      </c>
      <c r="E73" s="46"/>
      <c r="F73" s="56">
        <v>7044510</v>
      </c>
      <c r="G73" s="48"/>
      <c r="H73" s="51">
        <v>2539937</v>
      </c>
      <c r="I73" s="48"/>
      <c r="J73" s="59">
        <v>2424932</v>
      </c>
      <c r="K73" s="60"/>
      <c r="L73" s="60">
        <v>2216672</v>
      </c>
    </row>
    <row r="74" spans="1:12" s="52" customFormat="1" ht="15" customHeight="1">
      <c r="A74" s="52" t="s">
        <v>42</v>
      </c>
      <c r="B74" s="61"/>
      <c r="C74" s="61"/>
      <c r="D74" s="46">
        <v>11</v>
      </c>
      <c r="E74" s="46"/>
      <c r="F74" s="56">
        <v>1387013</v>
      </c>
      <c r="G74" s="48"/>
      <c r="H74" s="51">
        <v>13874513</v>
      </c>
      <c r="I74" s="48"/>
      <c r="J74" s="50">
        <v>0</v>
      </c>
      <c r="K74" s="60"/>
      <c r="L74" s="60">
        <v>0</v>
      </c>
    </row>
    <row r="75" spans="1:12" s="52" customFormat="1" ht="15" customHeight="1">
      <c r="A75" s="52" t="s">
        <v>43</v>
      </c>
      <c r="B75" s="61"/>
      <c r="C75" s="61"/>
      <c r="D75" s="46"/>
      <c r="F75" s="64">
        <v>1029653</v>
      </c>
      <c r="G75" s="48"/>
      <c r="H75" s="70">
        <v>4827697</v>
      </c>
      <c r="I75" s="48"/>
      <c r="J75" s="69">
        <v>0</v>
      </c>
      <c r="K75" s="60"/>
      <c r="L75" s="67">
        <v>0</v>
      </c>
    </row>
    <row r="76" spans="1:12" s="45" customFormat="1" ht="10.15" customHeight="1">
      <c r="B76" s="37"/>
      <c r="C76" s="37"/>
      <c r="D76" s="46"/>
      <c r="E76" s="53"/>
      <c r="F76" s="54"/>
      <c r="J76" s="54"/>
      <c r="K76" s="48"/>
      <c r="L76" s="51"/>
    </row>
    <row r="77" spans="1:12" s="52" customFormat="1" ht="15" customHeight="1">
      <c r="A77" s="37" t="s">
        <v>44</v>
      </c>
      <c r="B77" s="61"/>
      <c r="C77" s="61"/>
      <c r="D77" s="46"/>
      <c r="E77" s="46"/>
      <c r="F77" s="69">
        <f>SUM(F70:F75)</f>
        <v>125178620</v>
      </c>
      <c r="G77" s="48"/>
      <c r="H77" s="70">
        <f>SUM(H70:H75)</f>
        <v>124389506</v>
      </c>
      <c r="I77" s="48"/>
      <c r="J77" s="69">
        <f>SUM(J70:J75)</f>
        <v>160717995</v>
      </c>
      <c r="K77" s="48"/>
      <c r="L77" s="70">
        <f>SUM(L70:L75)</f>
        <v>151128104</v>
      </c>
    </row>
    <row r="78" spans="1:12" s="52" customFormat="1" ht="10.15" customHeight="1">
      <c r="B78" s="61"/>
      <c r="C78" s="61"/>
      <c r="D78" s="46"/>
      <c r="E78" s="46"/>
      <c r="F78" s="50"/>
      <c r="G78" s="48"/>
      <c r="H78" s="51"/>
      <c r="I78" s="48"/>
      <c r="J78" s="50"/>
      <c r="K78" s="48"/>
      <c r="L78" s="51"/>
    </row>
    <row r="79" spans="1:12" s="52" customFormat="1" ht="15" customHeight="1">
      <c r="A79" s="45" t="s">
        <v>45</v>
      </c>
      <c r="B79" s="37"/>
      <c r="C79" s="37"/>
      <c r="D79" s="46"/>
      <c r="E79" s="46"/>
      <c r="F79" s="87"/>
      <c r="G79" s="88"/>
      <c r="H79" s="89"/>
      <c r="I79" s="88"/>
      <c r="J79" s="87"/>
      <c r="K79" s="48"/>
      <c r="L79" s="51"/>
    </row>
    <row r="80" spans="1:12" s="45" customFormat="1" ht="10.15" customHeight="1">
      <c r="B80" s="37"/>
      <c r="C80" s="37"/>
      <c r="D80" s="46"/>
      <c r="E80" s="53"/>
      <c r="F80" s="54"/>
      <c r="J80" s="54"/>
      <c r="K80" s="48"/>
      <c r="L80" s="51"/>
    </row>
    <row r="81" spans="1:12" s="52" customFormat="1" ht="15" customHeight="1">
      <c r="A81" s="61" t="s">
        <v>46</v>
      </c>
      <c r="B81" s="61"/>
      <c r="C81" s="61"/>
      <c r="D81" s="46">
        <v>11</v>
      </c>
      <c r="E81" s="90"/>
      <c r="F81" s="56">
        <v>25271479</v>
      </c>
      <c r="G81" s="91"/>
      <c r="H81" s="51">
        <v>5964040</v>
      </c>
      <c r="I81" s="91"/>
      <c r="J81" s="59">
        <v>6938478</v>
      </c>
      <c r="K81" s="60"/>
      <c r="L81" s="60">
        <v>5964040</v>
      </c>
    </row>
    <row r="82" spans="1:12" s="52" customFormat="1" ht="15" customHeight="1">
      <c r="A82" s="52" t="s">
        <v>47</v>
      </c>
      <c r="B82" s="61"/>
      <c r="C82" s="61"/>
      <c r="D82" s="46"/>
      <c r="E82" s="46"/>
      <c r="F82" s="56">
        <v>29786</v>
      </c>
      <c r="G82" s="48"/>
      <c r="H82" s="51">
        <v>29786</v>
      </c>
      <c r="I82" s="48"/>
      <c r="J82" s="59">
        <v>29786</v>
      </c>
      <c r="K82" s="60"/>
      <c r="L82" s="60">
        <v>29786</v>
      </c>
    </row>
    <row r="83" spans="1:12" s="52" customFormat="1" ht="15" customHeight="1">
      <c r="A83" s="61" t="s">
        <v>48</v>
      </c>
      <c r="B83" s="61"/>
      <c r="C83" s="61"/>
      <c r="D83" s="46"/>
      <c r="E83" s="46"/>
      <c r="F83" s="56">
        <v>11973066</v>
      </c>
      <c r="G83" s="48"/>
      <c r="H83" s="51">
        <v>11427444</v>
      </c>
      <c r="I83" s="48"/>
      <c r="J83" s="59">
        <v>8351893</v>
      </c>
      <c r="K83" s="60"/>
      <c r="L83" s="60">
        <v>7970569</v>
      </c>
    </row>
    <row r="84" spans="1:12" s="52" customFormat="1" ht="15" customHeight="1">
      <c r="A84" s="61" t="s">
        <v>49</v>
      </c>
      <c r="B84" s="61"/>
      <c r="C84" s="61"/>
      <c r="D84" s="46"/>
      <c r="E84" s="46"/>
      <c r="F84" s="64">
        <v>1166058</v>
      </c>
      <c r="G84" s="48"/>
      <c r="H84" s="70">
        <v>1084921</v>
      </c>
      <c r="I84" s="48"/>
      <c r="J84" s="69">
        <v>0</v>
      </c>
      <c r="K84" s="60"/>
      <c r="L84" s="92">
        <v>0</v>
      </c>
    </row>
    <row r="85" spans="1:12" s="45" customFormat="1" ht="10.15" customHeight="1">
      <c r="B85" s="37"/>
      <c r="C85" s="37"/>
      <c r="D85" s="46"/>
      <c r="E85" s="53"/>
      <c r="F85" s="54"/>
      <c r="J85" s="54"/>
    </row>
    <row r="86" spans="1:12" s="52" customFormat="1" ht="15" customHeight="1">
      <c r="A86" s="37" t="s">
        <v>50</v>
      </c>
      <c r="B86" s="61"/>
      <c r="C86" s="61"/>
      <c r="D86" s="46"/>
      <c r="E86" s="46"/>
      <c r="F86" s="69">
        <f>SUM(F81:F84)</f>
        <v>38440389</v>
      </c>
      <c r="G86" s="48"/>
      <c r="H86" s="70">
        <f>SUM(H81:H84)</f>
        <v>18506191</v>
      </c>
      <c r="I86" s="48"/>
      <c r="J86" s="69">
        <f>SUM(J81:J84)</f>
        <v>15320157</v>
      </c>
      <c r="K86" s="48"/>
      <c r="L86" s="70">
        <f>SUM(L81:L84)</f>
        <v>13964395</v>
      </c>
    </row>
    <row r="87" spans="1:12" s="45" customFormat="1" ht="10.15" customHeight="1">
      <c r="B87" s="37"/>
      <c r="C87" s="37"/>
      <c r="D87" s="38"/>
      <c r="E87" s="53"/>
      <c r="F87" s="87"/>
      <c r="G87" s="88"/>
      <c r="H87" s="89"/>
      <c r="I87" s="88"/>
      <c r="J87" s="87"/>
      <c r="K87" s="88"/>
      <c r="L87" s="89"/>
    </row>
    <row r="88" spans="1:12" s="52" customFormat="1" ht="15" customHeight="1">
      <c r="A88" s="45" t="s">
        <v>51</v>
      </c>
      <c r="B88" s="61"/>
      <c r="C88" s="61"/>
      <c r="D88" s="46"/>
      <c r="E88" s="46"/>
      <c r="F88" s="69">
        <f>SUM(F77+F86)</f>
        <v>163619009</v>
      </c>
      <c r="G88" s="48"/>
      <c r="H88" s="70">
        <f>SUM(H77+H86)</f>
        <v>142895697</v>
      </c>
      <c r="I88" s="48"/>
      <c r="J88" s="69">
        <f>SUM(J77+J86)</f>
        <v>176038152</v>
      </c>
      <c r="K88" s="48"/>
      <c r="L88" s="70">
        <f>SUM(L77+L86)</f>
        <v>165092499</v>
      </c>
    </row>
    <row r="89" spans="1:12" s="52" customFormat="1" ht="10.15" customHeight="1">
      <c r="A89" s="45"/>
      <c r="B89" s="61"/>
      <c r="C89" s="61"/>
      <c r="D89" s="46"/>
      <c r="E89" s="46"/>
      <c r="F89" s="50"/>
      <c r="G89" s="48"/>
      <c r="H89" s="51"/>
      <c r="I89" s="48"/>
      <c r="J89" s="50"/>
      <c r="K89" s="48"/>
      <c r="L89" s="51"/>
    </row>
    <row r="90" spans="1:12" s="52" customFormat="1" ht="10.15" customHeight="1">
      <c r="A90" s="45"/>
      <c r="B90" s="61"/>
      <c r="C90" s="61"/>
      <c r="D90" s="46"/>
      <c r="E90" s="46"/>
      <c r="F90" s="50"/>
      <c r="G90" s="48"/>
      <c r="H90" s="51"/>
      <c r="I90" s="48"/>
      <c r="J90" s="50"/>
      <c r="K90" s="48"/>
      <c r="L90" s="51"/>
    </row>
    <row r="91" spans="1:12" s="52" customFormat="1" ht="15" customHeight="1">
      <c r="A91" s="45" t="s">
        <v>52</v>
      </c>
      <c r="B91" s="61"/>
      <c r="C91" s="61"/>
      <c r="E91" s="46"/>
      <c r="F91" s="87"/>
      <c r="G91" s="88"/>
      <c r="H91" s="89"/>
      <c r="I91" s="88"/>
      <c r="J91" s="87"/>
      <c r="K91" s="88"/>
      <c r="L91" s="89"/>
    </row>
    <row r="92" spans="1:12" s="45" customFormat="1" ht="10.15" customHeight="1">
      <c r="B92" s="37"/>
      <c r="C92" s="37"/>
      <c r="D92" s="38"/>
      <c r="E92" s="53"/>
      <c r="F92" s="50"/>
      <c r="G92" s="48"/>
      <c r="H92" s="51"/>
      <c r="I92" s="48"/>
      <c r="J92" s="50"/>
      <c r="K92" s="48"/>
      <c r="L92" s="51"/>
    </row>
    <row r="93" spans="1:12" s="52" customFormat="1" ht="15" customHeight="1">
      <c r="A93" s="52" t="s">
        <v>53</v>
      </c>
      <c r="B93" s="61"/>
      <c r="C93" s="61"/>
      <c r="D93" s="46"/>
      <c r="E93" s="46"/>
      <c r="F93" s="50"/>
      <c r="G93" s="48"/>
      <c r="H93" s="51"/>
      <c r="I93" s="48"/>
      <c r="J93" s="50"/>
      <c r="K93" s="48"/>
      <c r="L93" s="51"/>
    </row>
    <row r="94" spans="1:12" s="52" customFormat="1" ht="15" customHeight="1">
      <c r="B94" s="61" t="s">
        <v>54</v>
      </c>
      <c r="C94" s="61"/>
      <c r="D94" s="46"/>
      <c r="E94" s="46"/>
      <c r="F94" s="50"/>
      <c r="G94" s="48"/>
      <c r="H94" s="51"/>
      <c r="I94" s="48"/>
      <c r="J94" s="50"/>
      <c r="K94" s="48"/>
      <c r="L94" s="51"/>
    </row>
    <row r="95" spans="1:12" s="52" customFormat="1" ht="15" customHeight="1">
      <c r="B95" s="52" t="s">
        <v>55</v>
      </c>
      <c r="D95" s="46"/>
      <c r="E95" s="46"/>
      <c r="F95" s="50"/>
      <c r="G95" s="48"/>
      <c r="H95" s="51"/>
      <c r="I95" s="48"/>
      <c r="J95" s="50"/>
      <c r="K95" s="48"/>
      <c r="L95" s="51"/>
    </row>
    <row r="96" spans="1:12" s="52" customFormat="1" ht="15" customHeight="1" thickBot="1">
      <c r="B96" s="52" t="s">
        <v>56</v>
      </c>
      <c r="D96" s="46"/>
      <c r="E96" s="46"/>
      <c r="F96" s="93">
        <v>940000000</v>
      </c>
      <c r="G96" s="48"/>
      <c r="H96" s="94">
        <v>940000000</v>
      </c>
      <c r="I96" s="48"/>
      <c r="J96" s="93">
        <v>940000000</v>
      </c>
      <c r="K96" s="48"/>
      <c r="L96" s="94">
        <v>940000000</v>
      </c>
    </row>
    <row r="97" spans="1:12" s="45" customFormat="1" ht="10.15" customHeight="1" thickTop="1">
      <c r="B97" s="37" t="s">
        <v>57</v>
      </c>
      <c r="C97" s="37"/>
      <c r="D97" s="38"/>
      <c r="E97" s="53"/>
      <c r="F97" s="75"/>
      <c r="G97" s="52"/>
      <c r="H97" s="52"/>
      <c r="I97" s="52"/>
      <c r="J97" s="75"/>
      <c r="K97" s="52"/>
      <c r="L97" s="52"/>
    </row>
    <row r="98" spans="1:12" s="52" customFormat="1" ht="15" customHeight="1">
      <c r="B98" s="61" t="s">
        <v>58</v>
      </c>
      <c r="C98" s="61"/>
      <c r="D98" s="46"/>
      <c r="E98" s="46"/>
      <c r="F98" s="75"/>
      <c r="J98" s="75"/>
    </row>
    <row r="99" spans="1:12" s="52" customFormat="1" ht="15" customHeight="1">
      <c r="B99" s="52" t="s">
        <v>55</v>
      </c>
      <c r="D99" s="46"/>
      <c r="E99" s="46"/>
      <c r="F99" s="75"/>
      <c r="J99" s="75"/>
    </row>
    <row r="100" spans="1:12" s="52" customFormat="1" ht="15" customHeight="1">
      <c r="B100" s="52" t="s">
        <v>59</v>
      </c>
      <c r="D100" s="46"/>
      <c r="E100" s="46"/>
      <c r="F100" s="56">
        <v>940000000</v>
      </c>
      <c r="G100" s="48"/>
      <c r="H100" s="60">
        <v>940000000</v>
      </c>
      <c r="I100" s="48"/>
      <c r="J100" s="56">
        <v>940000000</v>
      </c>
      <c r="K100" s="60"/>
      <c r="L100" s="60">
        <v>940000000</v>
      </c>
    </row>
    <row r="101" spans="1:12" s="52" customFormat="1" ht="15" customHeight="1">
      <c r="A101" s="61" t="s">
        <v>60</v>
      </c>
      <c r="B101" s="61"/>
      <c r="C101" s="61"/>
      <c r="D101" s="46"/>
      <c r="E101" s="46"/>
      <c r="F101" s="56">
        <v>227888500</v>
      </c>
      <c r="G101" s="48"/>
      <c r="H101" s="60">
        <v>227888500</v>
      </c>
      <c r="I101" s="48"/>
      <c r="J101" s="56">
        <v>227888500</v>
      </c>
      <c r="K101" s="60"/>
      <c r="L101" s="60">
        <v>227888500</v>
      </c>
    </row>
    <row r="102" spans="1:12" s="52" customFormat="1" ht="15" customHeight="1">
      <c r="A102" s="61" t="s">
        <v>61</v>
      </c>
      <c r="B102" s="61"/>
      <c r="C102" s="61"/>
      <c r="D102" s="46"/>
      <c r="E102" s="46"/>
      <c r="F102" s="47"/>
      <c r="G102" s="57"/>
      <c r="H102" s="49"/>
      <c r="I102" s="57"/>
      <c r="J102" s="47"/>
      <c r="K102" s="60"/>
      <c r="L102" s="49"/>
    </row>
    <row r="103" spans="1:12" s="52" customFormat="1" ht="15" customHeight="1">
      <c r="A103" s="61"/>
      <c r="B103" s="61" t="s">
        <v>62</v>
      </c>
      <c r="C103" s="61"/>
      <c r="D103" s="46"/>
      <c r="E103" s="46"/>
      <c r="F103" s="56">
        <v>-71756742</v>
      </c>
      <c r="G103" s="48"/>
      <c r="H103" s="60">
        <v>-71756742</v>
      </c>
      <c r="I103" s="48"/>
      <c r="J103" s="95">
        <v>0</v>
      </c>
      <c r="K103" s="60"/>
      <c r="L103" s="60">
        <v>0</v>
      </c>
    </row>
    <row r="104" spans="1:12" s="52" customFormat="1" ht="15" customHeight="1">
      <c r="A104" s="61" t="s">
        <v>63</v>
      </c>
      <c r="B104" s="61"/>
      <c r="C104" s="61"/>
      <c r="D104" s="46"/>
      <c r="E104" s="46"/>
      <c r="F104" s="50"/>
      <c r="G104" s="51"/>
      <c r="H104" s="51"/>
      <c r="I104" s="51"/>
      <c r="J104" s="50"/>
      <c r="K104" s="60"/>
      <c r="L104" s="51"/>
    </row>
    <row r="105" spans="1:12" s="52" customFormat="1" ht="15" customHeight="1">
      <c r="B105" s="61" t="s">
        <v>64</v>
      </c>
      <c r="C105" s="61"/>
      <c r="D105" s="46"/>
      <c r="E105" s="46"/>
      <c r="F105" s="56">
        <v>25300000</v>
      </c>
      <c r="G105" s="48"/>
      <c r="H105" s="60">
        <v>25300000</v>
      </c>
      <c r="I105" s="48"/>
      <c r="J105" s="56">
        <v>25300000</v>
      </c>
      <c r="K105" s="60"/>
      <c r="L105" s="51">
        <v>25300000</v>
      </c>
    </row>
    <row r="106" spans="1:12" s="52" customFormat="1" ht="15" customHeight="1">
      <c r="B106" s="61" t="s">
        <v>65</v>
      </c>
      <c r="C106" s="61"/>
      <c r="D106" s="46"/>
      <c r="E106" s="46"/>
      <c r="F106" s="64">
        <v>-583074700</v>
      </c>
      <c r="G106" s="48"/>
      <c r="H106" s="70">
        <v>-525307984</v>
      </c>
      <c r="I106" s="48"/>
      <c r="J106" s="66">
        <v>-460325500</v>
      </c>
      <c r="K106" s="60"/>
      <c r="L106" s="70">
        <v>-424211791</v>
      </c>
    </row>
    <row r="107" spans="1:12" s="45" customFormat="1" ht="10.15" customHeight="1">
      <c r="B107" s="37"/>
      <c r="C107" s="37"/>
      <c r="D107" s="38"/>
      <c r="E107" s="53"/>
      <c r="F107" s="54"/>
      <c r="J107" s="54"/>
    </row>
    <row r="108" spans="1:12" s="45" customFormat="1" ht="15" customHeight="1">
      <c r="A108" s="52" t="s">
        <v>66</v>
      </c>
      <c r="B108" s="37"/>
      <c r="C108" s="37"/>
      <c r="D108" s="38"/>
      <c r="E108" s="53"/>
      <c r="F108" s="50">
        <f>SUM(F100:F106)</f>
        <v>538357058</v>
      </c>
      <c r="H108" s="51">
        <f>SUM(H100:H106)</f>
        <v>596123774</v>
      </c>
      <c r="J108" s="50">
        <f>SUM(J100:J106)</f>
        <v>732863000</v>
      </c>
      <c r="L108" s="51">
        <f>SUM(L100:L106)</f>
        <v>768976709</v>
      </c>
    </row>
    <row r="109" spans="1:12" s="45" customFormat="1" ht="15" customHeight="1">
      <c r="A109" s="52" t="s">
        <v>67</v>
      </c>
      <c r="B109" s="37"/>
      <c r="C109" s="37"/>
      <c r="D109" s="38"/>
      <c r="E109" s="53"/>
      <c r="F109" s="64">
        <v>1339348</v>
      </c>
      <c r="H109" s="70">
        <v>1016773</v>
      </c>
      <c r="J109" s="69">
        <v>0</v>
      </c>
      <c r="L109" s="70">
        <v>0</v>
      </c>
    </row>
    <row r="110" spans="1:12" s="45" customFormat="1" ht="10.15" customHeight="1">
      <c r="B110" s="37"/>
      <c r="C110" s="37"/>
      <c r="D110" s="38"/>
      <c r="E110" s="53"/>
      <c r="F110" s="54"/>
      <c r="J110" s="54"/>
    </row>
    <row r="111" spans="1:12" s="52" customFormat="1" ht="15" customHeight="1">
      <c r="A111" s="37" t="s">
        <v>68</v>
      </c>
      <c r="D111" s="46"/>
      <c r="E111" s="90"/>
      <c r="F111" s="69">
        <f>SUM(F108:F110)</f>
        <v>539696406</v>
      </c>
      <c r="G111" s="48"/>
      <c r="H111" s="70">
        <f>SUM(H108:H110)</f>
        <v>597140547</v>
      </c>
      <c r="I111" s="48"/>
      <c r="J111" s="69">
        <f>SUM(J108:J110)</f>
        <v>732863000</v>
      </c>
      <c r="K111" s="48"/>
      <c r="L111" s="70">
        <f>SUM(L108:L110)</f>
        <v>768976709</v>
      </c>
    </row>
    <row r="112" spans="1:12" s="45" customFormat="1" ht="10.15" customHeight="1">
      <c r="B112" s="37"/>
      <c r="C112" s="37"/>
      <c r="D112" s="38"/>
      <c r="E112" s="53"/>
      <c r="F112" s="87"/>
      <c r="G112" s="88"/>
      <c r="H112" s="89"/>
      <c r="I112" s="88"/>
      <c r="J112" s="87"/>
      <c r="K112" s="88"/>
      <c r="L112" s="89"/>
    </row>
    <row r="113" spans="1:12" s="52" customFormat="1" ht="15" customHeight="1" thickBot="1">
      <c r="A113" s="37" t="s">
        <v>69</v>
      </c>
      <c r="B113" s="37"/>
      <c r="C113" s="37"/>
      <c r="D113" s="46"/>
      <c r="E113" s="46"/>
      <c r="F113" s="76">
        <f>F111+F88</f>
        <v>703315415</v>
      </c>
      <c r="G113" s="48"/>
      <c r="H113" s="77">
        <f>H111+H88</f>
        <v>740036244</v>
      </c>
      <c r="I113" s="48"/>
      <c r="J113" s="76">
        <f>J111+J88</f>
        <v>908901152</v>
      </c>
      <c r="K113" s="48"/>
      <c r="L113" s="77">
        <f>L111+L88</f>
        <v>934069208</v>
      </c>
    </row>
    <row r="114" spans="1:12" s="52" customFormat="1" ht="11.25" customHeight="1" thickTop="1">
      <c r="A114" s="37"/>
      <c r="B114" s="37"/>
      <c r="C114" s="37"/>
      <c r="D114" s="46"/>
      <c r="E114" s="46"/>
      <c r="F114" s="51"/>
      <c r="G114" s="51"/>
      <c r="H114" s="51"/>
      <c r="I114" s="51"/>
      <c r="J114" s="51"/>
      <c r="K114" s="51"/>
      <c r="L114" s="51"/>
    </row>
    <row r="115" spans="1:12" s="52" customFormat="1" ht="18" customHeight="1">
      <c r="A115" s="37"/>
      <c r="B115" s="37"/>
      <c r="C115" s="37"/>
      <c r="D115" s="46"/>
      <c r="E115" s="46"/>
      <c r="F115" s="51"/>
      <c r="G115" s="48"/>
      <c r="H115" s="51"/>
      <c r="I115" s="48"/>
      <c r="J115" s="51"/>
      <c r="K115" s="48"/>
      <c r="L115" s="51"/>
    </row>
    <row r="116" spans="1:12" ht="22.35" customHeight="1">
      <c r="A116" s="280" t="s">
        <v>34</v>
      </c>
      <c r="B116" s="280"/>
      <c r="C116" s="280"/>
      <c r="D116" s="280"/>
      <c r="E116" s="280"/>
      <c r="F116" s="280"/>
      <c r="G116" s="280"/>
      <c r="H116" s="280"/>
      <c r="I116" s="280"/>
      <c r="J116" s="280"/>
      <c r="K116" s="280"/>
      <c r="L116" s="281"/>
    </row>
  </sheetData>
  <mergeCells count="10">
    <mergeCell ref="F61:H61"/>
    <mergeCell ref="J61:L61"/>
    <mergeCell ref="A116:L116"/>
    <mergeCell ref="F7:H7"/>
    <mergeCell ref="J7:L7"/>
    <mergeCell ref="F8:H8"/>
    <mergeCell ref="J8:L8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2EF68-31C2-4572-93FE-12E3BC1477FA}">
  <sheetPr>
    <tabColor rgb="FF7030A0"/>
  </sheetPr>
  <dimension ref="A1:K62"/>
  <sheetViews>
    <sheetView zoomScaleNormal="100" zoomScaleSheetLayoutView="85" workbookViewId="0">
      <selection activeCell="G16" sqref="G16"/>
    </sheetView>
  </sheetViews>
  <sheetFormatPr defaultColWidth="9.28515625" defaultRowHeight="16.149999999999999" customHeight="1"/>
  <cols>
    <col min="1" max="1" width="1.7109375" style="100" customWidth="1"/>
    <col min="2" max="2" width="33.5703125" style="112" customWidth="1"/>
    <col min="3" max="3" width="7.5703125" style="118" customWidth="1"/>
    <col min="4" max="4" width="0.7109375" style="100" customWidth="1"/>
    <col min="5" max="5" width="13.42578125" style="121" customWidth="1"/>
    <col min="6" max="6" width="0.7109375" style="121" customWidth="1"/>
    <col min="7" max="7" width="13.42578125" style="121" customWidth="1"/>
    <col min="8" max="8" width="0.7109375" style="121" customWidth="1"/>
    <col min="9" max="9" width="13.5703125" style="121" bestFit="1" customWidth="1"/>
    <col min="10" max="10" width="0.7109375" style="121" customWidth="1"/>
    <col min="11" max="11" width="13.5703125" style="121" bestFit="1" customWidth="1"/>
    <col min="12" max="16384" width="9.28515625" style="100"/>
  </cols>
  <sheetData>
    <row r="1" spans="1:11" ht="16.149999999999999" customHeight="1">
      <c r="A1" s="96" t="s">
        <v>0</v>
      </c>
      <c r="B1" s="97"/>
      <c r="C1" s="98"/>
      <c r="D1" s="97"/>
      <c r="E1" s="99"/>
      <c r="F1" s="99"/>
      <c r="G1" s="99"/>
      <c r="H1" s="99"/>
      <c r="I1" s="99"/>
      <c r="J1" s="99"/>
      <c r="K1" s="99"/>
    </row>
    <row r="2" spans="1:11" s="105" customFormat="1" ht="16.149999999999999" customHeight="1">
      <c r="A2" s="101" t="s">
        <v>70</v>
      </c>
      <c r="B2" s="101"/>
      <c r="C2" s="102"/>
      <c r="D2" s="102"/>
      <c r="E2" s="103"/>
      <c r="F2" s="103"/>
      <c r="G2" s="103"/>
      <c r="H2" s="103"/>
      <c r="I2" s="104"/>
      <c r="J2" s="104"/>
      <c r="K2" s="104"/>
    </row>
    <row r="3" spans="1:11" ht="16.149999999999999" customHeight="1">
      <c r="A3" s="106" t="s">
        <v>71</v>
      </c>
      <c r="B3" s="106"/>
      <c r="C3" s="107"/>
      <c r="D3" s="107"/>
      <c r="E3" s="108"/>
      <c r="F3" s="108"/>
      <c r="G3" s="108"/>
      <c r="H3" s="108"/>
      <c r="I3" s="108"/>
      <c r="J3" s="108"/>
      <c r="K3" s="108"/>
    </row>
    <row r="4" spans="1:11" ht="12.75" customHeight="1">
      <c r="A4" s="101"/>
      <c r="B4" s="101"/>
      <c r="C4" s="102"/>
      <c r="D4" s="102"/>
      <c r="E4" s="109"/>
      <c r="F4" s="109"/>
      <c r="G4" s="109"/>
      <c r="H4" s="109"/>
      <c r="I4" s="109"/>
      <c r="J4" s="109"/>
      <c r="K4" s="109"/>
    </row>
    <row r="5" spans="1:11" ht="12.75" customHeight="1">
      <c r="A5" s="101"/>
      <c r="B5" s="101"/>
      <c r="C5" s="102"/>
      <c r="D5" s="102"/>
      <c r="E5" s="103"/>
      <c r="F5" s="103"/>
      <c r="G5" s="103"/>
      <c r="H5" s="103"/>
      <c r="I5" s="103"/>
      <c r="J5" s="103"/>
      <c r="K5" s="103"/>
    </row>
    <row r="6" spans="1:11" ht="16.149999999999999" customHeight="1">
      <c r="A6" s="101"/>
      <c r="B6" s="101"/>
      <c r="C6" s="102"/>
      <c r="D6" s="102"/>
      <c r="E6" s="284" t="s">
        <v>3</v>
      </c>
      <c r="F6" s="284"/>
      <c r="G6" s="284"/>
      <c r="H6" s="284"/>
      <c r="I6" s="284"/>
      <c r="J6" s="284"/>
      <c r="K6" s="284"/>
    </row>
    <row r="7" spans="1:11" ht="16.149999999999999" customHeight="1">
      <c r="A7" s="101"/>
      <c r="B7" s="101"/>
      <c r="C7" s="102"/>
      <c r="D7" s="102"/>
      <c r="E7" s="285" t="s">
        <v>4</v>
      </c>
      <c r="F7" s="285"/>
      <c r="G7" s="285"/>
      <c r="H7" s="41"/>
      <c r="I7" s="285" t="s">
        <v>5</v>
      </c>
      <c r="J7" s="285"/>
      <c r="K7" s="285"/>
    </row>
    <row r="8" spans="1:11" ht="16.149999999999999" customHeight="1">
      <c r="A8" s="105"/>
      <c r="B8" s="101"/>
      <c r="C8" s="102"/>
      <c r="D8" s="102"/>
      <c r="E8" s="286" t="s">
        <v>6</v>
      </c>
      <c r="F8" s="286"/>
      <c r="G8" s="286"/>
      <c r="H8" s="110"/>
      <c r="I8" s="286" t="s">
        <v>6</v>
      </c>
      <c r="J8" s="286"/>
      <c r="K8" s="286"/>
    </row>
    <row r="9" spans="1:11" ht="16.149999999999999" customHeight="1">
      <c r="A9" s="105"/>
      <c r="B9" s="101"/>
      <c r="C9" s="102"/>
      <c r="D9" s="102"/>
      <c r="E9" s="111" t="s">
        <v>9</v>
      </c>
      <c r="F9" s="41"/>
      <c r="G9" s="111" t="s">
        <v>9</v>
      </c>
      <c r="H9" s="41"/>
      <c r="I9" s="111" t="s">
        <v>9</v>
      </c>
      <c r="J9" s="41"/>
      <c r="K9" s="111" t="s">
        <v>9</v>
      </c>
    </row>
    <row r="10" spans="1:11" ht="16.149999999999999" customHeight="1">
      <c r="C10" s="113"/>
      <c r="D10" s="114"/>
      <c r="E10" s="115" t="s">
        <v>12</v>
      </c>
      <c r="F10" s="88"/>
      <c r="G10" s="115" t="s">
        <v>13</v>
      </c>
      <c r="H10" s="116"/>
      <c r="I10" s="115" t="s">
        <v>12</v>
      </c>
      <c r="J10" s="88"/>
      <c r="K10" s="115" t="s">
        <v>13</v>
      </c>
    </row>
    <row r="11" spans="1:11" ht="6" customHeight="1">
      <c r="C11" s="102"/>
      <c r="D11" s="114"/>
      <c r="E11" s="117"/>
      <c r="F11" s="116"/>
      <c r="G11" s="116"/>
      <c r="H11" s="116"/>
      <c r="I11" s="117"/>
      <c r="J11" s="116"/>
      <c r="K11" s="116"/>
    </row>
    <row r="12" spans="1:11" ht="16.149999999999999" customHeight="1">
      <c r="A12" s="112" t="s">
        <v>72</v>
      </c>
      <c r="D12" s="118"/>
      <c r="E12" s="119">
        <v>78923822</v>
      </c>
      <c r="F12" s="120"/>
      <c r="G12" s="121">
        <v>279070604</v>
      </c>
      <c r="H12" s="120"/>
      <c r="I12" s="119">
        <v>72349272</v>
      </c>
      <c r="J12" s="120"/>
      <c r="K12" s="121">
        <v>271495843</v>
      </c>
    </row>
    <row r="13" spans="1:11" ht="16.149999999999999" customHeight="1">
      <c r="A13" s="112" t="s">
        <v>73</v>
      </c>
      <c r="D13" s="118"/>
      <c r="E13" s="122">
        <v>-114829387</v>
      </c>
      <c r="F13" s="120"/>
      <c r="G13" s="123">
        <v>-273919785</v>
      </c>
      <c r="H13" s="120"/>
      <c r="I13" s="122">
        <v>-97840133</v>
      </c>
      <c r="J13" s="120"/>
      <c r="K13" s="123">
        <v>-276813810</v>
      </c>
    </row>
    <row r="14" spans="1:11" ht="6" customHeight="1">
      <c r="A14" s="112"/>
      <c r="D14" s="118"/>
      <c r="E14" s="50"/>
      <c r="F14" s="120"/>
      <c r="G14" s="51"/>
      <c r="H14" s="51"/>
      <c r="I14" s="50"/>
      <c r="J14" s="51"/>
      <c r="K14" s="51"/>
    </row>
    <row r="15" spans="1:11" ht="16.149999999999999" customHeight="1">
      <c r="A15" s="101" t="s">
        <v>74</v>
      </c>
      <c r="D15" s="118"/>
      <c r="E15" s="50">
        <f>SUM(E12:E13)</f>
        <v>-35905565</v>
      </c>
      <c r="F15" s="120"/>
      <c r="G15" s="51">
        <f>SUM(G12:G13)</f>
        <v>5150819</v>
      </c>
      <c r="H15" s="51"/>
      <c r="I15" s="50">
        <f>SUM(I12:I13)</f>
        <v>-25490861</v>
      </c>
      <c r="J15" s="51"/>
      <c r="K15" s="51">
        <f>SUM(K12:K13)</f>
        <v>-5317967</v>
      </c>
    </row>
    <row r="16" spans="1:11" ht="16.149999999999999" customHeight="1">
      <c r="A16" s="112" t="s">
        <v>75</v>
      </c>
      <c r="D16" s="118"/>
      <c r="E16" s="124">
        <v>7219</v>
      </c>
      <c r="F16" s="120"/>
      <c r="G16" s="120">
        <v>5067</v>
      </c>
      <c r="H16" s="120"/>
      <c r="I16" s="125">
        <v>545909</v>
      </c>
      <c r="J16" s="120"/>
      <c r="K16" s="120">
        <v>249155</v>
      </c>
    </row>
    <row r="17" spans="1:11" ht="16.149999999999999" customHeight="1">
      <c r="A17" s="100" t="s">
        <v>76</v>
      </c>
      <c r="D17" s="118"/>
      <c r="E17" s="124">
        <v>1216986</v>
      </c>
      <c r="F17" s="120"/>
      <c r="G17" s="120">
        <v>149042</v>
      </c>
      <c r="H17" s="120"/>
      <c r="I17" s="125">
        <v>710372</v>
      </c>
      <c r="J17" s="120"/>
      <c r="K17" s="120">
        <v>182056</v>
      </c>
    </row>
    <row r="18" spans="1:11" ht="16.149999999999999" customHeight="1">
      <c r="A18" s="112" t="s">
        <v>77</v>
      </c>
      <c r="D18" s="118"/>
      <c r="E18" s="124">
        <v>-1280352</v>
      </c>
      <c r="F18" s="120"/>
      <c r="G18" s="120">
        <v>-4253626</v>
      </c>
      <c r="H18" s="120"/>
      <c r="I18" s="125">
        <v>-1230346</v>
      </c>
      <c r="J18" s="120"/>
      <c r="K18" s="120">
        <v>-4107002</v>
      </c>
    </row>
    <row r="19" spans="1:11" ht="16.149999999999999" customHeight="1">
      <c r="A19" s="112" t="s">
        <v>78</v>
      </c>
      <c r="B19" s="101"/>
      <c r="D19" s="118"/>
      <c r="E19" s="124">
        <v>-24024350</v>
      </c>
      <c r="F19" s="120"/>
      <c r="G19" s="120">
        <v>-21974818</v>
      </c>
      <c r="H19" s="120"/>
      <c r="I19" s="125">
        <v>-16950992</v>
      </c>
      <c r="J19" s="120"/>
      <c r="K19" s="120">
        <v>-15541635</v>
      </c>
    </row>
    <row r="20" spans="1:11" ht="16.149999999999999" customHeight="1">
      <c r="A20" s="112" t="s">
        <v>79</v>
      </c>
      <c r="B20" s="101"/>
      <c r="D20" s="118"/>
      <c r="E20" s="124">
        <v>2316</v>
      </c>
      <c r="F20" s="120"/>
      <c r="G20" s="120">
        <v>-22689</v>
      </c>
      <c r="H20" s="120"/>
      <c r="I20" s="125">
        <v>2316</v>
      </c>
      <c r="J20" s="120"/>
      <c r="K20" s="120">
        <v>-22689</v>
      </c>
    </row>
    <row r="21" spans="1:11" ht="16.149999999999999" customHeight="1">
      <c r="A21" s="112" t="s">
        <v>80</v>
      </c>
      <c r="B21" s="101"/>
      <c r="D21" s="118"/>
      <c r="E21" s="126">
        <v>0</v>
      </c>
      <c r="F21" s="120"/>
      <c r="G21" s="120" t="s">
        <v>24</v>
      </c>
      <c r="H21" s="120"/>
      <c r="I21" s="125">
        <v>208233</v>
      </c>
      <c r="J21" s="120"/>
      <c r="K21" s="120">
        <v>354428</v>
      </c>
    </row>
    <row r="22" spans="1:11" ht="16.149999999999999" customHeight="1">
      <c r="A22" s="112" t="s">
        <v>81</v>
      </c>
      <c r="B22" s="101"/>
      <c r="D22" s="118"/>
      <c r="E22" s="126">
        <v>0</v>
      </c>
      <c r="F22" s="120"/>
      <c r="G22" s="120">
        <v>-8263822</v>
      </c>
      <c r="H22" s="120"/>
      <c r="I22" s="126">
        <v>0</v>
      </c>
      <c r="J22" s="120"/>
      <c r="K22" s="120">
        <v>-8263822</v>
      </c>
    </row>
    <row r="23" spans="1:11" ht="16.149999999999999" customHeight="1">
      <c r="A23" s="112" t="s">
        <v>82</v>
      </c>
      <c r="B23" s="101"/>
      <c r="D23" s="118"/>
      <c r="E23" s="124">
        <v>-1188045</v>
      </c>
      <c r="F23" s="120"/>
      <c r="G23" s="120">
        <v>-1494281</v>
      </c>
      <c r="H23" s="120"/>
      <c r="I23" s="125">
        <v>-820849</v>
      </c>
      <c r="J23" s="120"/>
      <c r="K23" s="120">
        <v>-1276648</v>
      </c>
    </row>
    <row r="24" spans="1:11" ht="16.149999999999999" customHeight="1">
      <c r="A24" s="112" t="s">
        <v>83</v>
      </c>
      <c r="B24" s="101"/>
      <c r="D24" s="118"/>
      <c r="E24" s="119"/>
      <c r="F24" s="120"/>
      <c r="G24" s="120"/>
      <c r="H24" s="120"/>
      <c r="I24" s="126"/>
      <c r="J24" s="120"/>
      <c r="K24" s="120"/>
    </row>
    <row r="25" spans="1:11" ht="16.149999999999999" customHeight="1">
      <c r="A25" s="112"/>
      <c r="B25" s="112" t="s">
        <v>84</v>
      </c>
      <c r="D25" s="118"/>
      <c r="E25" s="125">
        <v>123199</v>
      </c>
      <c r="F25" s="120"/>
      <c r="G25" s="120">
        <v>0</v>
      </c>
      <c r="H25" s="120"/>
      <c r="I25" s="127">
        <v>0</v>
      </c>
      <c r="J25" s="120"/>
      <c r="K25" s="128">
        <v>0</v>
      </c>
    </row>
    <row r="26" spans="1:11" ht="6" customHeight="1">
      <c r="C26" s="102"/>
      <c r="D26" s="114"/>
      <c r="E26" s="129"/>
      <c r="F26" s="116"/>
      <c r="G26" s="130"/>
      <c r="H26" s="116"/>
      <c r="I26" s="131"/>
      <c r="J26" s="116"/>
      <c r="K26" s="116"/>
    </row>
    <row r="27" spans="1:11" ht="16.149999999999999" customHeight="1">
      <c r="A27" s="101" t="s">
        <v>85</v>
      </c>
      <c r="B27" s="101"/>
      <c r="D27" s="118"/>
      <c r="E27" s="126">
        <f>SUM(E15:E26)</f>
        <v>-61048592</v>
      </c>
      <c r="F27" s="120"/>
      <c r="G27" s="120">
        <f>SUM(G15:G26)</f>
        <v>-30704308</v>
      </c>
      <c r="H27" s="120"/>
      <c r="I27" s="126">
        <f>SUM(I15:I26)</f>
        <v>-43026218</v>
      </c>
      <c r="J27" s="120"/>
      <c r="K27" s="120">
        <f>SUM(K15:K26)</f>
        <v>-33744124</v>
      </c>
    </row>
    <row r="28" spans="1:11" ht="16.149999999999999" customHeight="1">
      <c r="A28" s="112" t="s">
        <v>86</v>
      </c>
      <c r="D28" s="118"/>
      <c r="E28" s="132">
        <v>761571</v>
      </c>
      <c r="F28" s="120"/>
      <c r="G28" s="70">
        <v>-1451008</v>
      </c>
      <c r="H28" s="51"/>
      <c r="I28" s="132">
        <v>-41011</v>
      </c>
      <c r="J28" s="51"/>
      <c r="K28" s="70">
        <v>-13603</v>
      </c>
    </row>
    <row r="29" spans="1:11" ht="6" customHeight="1">
      <c r="C29" s="102"/>
      <c r="D29" s="114"/>
      <c r="E29" s="117"/>
      <c r="F29" s="116"/>
      <c r="G29" s="116"/>
      <c r="H29" s="116"/>
      <c r="I29" s="117"/>
      <c r="J29" s="116"/>
      <c r="K29" s="116"/>
    </row>
    <row r="30" spans="1:11" ht="16.149999999999999" customHeight="1">
      <c r="A30" s="101" t="s">
        <v>87</v>
      </c>
      <c r="B30" s="101"/>
      <c r="D30" s="118"/>
      <c r="E30" s="133">
        <f>SUM(E27:E29)</f>
        <v>-60287021</v>
      </c>
      <c r="F30" s="120"/>
      <c r="G30" s="120">
        <f>SUM(G27:G29)</f>
        <v>-32155316</v>
      </c>
      <c r="H30" s="120"/>
      <c r="I30" s="133">
        <f>SUM(I27:I29)</f>
        <v>-43067229</v>
      </c>
      <c r="J30" s="120"/>
      <c r="K30" s="120">
        <f>SUM(K27:K29)</f>
        <v>-33757727</v>
      </c>
    </row>
    <row r="31" spans="1:11" ht="8.1" customHeight="1">
      <c r="A31" s="101"/>
      <c r="B31" s="101"/>
      <c r="D31" s="118"/>
      <c r="E31" s="133"/>
      <c r="F31" s="120"/>
      <c r="G31" s="120"/>
      <c r="H31" s="120"/>
      <c r="I31" s="133"/>
      <c r="J31" s="120"/>
      <c r="K31" s="120"/>
    </row>
    <row r="32" spans="1:11" ht="16.149999999999999" customHeight="1">
      <c r="A32" s="101" t="s">
        <v>88</v>
      </c>
      <c r="B32" s="101"/>
      <c r="D32" s="118"/>
      <c r="E32" s="133"/>
      <c r="F32" s="120"/>
      <c r="G32" s="120"/>
      <c r="H32" s="120"/>
      <c r="I32" s="133"/>
      <c r="J32" s="120"/>
      <c r="K32" s="120"/>
    </row>
    <row r="33" spans="1:11" ht="16.149999999999999" customHeight="1">
      <c r="A33" s="112" t="s">
        <v>89</v>
      </c>
      <c r="D33" s="118"/>
      <c r="E33" s="133"/>
      <c r="F33" s="120"/>
      <c r="G33" s="120"/>
      <c r="H33" s="120"/>
      <c r="I33" s="133"/>
      <c r="J33" s="120"/>
      <c r="K33" s="120"/>
    </row>
    <row r="34" spans="1:11" ht="16.149999999999999" customHeight="1">
      <c r="A34" s="112"/>
      <c r="B34" s="112" t="s">
        <v>90</v>
      </c>
      <c r="D34" s="118"/>
      <c r="E34" s="133"/>
      <c r="F34" s="120"/>
      <c r="G34" s="120"/>
      <c r="H34" s="120"/>
      <c r="I34" s="133"/>
      <c r="J34" s="120"/>
      <c r="K34" s="120"/>
    </row>
    <row r="35" spans="1:11" ht="16.149999999999999" customHeight="1">
      <c r="B35" s="112" t="s">
        <v>91</v>
      </c>
      <c r="D35" s="118"/>
      <c r="E35" s="133"/>
      <c r="F35" s="120"/>
      <c r="G35" s="120"/>
      <c r="H35" s="120"/>
      <c r="I35" s="133"/>
      <c r="J35" s="120"/>
      <c r="K35" s="120"/>
    </row>
    <row r="36" spans="1:11" ht="16.149999999999999" customHeight="1">
      <c r="A36" s="112"/>
      <c r="B36" s="112" t="s">
        <v>92</v>
      </c>
      <c r="D36" s="118"/>
      <c r="E36" s="133">
        <v>0</v>
      </c>
      <c r="F36" s="120"/>
      <c r="G36" s="120">
        <v>0</v>
      </c>
      <c r="H36" s="120"/>
      <c r="I36" s="133">
        <v>0</v>
      </c>
      <c r="J36" s="120"/>
      <c r="K36" s="120">
        <v>0</v>
      </c>
    </row>
    <row r="37" spans="1:11" ht="16.149999999999999" customHeight="1">
      <c r="B37" s="112" t="s">
        <v>93</v>
      </c>
      <c r="D37" s="118"/>
      <c r="E37" s="133"/>
      <c r="F37" s="120"/>
      <c r="G37" s="120"/>
      <c r="H37" s="120"/>
      <c r="I37" s="133"/>
      <c r="J37" s="120"/>
      <c r="K37" s="120"/>
    </row>
    <row r="38" spans="1:11" ht="16.149999999999999" customHeight="1">
      <c r="A38" s="112"/>
      <c r="B38" s="112" t="s">
        <v>94</v>
      </c>
      <c r="D38" s="118"/>
      <c r="E38" s="134">
        <v>0</v>
      </c>
      <c r="F38" s="120"/>
      <c r="G38" s="123">
        <v>0</v>
      </c>
      <c r="H38" s="120"/>
      <c r="I38" s="134">
        <v>0</v>
      </c>
      <c r="J38" s="120"/>
      <c r="K38" s="123">
        <v>0</v>
      </c>
    </row>
    <row r="39" spans="1:11" ht="16.149999999999999" customHeight="1">
      <c r="A39" s="101" t="s">
        <v>95</v>
      </c>
      <c r="D39" s="118"/>
      <c r="E39" s="133"/>
      <c r="F39" s="120"/>
      <c r="G39" s="120"/>
      <c r="H39" s="120"/>
      <c r="I39" s="133"/>
      <c r="J39" s="120"/>
      <c r="K39" s="120"/>
    </row>
    <row r="40" spans="1:11" ht="16.149999999999999" customHeight="1">
      <c r="B40" s="101" t="s">
        <v>96</v>
      </c>
      <c r="D40" s="118"/>
      <c r="E40" s="134">
        <f>SUM(E36:E38)</f>
        <v>0</v>
      </c>
      <c r="F40" s="120"/>
      <c r="G40" s="123">
        <f>SUM(G36:G38)</f>
        <v>0</v>
      </c>
      <c r="H40" s="120"/>
      <c r="I40" s="134">
        <f>SUM(I36:I38)</f>
        <v>0</v>
      </c>
      <c r="J40" s="120"/>
      <c r="K40" s="123">
        <f>SUM(K36:K38)</f>
        <v>0</v>
      </c>
    </row>
    <row r="41" spans="1:11" ht="6" customHeight="1">
      <c r="A41" s="101"/>
      <c r="B41" s="101"/>
      <c r="D41" s="118"/>
      <c r="E41" s="133"/>
      <c r="F41" s="120"/>
      <c r="G41" s="120"/>
      <c r="H41" s="120"/>
      <c r="I41" s="133"/>
      <c r="J41" s="120"/>
      <c r="K41" s="120"/>
    </row>
    <row r="42" spans="1:11" ht="16.149999999999999" customHeight="1">
      <c r="A42" s="105" t="s">
        <v>97</v>
      </c>
      <c r="B42" s="101"/>
      <c r="D42" s="118"/>
      <c r="E42" s="135"/>
      <c r="I42" s="135"/>
      <c r="J42" s="100"/>
    </row>
    <row r="43" spans="1:11" ht="16.149999999999999" customHeight="1" thickBot="1">
      <c r="A43" s="105"/>
      <c r="B43" s="101" t="s">
        <v>98</v>
      </c>
      <c r="D43" s="118"/>
      <c r="E43" s="136">
        <f>SUM(E30,E40)</f>
        <v>-60287021</v>
      </c>
      <c r="F43" s="120"/>
      <c r="G43" s="137">
        <f>SUM(G30,G40)</f>
        <v>-32155316</v>
      </c>
      <c r="H43" s="120"/>
      <c r="I43" s="136">
        <f>SUM(I30,I40)</f>
        <v>-43067229</v>
      </c>
      <c r="J43" s="120"/>
      <c r="K43" s="137">
        <f>SUM(K30,K40)</f>
        <v>-33757727</v>
      </c>
    </row>
    <row r="44" spans="1:11" ht="8.1" customHeight="1" thickTop="1">
      <c r="A44" s="112"/>
      <c r="B44" s="100"/>
      <c r="D44" s="118"/>
      <c r="E44" s="133"/>
      <c r="F44" s="120"/>
      <c r="G44" s="120"/>
      <c r="H44" s="120"/>
      <c r="I44" s="133"/>
      <c r="J44" s="120"/>
      <c r="K44" s="120"/>
    </row>
    <row r="45" spans="1:11" ht="16.149999999999999" customHeight="1">
      <c r="A45" s="138" t="s">
        <v>99</v>
      </c>
      <c r="B45" s="101"/>
      <c r="D45" s="118"/>
      <c r="E45" s="133"/>
      <c r="F45" s="120"/>
      <c r="G45" s="120"/>
      <c r="H45" s="120"/>
      <c r="I45" s="133"/>
      <c r="J45" s="120"/>
      <c r="K45" s="120"/>
    </row>
    <row r="46" spans="1:11" ht="16.149999999999999" customHeight="1">
      <c r="A46" s="139" t="s">
        <v>100</v>
      </c>
      <c r="B46" s="101"/>
      <c r="D46" s="118"/>
      <c r="E46" s="124">
        <f>E43-E47</f>
        <v>-59985742</v>
      </c>
      <c r="F46" s="120"/>
      <c r="G46" s="120">
        <f>G43-G47</f>
        <v>-31995458</v>
      </c>
      <c r="H46" s="120"/>
      <c r="I46" s="124">
        <f>I43-I47</f>
        <v>-43067229</v>
      </c>
      <c r="J46" s="120"/>
      <c r="K46" s="120">
        <f>K43</f>
        <v>-33757727</v>
      </c>
    </row>
    <row r="47" spans="1:11" ht="16.149999999999999" customHeight="1">
      <c r="A47" s="139" t="s">
        <v>67</v>
      </c>
      <c r="B47" s="101"/>
      <c r="D47" s="118"/>
      <c r="E47" s="122">
        <v>-301279</v>
      </c>
      <c r="F47" s="120"/>
      <c r="G47" s="123">
        <v>-159858</v>
      </c>
      <c r="H47" s="120"/>
      <c r="I47" s="134">
        <v>0</v>
      </c>
      <c r="J47" s="120"/>
      <c r="K47" s="123">
        <v>0</v>
      </c>
    </row>
    <row r="48" spans="1:11" ht="6" customHeight="1">
      <c r="A48" s="139"/>
      <c r="B48" s="101"/>
      <c r="D48" s="118"/>
      <c r="E48" s="133"/>
      <c r="F48" s="120"/>
      <c r="G48" s="120"/>
      <c r="H48" s="120"/>
      <c r="I48" s="133"/>
      <c r="J48" s="120"/>
      <c r="K48" s="120"/>
    </row>
    <row r="49" spans="1:11" ht="16.149999999999999" customHeight="1" thickBot="1">
      <c r="A49" s="101"/>
      <c r="B49" s="101"/>
      <c r="D49" s="118"/>
      <c r="E49" s="136">
        <f>SUM(E46:E47)</f>
        <v>-60287021</v>
      </c>
      <c r="F49" s="140"/>
      <c r="G49" s="137">
        <f>SUM(G46:G47)</f>
        <v>-32155316</v>
      </c>
      <c r="H49" s="120"/>
      <c r="I49" s="136">
        <f>SUM(I46:I47)</f>
        <v>-43067229</v>
      </c>
      <c r="J49" s="120"/>
      <c r="K49" s="137">
        <f>SUM(K46:K47)</f>
        <v>-33757727</v>
      </c>
    </row>
    <row r="50" spans="1:11" ht="8.1" customHeight="1" thickTop="1">
      <c r="A50" s="101"/>
      <c r="B50" s="101"/>
      <c r="D50" s="118"/>
      <c r="E50" s="133"/>
      <c r="F50" s="140"/>
      <c r="G50" s="120"/>
      <c r="H50" s="120"/>
      <c r="I50" s="133"/>
      <c r="J50" s="120"/>
      <c r="K50" s="120"/>
    </row>
    <row r="51" spans="1:11" ht="16.149999999999999" customHeight="1">
      <c r="A51" s="101" t="s">
        <v>97</v>
      </c>
      <c r="B51" s="101"/>
      <c r="D51" s="118"/>
      <c r="E51" s="133"/>
      <c r="F51" s="140"/>
      <c r="G51" s="120"/>
      <c r="H51" s="120"/>
      <c r="I51" s="133"/>
      <c r="J51" s="120"/>
      <c r="K51" s="120"/>
    </row>
    <row r="52" spans="1:11" ht="16.149999999999999" customHeight="1">
      <c r="B52" s="101" t="s">
        <v>101</v>
      </c>
      <c r="D52" s="118"/>
      <c r="E52" s="133"/>
      <c r="F52" s="140"/>
      <c r="G52" s="120"/>
      <c r="H52" s="120"/>
      <c r="I52" s="133"/>
      <c r="J52" s="120"/>
      <c r="K52" s="120"/>
    </row>
    <row r="53" spans="1:11" ht="16.149999999999999" customHeight="1">
      <c r="A53" s="112" t="s">
        <v>100</v>
      </c>
      <c r="D53" s="118"/>
      <c r="E53" s="124">
        <f>E43-E54</f>
        <v>-59985742</v>
      </c>
      <c r="F53" s="140"/>
      <c r="G53" s="141">
        <f>G43-G54</f>
        <v>-31995458</v>
      </c>
      <c r="H53" s="120"/>
      <c r="I53" s="124">
        <f>I43-I54</f>
        <v>-43067229</v>
      </c>
      <c r="J53" s="120"/>
      <c r="K53" s="141">
        <f>K43-K54</f>
        <v>-33757727</v>
      </c>
    </row>
    <row r="54" spans="1:11" ht="16.149999999999999" customHeight="1">
      <c r="A54" s="112" t="s">
        <v>67</v>
      </c>
      <c r="D54" s="118"/>
      <c r="E54" s="122">
        <v>-301279</v>
      </c>
      <c r="F54" s="120"/>
      <c r="G54" s="123">
        <v>-159858</v>
      </c>
      <c r="H54" s="120"/>
      <c r="I54" s="122">
        <v>0</v>
      </c>
      <c r="J54" s="120"/>
      <c r="K54" s="123">
        <v>0</v>
      </c>
    </row>
    <row r="55" spans="1:11" ht="8.1" customHeight="1">
      <c r="A55" s="101"/>
      <c r="D55" s="118"/>
      <c r="E55" s="133"/>
      <c r="F55" s="140"/>
      <c r="G55" s="120"/>
      <c r="H55" s="120"/>
      <c r="I55" s="133"/>
      <c r="J55" s="120"/>
      <c r="K55" s="120"/>
    </row>
    <row r="56" spans="1:11" ht="15.75" customHeight="1" thickBot="1">
      <c r="A56" s="101"/>
      <c r="D56" s="118"/>
      <c r="E56" s="136">
        <f>SUM(E53:E55)</f>
        <v>-60287021</v>
      </c>
      <c r="F56" s="140"/>
      <c r="G56" s="137">
        <f>SUM(G53:G55)</f>
        <v>-32155316</v>
      </c>
      <c r="H56" s="120"/>
      <c r="I56" s="136">
        <f>SUM(I53:I55)</f>
        <v>-43067229</v>
      </c>
      <c r="J56" s="120"/>
      <c r="K56" s="137">
        <f>SUM(K53:K55)</f>
        <v>-33757727</v>
      </c>
    </row>
    <row r="57" spans="1:11" ht="4.5" customHeight="1" thickTop="1">
      <c r="A57" s="101"/>
      <c r="D57" s="118"/>
      <c r="E57" s="133"/>
      <c r="F57" s="140"/>
      <c r="G57" s="120"/>
      <c r="H57" s="120"/>
      <c r="I57" s="133"/>
      <c r="J57" s="120"/>
      <c r="K57" s="120"/>
    </row>
    <row r="58" spans="1:11" ht="16.149999999999999" customHeight="1">
      <c r="A58" s="105" t="s">
        <v>102</v>
      </c>
      <c r="B58" s="101"/>
      <c r="D58" s="118"/>
      <c r="E58" s="135"/>
      <c r="I58" s="135"/>
    </row>
    <row r="59" spans="1:11" ht="16.149999999999999" customHeight="1">
      <c r="A59" s="100" t="s">
        <v>103</v>
      </c>
      <c r="D59" s="118"/>
      <c r="E59" s="135"/>
      <c r="I59" s="135"/>
      <c r="J59" s="100"/>
    </row>
    <row r="60" spans="1:11" ht="16.149999999999999" customHeight="1">
      <c r="B60" s="112" t="s">
        <v>104</v>
      </c>
      <c r="D60" s="118"/>
      <c r="E60" s="142">
        <f>E30/940000000</f>
        <v>-6.4135128723404253E-2</v>
      </c>
      <c r="F60" s="143"/>
      <c r="G60" s="144">
        <f>G30/940000000</f>
        <v>-3.4207782978723407E-2</v>
      </c>
      <c r="H60" s="143"/>
      <c r="I60" s="145">
        <f>I30/940000000</f>
        <v>-4.581620106382979E-2</v>
      </c>
      <c r="J60" s="143"/>
      <c r="K60" s="143">
        <f>K30/940000000</f>
        <v>-3.5912475531914893E-2</v>
      </c>
    </row>
    <row r="61" spans="1:11" ht="8.25" customHeight="1">
      <c r="D61" s="118"/>
      <c r="E61" s="146"/>
      <c r="F61" s="143"/>
      <c r="G61" s="146"/>
      <c r="H61" s="143"/>
      <c r="I61" s="147"/>
      <c r="J61" s="143"/>
      <c r="K61" s="147"/>
    </row>
    <row r="62" spans="1:11" ht="22.15" customHeight="1">
      <c r="A62" s="287" t="s">
        <v>34</v>
      </c>
      <c r="B62" s="287"/>
      <c r="C62" s="287"/>
      <c r="D62" s="287"/>
      <c r="E62" s="287"/>
      <c r="F62" s="287"/>
      <c r="G62" s="287"/>
      <c r="H62" s="287"/>
      <c r="I62" s="287"/>
      <c r="J62" s="287"/>
      <c r="K62" s="287"/>
    </row>
  </sheetData>
  <mergeCells count="6">
    <mergeCell ref="A62:K62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C798-5DD7-469B-85EF-FDA8C3F97B36}">
  <sheetPr>
    <tabColor rgb="FF7030A0"/>
  </sheetPr>
  <dimension ref="A1:K63"/>
  <sheetViews>
    <sheetView topLeftCell="A35" zoomScaleNormal="100" zoomScaleSheetLayoutView="100" workbookViewId="0">
      <selection activeCell="G54" sqref="G54"/>
    </sheetView>
  </sheetViews>
  <sheetFormatPr defaultColWidth="9.28515625" defaultRowHeight="16.149999999999999" customHeight="1"/>
  <cols>
    <col min="1" max="1" width="1.7109375" style="152" customWidth="1"/>
    <col min="2" max="2" width="36.42578125" style="164" customWidth="1"/>
    <col min="3" max="3" width="5.5703125" style="169" customWidth="1"/>
    <col min="4" max="4" width="0.7109375" style="152" customWidth="1"/>
    <col min="5" max="5" width="13.28515625" style="194" customWidth="1"/>
    <col min="6" max="6" width="0.7109375" style="194" customWidth="1"/>
    <col min="7" max="7" width="13.28515625" style="194" customWidth="1"/>
    <col min="8" max="8" width="0.7109375" style="194" customWidth="1"/>
    <col min="9" max="9" width="13.28515625" style="194" customWidth="1"/>
    <col min="10" max="10" width="0.7109375" style="194" customWidth="1"/>
    <col min="11" max="11" width="13.28515625" style="194" customWidth="1"/>
    <col min="12" max="16384" width="9.28515625" style="152"/>
  </cols>
  <sheetData>
    <row r="1" spans="1:11" ht="16.149999999999999" customHeight="1">
      <c r="A1" s="148" t="s">
        <v>0</v>
      </c>
      <c r="B1" s="149"/>
      <c r="C1" s="150"/>
      <c r="D1" s="149"/>
      <c r="E1" s="151"/>
      <c r="F1" s="151"/>
      <c r="G1" s="151"/>
      <c r="H1" s="151"/>
      <c r="I1" s="151"/>
      <c r="J1" s="151"/>
      <c r="K1" s="151"/>
    </row>
    <row r="2" spans="1:11" s="157" customFormat="1" ht="16.149999999999999" customHeight="1">
      <c r="A2" s="153" t="s">
        <v>70</v>
      </c>
      <c r="B2" s="153"/>
      <c r="C2" s="154"/>
      <c r="D2" s="154"/>
      <c r="E2" s="155"/>
      <c r="F2" s="155"/>
      <c r="G2" s="155"/>
      <c r="H2" s="155"/>
      <c r="I2" s="156"/>
      <c r="J2" s="156"/>
      <c r="K2" s="156"/>
    </row>
    <row r="3" spans="1:11" ht="16.149999999999999" customHeight="1">
      <c r="A3" s="158" t="s">
        <v>105</v>
      </c>
      <c r="B3" s="158"/>
      <c r="C3" s="159"/>
      <c r="D3" s="159"/>
      <c r="E3" s="160"/>
      <c r="F3" s="160"/>
      <c r="G3" s="160"/>
      <c r="H3" s="160"/>
      <c r="I3" s="160"/>
      <c r="J3" s="160"/>
      <c r="K3" s="160"/>
    </row>
    <row r="4" spans="1:11" ht="15.6" customHeight="1">
      <c r="A4" s="153"/>
      <c r="B4" s="153"/>
      <c r="C4" s="154"/>
      <c r="D4" s="154"/>
      <c r="E4" s="161"/>
      <c r="F4" s="161"/>
      <c r="G4" s="161"/>
      <c r="H4" s="161"/>
      <c r="I4" s="161"/>
      <c r="J4" s="161"/>
      <c r="K4" s="161"/>
    </row>
    <row r="5" spans="1:11" ht="15.6" customHeight="1">
      <c r="A5" s="153"/>
      <c r="B5" s="153"/>
      <c r="C5" s="154"/>
      <c r="D5" s="154"/>
      <c r="E5" s="155"/>
      <c r="F5" s="155"/>
      <c r="G5" s="155"/>
      <c r="H5" s="155"/>
      <c r="I5" s="155"/>
      <c r="J5" s="155"/>
      <c r="K5" s="155"/>
    </row>
    <row r="6" spans="1:11" ht="15.6" customHeight="1">
      <c r="A6" s="153"/>
      <c r="B6" s="153"/>
      <c r="C6" s="154"/>
      <c r="D6" s="154"/>
      <c r="E6" s="288" t="s">
        <v>3</v>
      </c>
      <c r="F6" s="288"/>
      <c r="G6" s="288"/>
      <c r="H6" s="288"/>
      <c r="I6" s="288"/>
      <c r="J6" s="288"/>
      <c r="K6" s="288"/>
    </row>
    <row r="7" spans="1:11" ht="15.6" customHeight="1">
      <c r="A7" s="153"/>
      <c r="B7" s="153"/>
      <c r="C7" s="154"/>
      <c r="D7" s="154"/>
      <c r="E7" s="289" t="s">
        <v>4</v>
      </c>
      <c r="F7" s="289"/>
      <c r="G7" s="289"/>
      <c r="H7" s="162"/>
      <c r="I7" s="289" t="s">
        <v>5</v>
      </c>
      <c r="J7" s="289"/>
      <c r="K7" s="289"/>
    </row>
    <row r="8" spans="1:11" ht="15.6" customHeight="1">
      <c r="A8" s="157"/>
      <c r="B8" s="153"/>
      <c r="C8" s="154"/>
      <c r="D8" s="154"/>
      <c r="E8" s="279" t="s">
        <v>6</v>
      </c>
      <c r="F8" s="279"/>
      <c r="G8" s="279"/>
      <c r="H8" s="163"/>
      <c r="I8" s="279" t="s">
        <v>6</v>
      </c>
      <c r="J8" s="279"/>
      <c r="K8" s="279"/>
    </row>
    <row r="9" spans="1:11" ht="15.6" customHeight="1">
      <c r="A9" s="157"/>
      <c r="B9" s="153"/>
      <c r="C9" s="154"/>
      <c r="D9" s="154"/>
      <c r="E9" s="111" t="s">
        <v>9</v>
      </c>
      <c r="F9" s="41"/>
      <c r="G9" s="111" t="s">
        <v>9</v>
      </c>
      <c r="H9" s="41"/>
      <c r="I9" s="111" t="s">
        <v>9</v>
      </c>
      <c r="J9" s="41"/>
      <c r="K9" s="111" t="s">
        <v>9</v>
      </c>
    </row>
    <row r="10" spans="1:11" ht="15.6" customHeight="1">
      <c r="C10" s="29" t="s">
        <v>11</v>
      </c>
      <c r="D10" s="165"/>
      <c r="E10" s="31" t="s">
        <v>12</v>
      </c>
      <c r="F10" s="166"/>
      <c r="G10" s="31" t="s">
        <v>13</v>
      </c>
      <c r="H10" s="167"/>
      <c r="I10" s="31" t="s">
        <v>12</v>
      </c>
      <c r="J10" s="166"/>
      <c r="K10" s="31" t="s">
        <v>13</v>
      </c>
    </row>
    <row r="11" spans="1:11" ht="6" customHeight="1">
      <c r="C11" s="154"/>
      <c r="D11" s="165"/>
      <c r="E11" s="168"/>
      <c r="F11" s="167"/>
      <c r="G11" s="167"/>
      <c r="H11" s="167"/>
      <c r="I11" s="168"/>
      <c r="J11" s="167"/>
      <c r="K11" s="167"/>
    </row>
    <row r="12" spans="1:11" ht="15.6" customHeight="1">
      <c r="A12" s="164" t="s">
        <v>72</v>
      </c>
      <c r="D12" s="169"/>
      <c r="E12" s="170">
        <v>1035145705</v>
      </c>
      <c r="F12" s="171"/>
      <c r="G12" s="172">
        <v>1969113993</v>
      </c>
      <c r="H12" s="171"/>
      <c r="I12" s="173">
        <v>1006098943</v>
      </c>
      <c r="J12" s="171"/>
      <c r="K12" s="172">
        <v>1940170033</v>
      </c>
    </row>
    <row r="13" spans="1:11" ht="15.6" customHeight="1">
      <c r="A13" s="164" t="s">
        <v>73</v>
      </c>
      <c r="D13" s="169"/>
      <c r="E13" s="174">
        <v>-990391743</v>
      </c>
      <c r="F13" s="171"/>
      <c r="G13" s="175">
        <v>-1797141701</v>
      </c>
      <c r="H13" s="171"/>
      <c r="I13" s="176">
        <v>-966750613</v>
      </c>
      <c r="J13" s="171"/>
      <c r="K13" s="175">
        <v>-1824659899</v>
      </c>
    </row>
    <row r="14" spans="1:11" ht="6" customHeight="1">
      <c r="A14" s="164"/>
      <c r="D14" s="169"/>
      <c r="E14" s="177"/>
      <c r="F14" s="171"/>
      <c r="G14" s="178"/>
      <c r="H14" s="178"/>
      <c r="I14" s="177"/>
      <c r="J14" s="178"/>
      <c r="K14" s="178"/>
    </row>
    <row r="15" spans="1:11" ht="15.6" customHeight="1">
      <c r="A15" s="153" t="s">
        <v>106</v>
      </c>
      <c r="D15" s="169"/>
      <c r="E15" s="177">
        <f>SUM(E12:E13)</f>
        <v>44753962</v>
      </c>
      <c r="F15" s="171"/>
      <c r="G15" s="178">
        <f>SUM(G12:G13)</f>
        <v>171972292</v>
      </c>
      <c r="H15" s="178"/>
      <c r="I15" s="177">
        <f>SUM(I12:I13)</f>
        <v>39348330</v>
      </c>
      <c r="J15" s="178"/>
      <c r="K15" s="178">
        <f>SUM(K12:K13)</f>
        <v>115510134</v>
      </c>
    </row>
    <row r="16" spans="1:11" ht="15.6" customHeight="1">
      <c r="A16" s="164" t="s">
        <v>75</v>
      </c>
      <c r="D16" s="169"/>
      <c r="E16" s="170">
        <v>31025</v>
      </c>
      <c r="F16" s="171"/>
      <c r="G16" s="179">
        <v>18460</v>
      </c>
      <c r="H16" s="171"/>
      <c r="I16" s="180">
        <v>1480024</v>
      </c>
      <c r="J16" s="171"/>
      <c r="K16" s="179">
        <v>686359</v>
      </c>
    </row>
    <row r="17" spans="1:11" ht="15.6" customHeight="1">
      <c r="A17" s="152" t="s">
        <v>76</v>
      </c>
      <c r="C17" s="169">
        <v>12</v>
      </c>
      <c r="D17" s="169"/>
      <c r="E17" s="170">
        <v>2036315</v>
      </c>
      <c r="F17" s="171"/>
      <c r="G17" s="179">
        <v>760141</v>
      </c>
      <c r="H17" s="171"/>
      <c r="I17" s="180">
        <v>1418794</v>
      </c>
      <c r="J17" s="171"/>
      <c r="K17" s="179">
        <v>618912</v>
      </c>
    </row>
    <row r="18" spans="1:11" ht="15.6" customHeight="1">
      <c r="A18" s="164" t="s">
        <v>77</v>
      </c>
      <c r="D18" s="169"/>
      <c r="E18" s="170">
        <v>-18957527</v>
      </c>
      <c r="F18" s="171"/>
      <c r="G18" s="179">
        <v>-17574201</v>
      </c>
      <c r="H18" s="171"/>
      <c r="I18" s="180">
        <v>-18550834</v>
      </c>
      <c r="J18" s="171"/>
      <c r="K18" s="179">
        <v>-17057187</v>
      </c>
    </row>
    <row r="19" spans="1:11" ht="15.6" customHeight="1">
      <c r="A19" s="164" t="s">
        <v>78</v>
      </c>
      <c r="B19" s="153"/>
      <c r="D19" s="169"/>
      <c r="E19" s="170">
        <v>-73717980</v>
      </c>
      <c r="F19" s="171"/>
      <c r="G19" s="179">
        <v>-68715503</v>
      </c>
      <c r="H19" s="171"/>
      <c r="I19" s="180">
        <v>-51452515</v>
      </c>
      <c r="J19" s="171"/>
      <c r="K19" s="179">
        <v>-50170034</v>
      </c>
    </row>
    <row r="20" spans="1:11" ht="15.6" customHeight="1">
      <c r="A20" s="164" t="s">
        <v>107</v>
      </c>
      <c r="B20" s="153"/>
      <c r="D20" s="169"/>
      <c r="E20" s="170">
        <v>-5841126</v>
      </c>
      <c r="F20" s="171"/>
      <c r="G20" s="179">
        <v>-16080932</v>
      </c>
      <c r="H20" s="171"/>
      <c r="I20" s="180">
        <v>-5841126</v>
      </c>
      <c r="J20" s="171"/>
      <c r="K20" s="179">
        <v>-16080932</v>
      </c>
    </row>
    <row r="21" spans="1:11" ht="15.6" customHeight="1">
      <c r="A21" s="164" t="s">
        <v>108</v>
      </c>
      <c r="B21" s="153"/>
      <c r="D21" s="169"/>
      <c r="E21" s="180">
        <v>0</v>
      </c>
      <c r="F21" s="171"/>
      <c r="G21" s="179" t="s">
        <v>24</v>
      </c>
      <c r="H21" s="171"/>
      <c r="I21" s="180">
        <v>1316078</v>
      </c>
      <c r="J21" s="171"/>
      <c r="K21" s="179">
        <v>-698161</v>
      </c>
    </row>
    <row r="22" spans="1:11" ht="15.6" customHeight="1">
      <c r="A22" s="164" t="s">
        <v>81</v>
      </c>
      <c r="B22" s="153"/>
      <c r="D22" s="169"/>
      <c r="E22" s="180">
        <v>0</v>
      </c>
      <c r="F22" s="171"/>
      <c r="G22" s="179">
        <v>-8263822</v>
      </c>
      <c r="H22" s="171"/>
      <c r="I22" s="180">
        <v>0</v>
      </c>
      <c r="J22" s="171"/>
      <c r="K22" s="179">
        <v>-8263822</v>
      </c>
    </row>
    <row r="23" spans="1:11" ht="15.6" customHeight="1">
      <c r="A23" s="164" t="s">
        <v>82</v>
      </c>
      <c r="B23" s="153"/>
      <c r="D23" s="169"/>
      <c r="E23" s="170">
        <v>-4550089</v>
      </c>
      <c r="F23" s="171"/>
      <c r="G23" s="179">
        <v>-6784582</v>
      </c>
      <c r="H23" s="171"/>
      <c r="I23" s="180">
        <v>-3804580</v>
      </c>
      <c r="J23" s="171"/>
      <c r="K23" s="179">
        <v>-5934466</v>
      </c>
    </row>
    <row r="24" spans="1:11" ht="15.6" customHeight="1">
      <c r="A24" s="112" t="s">
        <v>109</v>
      </c>
      <c r="B24" s="101"/>
      <c r="D24" s="169"/>
      <c r="E24" s="170"/>
      <c r="F24" s="171"/>
      <c r="G24" s="179"/>
      <c r="H24" s="171"/>
      <c r="I24" s="180"/>
      <c r="J24" s="171"/>
      <c r="K24" s="179"/>
    </row>
    <row r="25" spans="1:11" ht="15.6" customHeight="1">
      <c r="A25" s="112"/>
      <c r="B25" s="112" t="s">
        <v>84</v>
      </c>
      <c r="C25" s="169">
        <v>7</v>
      </c>
      <c r="D25" s="169"/>
      <c r="E25" s="174">
        <v>-385891</v>
      </c>
      <c r="F25" s="171"/>
      <c r="G25" s="181">
        <v>0</v>
      </c>
      <c r="H25" s="171"/>
      <c r="I25" s="182">
        <v>0</v>
      </c>
      <c r="J25" s="171"/>
      <c r="K25" s="181">
        <v>0</v>
      </c>
    </row>
    <row r="26" spans="1:11" ht="6" customHeight="1">
      <c r="C26" s="154"/>
      <c r="D26" s="165"/>
      <c r="E26" s="168"/>
      <c r="F26" s="167"/>
      <c r="G26" s="167"/>
      <c r="H26" s="167"/>
      <c r="I26" s="168"/>
      <c r="J26" s="167"/>
      <c r="K26" s="167"/>
    </row>
    <row r="27" spans="1:11" ht="15.6" customHeight="1">
      <c r="A27" s="153" t="s">
        <v>110</v>
      </c>
      <c r="B27" s="153"/>
      <c r="D27" s="169"/>
      <c r="E27" s="183">
        <f>SUM(E15:E26)</f>
        <v>-56631311</v>
      </c>
      <c r="F27" s="171"/>
      <c r="G27" s="171">
        <f>SUM(G15:G26)</f>
        <v>55331853</v>
      </c>
      <c r="H27" s="171"/>
      <c r="I27" s="183">
        <f>SUM(I15:I26)</f>
        <v>-36085829</v>
      </c>
      <c r="J27" s="171"/>
      <c r="K27" s="171">
        <f>SUM(K15:K26)</f>
        <v>18610803</v>
      </c>
    </row>
    <row r="28" spans="1:11" ht="15.6" customHeight="1">
      <c r="A28" s="164" t="s">
        <v>111</v>
      </c>
      <c r="C28" s="169">
        <v>13</v>
      </c>
      <c r="D28" s="169"/>
      <c r="E28" s="174">
        <v>-2312830</v>
      </c>
      <c r="F28" s="171"/>
      <c r="G28" s="175">
        <v>-11662405</v>
      </c>
      <c r="H28" s="178"/>
      <c r="I28" s="182">
        <v>-27880</v>
      </c>
      <c r="J28" s="178"/>
      <c r="K28" s="175">
        <v>4022</v>
      </c>
    </row>
    <row r="29" spans="1:11" ht="6" customHeight="1">
      <c r="C29" s="154"/>
      <c r="D29" s="165"/>
      <c r="E29" s="168"/>
      <c r="F29" s="167"/>
      <c r="G29" s="167"/>
      <c r="H29" s="167"/>
      <c r="I29" s="168"/>
      <c r="J29" s="167"/>
      <c r="K29" s="167"/>
    </row>
    <row r="30" spans="1:11" ht="15.6" customHeight="1">
      <c r="A30" s="153" t="s">
        <v>112</v>
      </c>
      <c r="B30" s="153"/>
      <c r="D30" s="169"/>
      <c r="E30" s="183">
        <f>SUM(E27:E29)</f>
        <v>-58944141</v>
      </c>
      <c r="F30" s="171"/>
      <c r="G30" s="171">
        <f>SUM(G27:G29)</f>
        <v>43669448</v>
      </c>
      <c r="H30" s="171"/>
      <c r="I30" s="183">
        <f>SUM(I27:I29)</f>
        <v>-36113709</v>
      </c>
      <c r="J30" s="171"/>
      <c r="K30" s="171">
        <f>SUM(K27:K29)</f>
        <v>18614825</v>
      </c>
    </row>
    <row r="31" spans="1:11" ht="8.1" customHeight="1">
      <c r="A31" s="153"/>
      <c r="B31" s="153"/>
      <c r="D31" s="169"/>
      <c r="E31" s="183"/>
      <c r="F31" s="171"/>
      <c r="G31" s="171"/>
      <c r="H31" s="171"/>
      <c r="I31" s="183"/>
      <c r="J31" s="171"/>
      <c r="K31" s="171"/>
    </row>
    <row r="32" spans="1:11" ht="15.6" customHeight="1">
      <c r="A32" s="153" t="s">
        <v>113</v>
      </c>
      <c r="B32" s="153"/>
      <c r="D32" s="169"/>
      <c r="E32" s="183"/>
      <c r="F32" s="171"/>
      <c r="G32" s="171"/>
      <c r="H32" s="171"/>
      <c r="I32" s="183"/>
      <c r="J32" s="171"/>
      <c r="K32" s="171"/>
    </row>
    <row r="33" spans="1:11" ht="15.6" customHeight="1">
      <c r="A33" s="164" t="s">
        <v>89</v>
      </c>
      <c r="D33" s="169"/>
      <c r="E33" s="183"/>
      <c r="F33" s="171"/>
      <c r="G33" s="171"/>
      <c r="H33" s="171"/>
      <c r="I33" s="183"/>
      <c r="J33" s="171"/>
      <c r="K33" s="171"/>
    </row>
    <row r="34" spans="1:11" ht="15.6" customHeight="1">
      <c r="A34" s="164"/>
      <c r="B34" s="164" t="s">
        <v>90</v>
      </c>
      <c r="D34" s="169"/>
      <c r="E34" s="183"/>
      <c r="F34" s="171"/>
      <c r="G34" s="171"/>
      <c r="H34" s="171"/>
      <c r="I34" s="183"/>
      <c r="J34" s="171"/>
      <c r="K34" s="171"/>
    </row>
    <row r="35" spans="1:11" ht="15.6" customHeight="1">
      <c r="B35" s="164" t="s">
        <v>91</v>
      </c>
      <c r="D35" s="169"/>
      <c r="E35" s="183"/>
      <c r="F35" s="171"/>
      <c r="G35" s="171"/>
      <c r="H35" s="171"/>
      <c r="I35" s="183"/>
      <c r="J35" s="171"/>
      <c r="K35" s="171"/>
    </row>
    <row r="36" spans="1:11" ht="15.6" customHeight="1">
      <c r="A36" s="164"/>
      <c r="B36" s="164" t="s">
        <v>92</v>
      </c>
      <c r="D36" s="169"/>
      <c r="E36" s="183">
        <v>0</v>
      </c>
      <c r="F36" s="171"/>
      <c r="G36" s="171">
        <v>-2069311</v>
      </c>
      <c r="H36" s="171"/>
      <c r="I36" s="183">
        <v>0</v>
      </c>
      <c r="J36" s="171"/>
      <c r="K36" s="171">
        <v>-2004007</v>
      </c>
    </row>
    <row r="37" spans="1:11" ht="15.6" customHeight="1">
      <c r="B37" s="164" t="s">
        <v>93</v>
      </c>
      <c r="D37" s="169"/>
      <c r="E37" s="183"/>
      <c r="F37" s="171"/>
      <c r="G37" s="171"/>
      <c r="H37" s="171"/>
      <c r="I37" s="183"/>
      <c r="J37" s="171"/>
      <c r="K37" s="171"/>
    </row>
    <row r="38" spans="1:11" ht="15.6" customHeight="1">
      <c r="A38" s="164"/>
      <c r="B38" s="164" t="s">
        <v>94</v>
      </c>
      <c r="D38" s="169"/>
      <c r="E38" s="184">
        <v>0</v>
      </c>
      <c r="F38" s="171"/>
      <c r="G38" s="185">
        <v>408124</v>
      </c>
      <c r="H38" s="171"/>
      <c r="I38" s="184">
        <v>0</v>
      </c>
      <c r="J38" s="171"/>
      <c r="K38" s="185">
        <v>400801</v>
      </c>
    </row>
    <row r="39" spans="1:11" ht="15.6" customHeight="1">
      <c r="A39" s="153" t="s">
        <v>95</v>
      </c>
      <c r="D39" s="169"/>
      <c r="E39" s="183"/>
      <c r="F39" s="171"/>
      <c r="G39" s="171"/>
      <c r="H39" s="171"/>
      <c r="I39" s="183"/>
      <c r="J39" s="171"/>
      <c r="K39" s="171"/>
    </row>
    <row r="40" spans="1:11" ht="15.6" customHeight="1">
      <c r="B40" s="153" t="s">
        <v>96</v>
      </c>
      <c r="D40" s="169"/>
      <c r="E40" s="184">
        <f>SUM(E36:E38)</f>
        <v>0</v>
      </c>
      <c r="F40" s="171"/>
      <c r="G40" s="185">
        <f>SUM(G36:G38)</f>
        <v>-1661187</v>
      </c>
      <c r="H40" s="171"/>
      <c r="I40" s="184">
        <f>SUM(I36:I38)</f>
        <v>0</v>
      </c>
      <c r="J40" s="171"/>
      <c r="K40" s="185">
        <f>SUM(K36:K38)</f>
        <v>-1603206</v>
      </c>
    </row>
    <row r="41" spans="1:11" ht="6" customHeight="1">
      <c r="A41" s="153"/>
      <c r="B41" s="153"/>
      <c r="D41" s="169"/>
      <c r="E41" s="183"/>
      <c r="F41" s="171"/>
      <c r="G41" s="171"/>
      <c r="H41" s="171"/>
      <c r="I41" s="183"/>
      <c r="J41" s="171"/>
      <c r="K41" s="171"/>
    </row>
    <row r="42" spans="1:11" ht="15.6" customHeight="1">
      <c r="A42" s="153" t="s">
        <v>114</v>
      </c>
      <c r="B42" s="153"/>
      <c r="D42" s="169"/>
      <c r="E42" s="183"/>
      <c r="F42" s="171"/>
      <c r="G42" s="171"/>
      <c r="H42" s="171"/>
      <c r="I42" s="183"/>
      <c r="J42" s="171"/>
      <c r="K42" s="171"/>
    </row>
    <row r="43" spans="1:11" ht="15.6" customHeight="1" thickBot="1">
      <c r="B43" s="153" t="s">
        <v>98</v>
      </c>
      <c r="D43" s="169"/>
      <c r="E43" s="186">
        <f>SUM(E30,E40)</f>
        <v>-58944141</v>
      </c>
      <c r="F43" s="171"/>
      <c r="G43" s="187">
        <f>SUM(G30,G40)</f>
        <v>42008261</v>
      </c>
      <c r="H43" s="171"/>
      <c r="I43" s="186">
        <f>SUM(I30,I40)</f>
        <v>-36113709</v>
      </c>
      <c r="J43" s="171"/>
      <c r="K43" s="187">
        <f>SUM(K30,K40)</f>
        <v>17011619</v>
      </c>
    </row>
    <row r="44" spans="1:11" ht="8.1" customHeight="1" thickTop="1">
      <c r="A44" s="164"/>
      <c r="B44" s="152"/>
      <c r="D44" s="169"/>
      <c r="E44" s="183"/>
      <c r="F44" s="171"/>
      <c r="G44" s="171"/>
      <c r="H44" s="171"/>
      <c r="I44" s="183"/>
      <c r="J44" s="171"/>
      <c r="K44" s="171"/>
    </row>
    <row r="45" spans="1:11" ht="15.6" customHeight="1">
      <c r="A45" s="24" t="s">
        <v>115</v>
      </c>
      <c r="B45" s="153"/>
      <c r="D45" s="169"/>
      <c r="E45" s="183"/>
      <c r="F45" s="171"/>
      <c r="G45" s="171"/>
      <c r="H45" s="171"/>
      <c r="I45" s="183"/>
      <c r="J45" s="171"/>
      <c r="K45" s="171"/>
    </row>
    <row r="46" spans="1:11" ht="15.6" customHeight="1">
      <c r="A46" s="188" t="s">
        <v>100</v>
      </c>
      <c r="B46" s="153"/>
      <c r="D46" s="169"/>
      <c r="E46" s="189">
        <f>E30-E47</f>
        <v>-57766716</v>
      </c>
      <c r="F46" s="171"/>
      <c r="G46" s="190">
        <f>G30-G47</f>
        <v>43829306</v>
      </c>
      <c r="H46" s="171"/>
      <c r="I46" s="189">
        <f>I30-I47</f>
        <v>-36113709</v>
      </c>
      <c r="J46" s="171"/>
      <c r="K46" s="190">
        <f>K30-K47</f>
        <v>18614825</v>
      </c>
    </row>
    <row r="47" spans="1:11" ht="15.6" customHeight="1">
      <c r="A47" s="188" t="s">
        <v>67</v>
      </c>
      <c r="B47" s="153"/>
      <c r="D47" s="169"/>
      <c r="E47" s="191">
        <v>-1177425</v>
      </c>
      <c r="F47" s="171"/>
      <c r="G47" s="185">
        <v>-159858</v>
      </c>
      <c r="H47" s="171"/>
      <c r="I47" s="184">
        <v>0</v>
      </c>
      <c r="J47" s="171"/>
      <c r="K47" s="185">
        <v>0</v>
      </c>
    </row>
    <row r="48" spans="1:11" ht="6" customHeight="1">
      <c r="A48" s="188"/>
      <c r="B48" s="153"/>
      <c r="D48" s="169"/>
      <c r="E48" s="183"/>
      <c r="F48" s="171"/>
      <c r="G48" s="171"/>
      <c r="H48" s="171"/>
      <c r="I48" s="183"/>
      <c r="J48" s="171"/>
      <c r="K48" s="171"/>
    </row>
    <row r="49" spans="1:11" ht="15.6" customHeight="1" thickBot="1">
      <c r="A49" s="153"/>
      <c r="B49" s="153"/>
      <c r="D49" s="169"/>
      <c r="E49" s="186">
        <f>SUM(E46:E47)</f>
        <v>-58944141</v>
      </c>
      <c r="F49" s="192"/>
      <c r="G49" s="187">
        <f>SUM(G46:G47)</f>
        <v>43669448</v>
      </c>
      <c r="H49" s="171"/>
      <c r="I49" s="186">
        <f>SUM(I46:I47)</f>
        <v>-36113709</v>
      </c>
      <c r="J49" s="171"/>
      <c r="K49" s="187">
        <f>SUM(K46:K47)</f>
        <v>18614825</v>
      </c>
    </row>
    <row r="50" spans="1:11" ht="4.5" customHeight="1" thickTop="1">
      <c r="A50" s="153"/>
      <c r="B50" s="153"/>
      <c r="D50" s="169"/>
      <c r="E50" s="183"/>
      <c r="F50" s="192"/>
      <c r="G50" s="171"/>
      <c r="H50" s="171"/>
      <c r="I50" s="183"/>
      <c r="J50" s="171"/>
      <c r="K50" s="171"/>
    </row>
    <row r="51" spans="1:11" ht="15.6" customHeight="1">
      <c r="A51" s="153" t="s">
        <v>114</v>
      </c>
      <c r="B51" s="153"/>
      <c r="D51" s="169"/>
      <c r="E51" s="183"/>
      <c r="F51" s="192"/>
      <c r="G51" s="171"/>
      <c r="H51" s="171"/>
      <c r="I51" s="183"/>
      <c r="J51" s="171"/>
      <c r="K51" s="171"/>
    </row>
    <row r="52" spans="1:11" ht="15.6" customHeight="1">
      <c r="B52" s="153" t="s">
        <v>101</v>
      </c>
      <c r="D52" s="169"/>
      <c r="E52" s="183"/>
      <c r="F52" s="192"/>
      <c r="G52" s="171"/>
      <c r="H52" s="171"/>
      <c r="I52" s="183"/>
      <c r="J52" s="171"/>
      <c r="K52" s="171"/>
    </row>
    <row r="53" spans="1:11" ht="15.6" customHeight="1">
      <c r="A53" s="164" t="s">
        <v>100</v>
      </c>
      <c r="D53" s="169"/>
      <c r="E53" s="183">
        <f>E43-E54</f>
        <v>-57766716</v>
      </c>
      <c r="F53" s="192"/>
      <c r="G53" s="171">
        <f>G43-G54</f>
        <v>42168119</v>
      </c>
      <c r="H53" s="171"/>
      <c r="I53" s="183">
        <f>I43-I54</f>
        <v>-36113709</v>
      </c>
      <c r="J53" s="171"/>
      <c r="K53" s="171">
        <f>K43-K54</f>
        <v>17011619</v>
      </c>
    </row>
    <row r="54" spans="1:11" ht="15.6" customHeight="1">
      <c r="A54" s="164" t="s">
        <v>67</v>
      </c>
      <c r="D54" s="169"/>
      <c r="E54" s="184">
        <v>-1177425</v>
      </c>
      <c r="F54" s="171"/>
      <c r="G54" s="185">
        <v>-159858</v>
      </c>
      <c r="H54" s="171"/>
      <c r="I54" s="184">
        <v>0</v>
      </c>
      <c r="J54" s="171"/>
      <c r="K54" s="185">
        <v>0</v>
      </c>
    </row>
    <row r="55" spans="1:11" ht="8.1" customHeight="1">
      <c r="A55" s="153"/>
      <c r="D55" s="169"/>
      <c r="E55" s="183"/>
      <c r="F55" s="192"/>
      <c r="G55" s="171"/>
      <c r="H55" s="171"/>
      <c r="I55" s="183"/>
      <c r="J55" s="171"/>
      <c r="K55" s="171"/>
    </row>
    <row r="56" spans="1:11" ht="15.6" customHeight="1" thickBot="1">
      <c r="A56" s="153"/>
      <c r="D56" s="169"/>
      <c r="E56" s="186">
        <f>SUM(E53:E55)</f>
        <v>-58944141</v>
      </c>
      <c r="F56" s="192"/>
      <c r="G56" s="187">
        <f>SUM(G53:G55)</f>
        <v>42008261</v>
      </c>
      <c r="H56" s="171"/>
      <c r="I56" s="186">
        <f>SUM(I53:I55)</f>
        <v>-36113709</v>
      </c>
      <c r="J56" s="171"/>
      <c r="K56" s="187">
        <f>SUM(K53:K55)</f>
        <v>17011619</v>
      </c>
    </row>
    <row r="57" spans="1:11" ht="9" customHeight="1" thickTop="1">
      <c r="A57" s="164"/>
      <c r="B57" s="152"/>
      <c r="D57" s="169"/>
      <c r="E57" s="183"/>
      <c r="F57" s="171"/>
      <c r="G57" s="171"/>
      <c r="H57" s="171"/>
      <c r="I57" s="183"/>
      <c r="J57" s="171"/>
      <c r="K57" s="171"/>
    </row>
    <row r="58" spans="1:11" ht="15.6" customHeight="1">
      <c r="A58" s="157" t="s">
        <v>116</v>
      </c>
      <c r="B58" s="153"/>
      <c r="D58" s="169"/>
      <c r="E58" s="193"/>
      <c r="I58" s="193"/>
    </row>
    <row r="59" spans="1:11" ht="15.6" customHeight="1">
      <c r="A59" s="152" t="s">
        <v>117</v>
      </c>
      <c r="D59" s="169"/>
      <c r="E59" s="195"/>
      <c r="F59" s="196"/>
      <c r="G59" s="197"/>
      <c r="H59" s="196"/>
      <c r="I59" s="198"/>
      <c r="J59" s="196"/>
      <c r="K59" s="196"/>
    </row>
    <row r="60" spans="1:11" ht="15.6" customHeight="1">
      <c r="B60" s="164" t="s">
        <v>104</v>
      </c>
      <c r="D60" s="169"/>
      <c r="E60" s="195">
        <f>E30/940000000</f>
        <v>-6.2706532978723403E-2</v>
      </c>
      <c r="F60" s="196"/>
      <c r="G60" s="197">
        <f>G30/940000000</f>
        <v>4.6456859574468087E-2</v>
      </c>
      <c r="H60" s="196"/>
      <c r="I60" s="198">
        <f>I30/940000000</f>
        <v>-3.841883936170213E-2</v>
      </c>
      <c r="J60" s="196"/>
      <c r="K60" s="196">
        <f>K30/940000000</f>
        <v>1.9803005319148935E-2</v>
      </c>
    </row>
    <row r="61" spans="1:11" ht="16.5" customHeight="1">
      <c r="D61" s="169"/>
      <c r="E61" s="197"/>
      <c r="F61" s="196"/>
      <c r="G61" s="197"/>
      <c r="H61" s="196"/>
      <c r="I61" s="196"/>
      <c r="J61" s="196"/>
      <c r="K61" s="196"/>
    </row>
    <row r="62" spans="1:11" ht="7.5" customHeight="1">
      <c r="D62" s="169"/>
      <c r="E62" s="197"/>
      <c r="F62" s="196"/>
      <c r="G62" s="197"/>
      <c r="H62" s="196"/>
      <c r="I62" s="196"/>
      <c r="J62" s="196"/>
      <c r="K62" s="196"/>
    </row>
    <row r="63" spans="1:11" ht="22.15" customHeight="1">
      <c r="A63" s="290" t="s">
        <v>34</v>
      </c>
      <c r="B63" s="290"/>
      <c r="C63" s="290"/>
      <c r="D63" s="290"/>
      <c r="E63" s="290"/>
      <c r="F63" s="290"/>
      <c r="G63" s="290"/>
      <c r="H63" s="290"/>
      <c r="I63" s="290"/>
      <c r="J63" s="290"/>
      <c r="K63" s="290"/>
    </row>
  </sheetData>
  <mergeCells count="6">
    <mergeCell ref="A63:K63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827C6-F864-4723-991F-784E5F109770}">
  <sheetPr>
    <tabColor rgb="FF7030A0"/>
  </sheetPr>
  <dimension ref="A1:R38"/>
  <sheetViews>
    <sheetView topLeftCell="A5" zoomScaleNormal="100" zoomScaleSheetLayoutView="55" workbookViewId="0">
      <selection activeCell="H19" sqref="H19"/>
    </sheetView>
  </sheetViews>
  <sheetFormatPr defaultColWidth="18.5703125" defaultRowHeight="13.15" customHeight="1"/>
  <cols>
    <col min="1" max="1" width="1.42578125" style="200" customWidth="1"/>
    <col min="2" max="2" width="30.42578125" style="200" customWidth="1"/>
    <col min="3" max="3" width="5.28515625" style="200" customWidth="1"/>
    <col min="4" max="4" width="11.7109375" style="201" customWidth="1"/>
    <col min="5" max="5" width="0.7109375" style="201" customWidth="1"/>
    <col min="6" max="6" width="11.5703125" style="201" bestFit="1" customWidth="1"/>
    <col min="7" max="7" width="0.7109375" style="201" customWidth="1"/>
    <col min="8" max="8" width="16.85546875" style="201" customWidth="1"/>
    <col min="9" max="9" width="0.7109375" style="201" customWidth="1"/>
    <col min="10" max="10" width="12.7109375" style="201" customWidth="1"/>
    <col min="11" max="11" width="0.7109375" style="201" customWidth="1"/>
    <col min="12" max="12" width="14.42578125" style="202" customWidth="1"/>
    <col min="13" max="13" width="0.7109375" style="201" customWidth="1"/>
    <col min="14" max="14" width="12.7109375" style="202" customWidth="1"/>
    <col min="15" max="15" width="0.5703125" style="202" customWidth="1"/>
    <col min="16" max="16" width="12.7109375" style="202" customWidth="1"/>
    <col min="17" max="17" width="0.5703125" style="201" customWidth="1"/>
    <col min="18" max="18" width="12.7109375" style="202" customWidth="1"/>
    <col min="19" max="16384" width="18.5703125" style="200"/>
  </cols>
  <sheetData>
    <row r="1" spans="1:18" ht="16.149999999999999" customHeight="1">
      <c r="A1" s="199" t="s">
        <v>0</v>
      </c>
    </row>
    <row r="2" spans="1:18" ht="16.149999999999999" customHeight="1">
      <c r="A2" s="203" t="s">
        <v>118</v>
      </c>
      <c r="B2" s="203"/>
      <c r="C2" s="203"/>
      <c r="D2" s="204"/>
      <c r="E2" s="204"/>
      <c r="F2" s="204"/>
      <c r="G2" s="205"/>
      <c r="H2" s="204"/>
      <c r="I2" s="205"/>
      <c r="J2" s="205"/>
      <c r="K2" s="205"/>
      <c r="M2" s="205"/>
      <c r="Q2" s="205"/>
    </row>
    <row r="3" spans="1:18" ht="16.149999999999999" customHeight="1">
      <c r="A3" s="206" t="s">
        <v>105</v>
      </c>
      <c r="B3" s="206"/>
      <c r="C3" s="206"/>
      <c r="D3" s="207"/>
      <c r="E3" s="207"/>
      <c r="F3" s="207"/>
      <c r="G3" s="207"/>
      <c r="H3" s="207"/>
      <c r="I3" s="207"/>
      <c r="J3" s="207"/>
      <c r="K3" s="207"/>
      <c r="L3" s="208"/>
      <c r="M3" s="207"/>
      <c r="N3" s="208"/>
      <c r="O3" s="208"/>
      <c r="P3" s="208"/>
      <c r="Q3" s="207"/>
      <c r="R3" s="208"/>
    </row>
    <row r="4" spans="1:18" ht="16.149999999999999" customHeight="1">
      <c r="A4" s="203"/>
      <c r="B4" s="203"/>
      <c r="C4" s="203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10"/>
    </row>
    <row r="5" spans="1:18" ht="16.149999999999999" customHeight="1">
      <c r="A5" s="203"/>
      <c r="B5" s="203"/>
      <c r="C5" s="203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10"/>
    </row>
    <row r="6" spans="1:18" ht="16.149999999999999" customHeight="1">
      <c r="A6" s="203"/>
      <c r="B6" s="203"/>
      <c r="C6" s="203"/>
      <c r="D6" s="291" t="s">
        <v>3</v>
      </c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</row>
    <row r="7" spans="1:18" ht="16.149999999999999" customHeight="1">
      <c r="A7" s="203"/>
      <c r="B7" s="203"/>
      <c r="C7" s="203"/>
      <c r="D7" s="292" t="s">
        <v>119</v>
      </c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</row>
    <row r="8" spans="1:18" ht="16.149999999999999" customHeight="1">
      <c r="A8" s="203"/>
      <c r="B8" s="203"/>
      <c r="C8" s="203"/>
      <c r="D8" s="293" t="s">
        <v>120</v>
      </c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11"/>
      <c r="P8" s="211"/>
      <c r="Q8" s="212"/>
      <c r="R8" s="212"/>
    </row>
    <row r="9" spans="1:18" ht="16.149999999999999" customHeight="1">
      <c r="A9" s="203"/>
      <c r="B9" s="203"/>
      <c r="C9" s="203"/>
      <c r="D9" s="210"/>
      <c r="E9" s="204"/>
      <c r="F9" s="204"/>
      <c r="G9" s="204"/>
      <c r="H9" s="213" t="s">
        <v>121</v>
      </c>
      <c r="I9" s="204"/>
      <c r="M9" s="204"/>
      <c r="N9" s="204"/>
      <c r="O9" s="204"/>
      <c r="P9" s="204"/>
      <c r="Q9" s="204"/>
      <c r="R9" s="204"/>
    </row>
    <row r="10" spans="1:18" ht="16.149999999999999" customHeight="1">
      <c r="A10" s="203"/>
      <c r="B10" s="203"/>
      <c r="C10" s="203"/>
      <c r="D10" s="210"/>
      <c r="E10" s="204"/>
      <c r="F10" s="204"/>
      <c r="G10" s="204"/>
      <c r="H10" s="204" t="s">
        <v>122</v>
      </c>
      <c r="I10" s="204"/>
      <c r="J10" s="294" t="s">
        <v>123</v>
      </c>
      <c r="K10" s="294"/>
      <c r="L10" s="294"/>
      <c r="M10" s="204"/>
      <c r="N10" s="204"/>
      <c r="O10" s="204"/>
      <c r="P10" s="204"/>
      <c r="Q10" s="204"/>
      <c r="R10" s="204"/>
    </row>
    <row r="11" spans="1:18" ht="16.149999999999999" customHeight="1">
      <c r="A11" s="203"/>
      <c r="B11" s="203"/>
      <c r="C11" s="203"/>
      <c r="D11" s="204" t="s">
        <v>124</v>
      </c>
      <c r="E11" s="214"/>
      <c r="F11" s="215"/>
      <c r="G11" s="215"/>
      <c r="H11" s="204" t="s">
        <v>125</v>
      </c>
      <c r="I11" s="215"/>
      <c r="J11" s="215" t="s">
        <v>126</v>
      </c>
      <c r="K11" s="216"/>
      <c r="L11" s="216"/>
      <c r="M11" s="204"/>
      <c r="N11" s="215" t="s">
        <v>127</v>
      </c>
      <c r="O11" s="215"/>
      <c r="P11" s="217"/>
      <c r="Q11" s="215"/>
      <c r="R11" s="200"/>
    </row>
    <row r="12" spans="1:18" ht="16.149999999999999" customHeight="1">
      <c r="A12" s="203"/>
      <c r="B12" s="203"/>
      <c r="C12" s="203"/>
      <c r="D12" s="204" t="s">
        <v>128</v>
      </c>
      <c r="E12" s="214"/>
      <c r="F12" s="204" t="s">
        <v>129</v>
      </c>
      <c r="G12" s="215"/>
      <c r="H12" s="204" t="s">
        <v>130</v>
      </c>
      <c r="I12" s="215"/>
      <c r="J12" s="215" t="s">
        <v>131</v>
      </c>
      <c r="K12" s="215"/>
      <c r="L12" s="215"/>
      <c r="M12" s="204"/>
      <c r="N12" s="215" t="s">
        <v>132</v>
      </c>
      <c r="O12" s="215"/>
      <c r="P12" s="217" t="s">
        <v>133</v>
      </c>
      <c r="Q12" s="215"/>
      <c r="R12" s="215" t="s">
        <v>127</v>
      </c>
    </row>
    <row r="13" spans="1:18" ht="16.149999999999999" customHeight="1">
      <c r="A13" s="203"/>
      <c r="B13" s="203"/>
      <c r="C13" s="203"/>
      <c r="D13" s="207" t="s">
        <v>134</v>
      </c>
      <c r="E13" s="214"/>
      <c r="F13" s="207" t="s">
        <v>135</v>
      </c>
      <c r="G13" s="215"/>
      <c r="H13" s="207" t="s">
        <v>62</v>
      </c>
      <c r="I13" s="215"/>
      <c r="J13" s="218" t="s">
        <v>136</v>
      </c>
      <c r="K13" s="215"/>
      <c r="L13" s="218" t="s">
        <v>137</v>
      </c>
      <c r="M13" s="204"/>
      <c r="N13" s="218" t="s">
        <v>138</v>
      </c>
      <c r="O13" s="215"/>
      <c r="P13" s="219" t="s">
        <v>139</v>
      </c>
      <c r="Q13" s="215"/>
      <c r="R13" s="218" t="s">
        <v>140</v>
      </c>
    </row>
    <row r="14" spans="1:18" s="220" customFormat="1" ht="16.149999999999999" customHeight="1">
      <c r="A14" s="203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</row>
    <row r="15" spans="1:18" ht="16.149999999999999" customHeight="1">
      <c r="A15" s="203" t="s">
        <v>141</v>
      </c>
      <c r="B15" s="203"/>
      <c r="C15" s="203"/>
      <c r="D15" s="202">
        <v>940000000</v>
      </c>
      <c r="E15" s="209"/>
      <c r="F15" s="202">
        <v>227888500</v>
      </c>
      <c r="G15" s="209"/>
      <c r="H15" s="202">
        <v>-71756742</v>
      </c>
      <c r="I15" s="209"/>
      <c r="J15" s="202">
        <v>25300000</v>
      </c>
      <c r="K15" s="209"/>
      <c r="L15" s="202">
        <v>-540054488</v>
      </c>
      <c r="M15" s="209"/>
      <c r="N15" s="202">
        <f>SUM(D15:L15)</f>
        <v>581377270</v>
      </c>
      <c r="P15" s="202">
        <v>0</v>
      </c>
      <c r="Q15" s="209"/>
      <c r="R15" s="202">
        <f>SUM(N15:P15)</f>
        <v>581377270</v>
      </c>
    </row>
    <row r="16" spans="1:18" s="220" customFormat="1" ht="8.1" customHeight="1">
      <c r="A16" s="203"/>
      <c r="B16" s="221"/>
      <c r="C16" s="221"/>
      <c r="D16" s="202"/>
      <c r="E16" s="209"/>
      <c r="F16" s="202"/>
      <c r="G16" s="209"/>
      <c r="H16" s="202"/>
      <c r="I16" s="209"/>
      <c r="J16" s="202"/>
      <c r="K16" s="209"/>
      <c r="L16" s="202"/>
      <c r="M16" s="209"/>
      <c r="N16" s="202"/>
      <c r="O16" s="202"/>
      <c r="P16" s="202"/>
      <c r="Q16" s="209"/>
      <c r="R16" s="202"/>
    </row>
    <row r="17" spans="1:18" s="220" customFormat="1" ht="16.149999999999999" customHeight="1">
      <c r="A17" s="203" t="s">
        <v>142</v>
      </c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</row>
    <row r="18" spans="1:18" s="220" customFormat="1" ht="16.149999999999999" customHeight="1">
      <c r="A18" s="200" t="s">
        <v>143</v>
      </c>
      <c r="B18" s="200"/>
      <c r="C18" s="200"/>
      <c r="D18" s="178">
        <v>0</v>
      </c>
      <c r="E18" s="178"/>
      <c r="F18" s="178">
        <v>0</v>
      </c>
      <c r="G18" s="178"/>
      <c r="H18" s="178">
        <v>0</v>
      </c>
      <c r="I18" s="178"/>
      <c r="J18" s="178">
        <v>0</v>
      </c>
      <c r="K18" s="178"/>
      <c r="L18" s="222">
        <v>42168119</v>
      </c>
      <c r="M18" s="178"/>
      <c r="N18" s="202">
        <f>SUM(D18:L18)</f>
        <v>42168119</v>
      </c>
      <c r="O18" s="202"/>
      <c r="P18" s="202">
        <v>-159858</v>
      </c>
      <c r="Q18" s="178"/>
      <c r="R18" s="202">
        <f>SUM(N18:P18)</f>
        <v>42008261</v>
      </c>
    </row>
    <row r="19" spans="1:18" s="220" customFormat="1" ht="16.149999999999999" customHeight="1">
      <c r="A19" s="223" t="s">
        <v>144</v>
      </c>
      <c r="B19" s="200"/>
      <c r="C19" s="200"/>
      <c r="D19" s="178"/>
      <c r="E19" s="178"/>
      <c r="F19" s="178"/>
      <c r="G19" s="178"/>
      <c r="H19" s="178"/>
      <c r="I19" s="178"/>
      <c r="J19" s="178"/>
      <c r="K19" s="178"/>
      <c r="L19" s="222"/>
      <c r="M19" s="178"/>
      <c r="N19" s="202"/>
      <c r="O19" s="202"/>
      <c r="P19" s="202"/>
      <c r="Q19" s="178"/>
      <c r="R19" s="222"/>
    </row>
    <row r="20" spans="1:18" ht="16.149999999999999" customHeight="1">
      <c r="A20" s="223"/>
      <c r="B20" s="223" t="s">
        <v>145</v>
      </c>
      <c r="D20" s="224">
        <v>0</v>
      </c>
      <c r="E20" s="178"/>
      <c r="F20" s="224">
        <v>0</v>
      </c>
      <c r="G20" s="178"/>
      <c r="H20" s="224">
        <v>0</v>
      </c>
      <c r="I20" s="178"/>
      <c r="J20" s="224">
        <v>0</v>
      </c>
      <c r="K20" s="178"/>
      <c r="L20" s="225">
        <v>0</v>
      </c>
      <c r="M20" s="178"/>
      <c r="N20" s="208">
        <f>SUM(D20:L20)</f>
        <v>0</v>
      </c>
      <c r="O20" s="222"/>
      <c r="P20" s="225">
        <v>750000</v>
      </c>
      <c r="Q20" s="178"/>
      <c r="R20" s="208">
        <f>SUM(N20:P20)</f>
        <v>750000</v>
      </c>
    </row>
    <row r="21" spans="1:18" ht="16.149999999999999" customHeight="1">
      <c r="D21" s="222"/>
      <c r="E21" s="178"/>
      <c r="F21" s="222"/>
      <c r="G21" s="178"/>
      <c r="H21" s="222"/>
      <c r="I21" s="222"/>
      <c r="J21" s="222"/>
      <c r="K21" s="178"/>
      <c r="L21" s="222"/>
      <c r="M21" s="178"/>
      <c r="N21" s="222"/>
      <c r="O21" s="222"/>
      <c r="P21" s="222"/>
      <c r="Q21" s="178"/>
      <c r="R21" s="222"/>
    </row>
    <row r="22" spans="1:18" ht="16.149999999999999" customHeight="1" thickBot="1">
      <c r="A22" s="203" t="s">
        <v>146</v>
      </c>
      <c r="B22" s="203"/>
      <c r="C22" s="203"/>
      <c r="D22" s="226">
        <f>SUM(D15:D20)</f>
        <v>940000000</v>
      </c>
      <c r="E22" s="209"/>
      <c r="F22" s="226">
        <f>SUM(F15:F20)</f>
        <v>227888500</v>
      </c>
      <c r="G22" s="202"/>
      <c r="H22" s="226">
        <f>SUM(H15:H20)</f>
        <v>-71756742</v>
      </c>
      <c r="I22" s="202"/>
      <c r="J22" s="226">
        <f>SUM(J15:J20)</f>
        <v>25300000</v>
      </c>
      <c r="K22" s="202"/>
      <c r="L22" s="226">
        <f>SUM(L15:L20)</f>
        <v>-497886369</v>
      </c>
      <c r="M22" s="202"/>
      <c r="N22" s="226">
        <f>SUM(N15:N20)</f>
        <v>623545389</v>
      </c>
      <c r="P22" s="226">
        <f>SUM(P15:P20)</f>
        <v>590142</v>
      </c>
      <c r="Q22" s="202"/>
      <c r="R22" s="226">
        <f>SUM(R15:R20)</f>
        <v>624135531</v>
      </c>
    </row>
    <row r="23" spans="1:18" ht="16.149999999999999" customHeight="1" thickTop="1">
      <c r="A23" s="203"/>
      <c r="B23" s="203"/>
      <c r="C23" s="203"/>
      <c r="D23" s="202"/>
      <c r="E23" s="209"/>
      <c r="F23" s="202"/>
      <c r="G23" s="202"/>
      <c r="H23" s="202"/>
      <c r="I23" s="202"/>
      <c r="J23" s="202"/>
      <c r="K23" s="202"/>
      <c r="M23" s="202"/>
      <c r="Q23" s="202"/>
    </row>
    <row r="24" spans="1:18" ht="16.149999999999999" customHeight="1">
      <c r="A24" s="203"/>
      <c r="B24" s="203"/>
      <c r="C24" s="203"/>
      <c r="D24" s="202"/>
      <c r="E24" s="209"/>
      <c r="F24" s="202"/>
      <c r="G24" s="202"/>
      <c r="H24" s="202"/>
      <c r="I24" s="202"/>
      <c r="J24" s="202"/>
      <c r="K24" s="202"/>
      <c r="M24" s="202"/>
      <c r="Q24" s="202"/>
    </row>
    <row r="25" spans="1:18" ht="16.149999999999999" customHeight="1">
      <c r="A25" s="203" t="s">
        <v>147</v>
      </c>
      <c r="B25" s="203"/>
      <c r="C25" s="203"/>
      <c r="D25" s="227">
        <v>940000000</v>
      </c>
      <c r="E25" s="209"/>
      <c r="F25" s="227">
        <v>227888500</v>
      </c>
      <c r="G25" s="209"/>
      <c r="H25" s="227">
        <v>-71756742</v>
      </c>
      <c r="I25" s="209"/>
      <c r="J25" s="227">
        <v>25300000</v>
      </c>
      <c r="K25" s="209"/>
      <c r="L25" s="228">
        <v>-525307984</v>
      </c>
      <c r="M25" s="209"/>
      <c r="N25" s="227">
        <f>SUM(D25:L25)</f>
        <v>596123774</v>
      </c>
      <c r="P25" s="228">
        <v>1016773</v>
      </c>
      <c r="Q25" s="209"/>
      <c r="R25" s="227">
        <f>SUM(N25:P25)</f>
        <v>597140547</v>
      </c>
    </row>
    <row r="26" spans="1:18" ht="8.1" customHeight="1">
      <c r="A26" s="203"/>
      <c r="B26" s="221"/>
      <c r="C26" s="221"/>
      <c r="D26" s="227"/>
      <c r="E26" s="209"/>
      <c r="F26" s="227"/>
      <c r="G26" s="209"/>
      <c r="H26" s="227"/>
      <c r="I26" s="209"/>
      <c r="J26" s="227"/>
      <c r="K26" s="209"/>
      <c r="L26" s="227"/>
      <c r="M26" s="209"/>
      <c r="N26" s="227"/>
      <c r="P26" s="227"/>
      <c r="Q26" s="209"/>
      <c r="R26" s="227"/>
    </row>
    <row r="27" spans="1:18" s="220" customFormat="1" ht="16.149999999999999" customHeight="1">
      <c r="A27" s="203" t="s">
        <v>142</v>
      </c>
      <c r="D27" s="227"/>
      <c r="E27" s="202"/>
      <c r="F27" s="227"/>
      <c r="G27" s="202"/>
      <c r="H27" s="227"/>
      <c r="I27" s="202"/>
      <c r="J27" s="227"/>
      <c r="K27" s="202"/>
      <c r="L27" s="227"/>
      <c r="M27" s="202"/>
      <c r="N27" s="227"/>
      <c r="O27" s="202"/>
      <c r="P27" s="227"/>
      <c r="Q27" s="202"/>
      <c r="R27" s="227"/>
    </row>
    <row r="28" spans="1:18" ht="16.149999999999999" customHeight="1">
      <c r="A28" s="200" t="s">
        <v>148</v>
      </c>
      <c r="D28" s="177">
        <v>0</v>
      </c>
      <c r="E28" s="178"/>
      <c r="F28" s="177">
        <v>0</v>
      </c>
      <c r="G28" s="178"/>
      <c r="H28" s="177">
        <v>0</v>
      </c>
      <c r="I28" s="178"/>
      <c r="J28" s="177">
        <v>0</v>
      </c>
      <c r="K28" s="178"/>
      <c r="L28" s="229">
        <v>-57766716</v>
      </c>
      <c r="M28" s="230"/>
      <c r="N28" s="227">
        <f>SUM(D28:L28)</f>
        <v>-57766716</v>
      </c>
      <c r="O28" s="228"/>
      <c r="P28" s="228">
        <v>-1177425</v>
      </c>
      <c r="Q28" s="178"/>
      <c r="R28" s="227">
        <f>SUM(N28:P28)</f>
        <v>-58944141</v>
      </c>
    </row>
    <row r="29" spans="1:18" ht="16.149999999999999" customHeight="1">
      <c r="A29" s="223" t="s">
        <v>144</v>
      </c>
      <c r="D29" s="177"/>
      <c r="E29" s="178"/>
      <c r="F29" s="177"/>
      <c r="G29" s="178"/>
      <c r="H29" s="177"/>
      <c r="I29" s="178"/>
      <c r="J29" s="177"/>
      <c r="K29" s="178"/>
      <c r="L29" s="231"/>
      <c r="M29" s="178"/>
      <c r="N29" s="227"/>
      <c r="P29" s="227"/>
      <c r="Q29" s="178"/>
      <c r="R29" s="231"/>
    </row>
    <row r="30" spans="1:18" ht="16.149999999999999" customHeight="1">
      <c r="A30" s="223"/>
      <c r="B30" s="223" t="s">
        <v>145</v>
      </c>
      <c r="D30" s="232">
        <v>0</v>
      </c>
      <c r="E30" s="178"/>
      <c r="F30" s="232">
        <v>0</v>
      </c>
      <c r="G30" s="178"/>
      <c r="H30" s="232">
        <v>0</v>
      </c>
      <c r="I30" s="178"/>
      <c r="J30" s="232">
        <v>0</v>
      </c>
      <c r="K30" s="178"/>
      <c r="L30" s="233">
        <v>0</v>
      </c>
      <c r="M30" s="178"/>
      <c r="N30" s="234">
        <f>SUM(D30:L30)</f>
        <v>0</v>
      </c>
      <c r="O30" s="222"/>
      <c r="P30" s="235">
        <v>1500000</v>
      </c>
      <c r="Q30" s="178"/>
      <c r="R30" s="234">
        <f>SUM(N30:P30)</f>
        <v>1500000</v>
      </c>
    </row>
    <row r="31" spans="1:18" ht="16.149999999999999" customHeight="1">
      <c r="D31" s="231"/>
      <c r="E31" s="178"/>
      <c r="F31" s="231"/>
      <c r="G31" s="178"/>
      <c r="H31" s="231"/>
      <c r="I31" s="222"/>
      <c r="J31" s="231"/>
      <c r="K31" s="178"/>
      <c r="L31" s="231"/>
      <c r="M31" s="178"/>
      <c r="N31" s="231"/>
      <c r="O31" s="222"/>
      <c r="P31" s="231"/>
      <c r="Q31" s="178"/>
      <c r="R31" s="231"/>
    </row>
    <row r="32" spans="1:18" ht="16.149999999999999" customHeight="1" thickBot="1">
      <c r="A32" s="203" t="s">
        <v>149</v>
      </c>
      <c r="B32" s="203"/>
      <c r="C32" s="203"/>
      <c r="D32" s="236">
        <f>SUM(D25:D30)</f>
        <v>940000000</v>
      </c>
      <c r="E32" s="209"/>
      <c r="F32" s="236">
        <f>SUM(F25:F30)</f>
        <v>227888500</v>
      </c>
      <c r="G32" s="202"/>
      <c r="H32" s="236">
        <f>SUM(H25:H30)</f>
        <v>-71756742</v>
      </c>
      <c r="I32" s="202"/>
      <c r="J32" s="236">
        <f>SUM(J25:J30)</f>
        <v>25300000</v>
      </c>
      <c r="K32" s="202"/>
      <c r="L32" s="236">
        <f>SUM(L25:L30)</f>
        <v>-583074700</v>
      </c>
      <c r="M32" s="202"/>
      <c r="N32" s="236">
        <f>SUM(N25:N30)</f>
        <v>538357058</v>
      </c>
      <c r="P32" s="236">
        <f>SUM(P25:P30)</f>
        <v>1339348</v>
      </c>
      <c r="Q32" s="202"/>
      <c r="R32" s="236">
        <f>SUM(R25:R30)</f>
        <v>539696406</v>
      </c>
    </row>
    <row r="33" spans="1:18" ht="16.149999999999999" customHeight="1" thickTop="1">
      <c r="A33" s="203"/>
      <c r="B33" s="203"/>
      <c r="C33" s="203"/>
      <c r="D33" s="202"/>
      <c r="E33" s="209"/>
      <c r="F33" s="202"/>
      <c r="G33" s="202"/>
      <c r="H33" s="202"/>
      <c r="I33" s="202"/>
      <c r="J33" s="202"/>
      <c r="K33" s="202"/>
      <c r="M33" s="202"/>
      <c r="Q33" s="202"/>
    </row>
    <row r="34" spans="1:18" ht="16.149999999999999" customHeight="1">
      <c r="A34" s="203"/>
      <c r="B34" s="203"/>
      <c r="C34" s="203"/>
      <c r="D34" s="202"/>
      <c r="E34" s="209"/>
      <c r="F34" s="202"/>
      <c r="G34" s="202"/>
      <c r="H34" s="202"/>
      <c r="I34" s="202"/>
      <c r="J34" s="202"/>
      <c r="K34" s="202"/>
      <c r="M34" s="202"/>
      <c r="Q34" s="202"/>
    </row>
    <row r="35" spans="1:18" ht="16.149999999999999" customHeight="1">
      <c r="B35" s="203"/>
      <c r="C35" s="203"/>
      <c r="D35" s="202"/>
      <c r="E35" s="209"/>
      <c r="F35" s="202"/>
      <c r="G35" s="209"/>
      <c r="H35" s="202"/>
      <c r="I35" s="202"/>
      <c r="J35" s="202"/>
      <c r="K35" s="209"/>
      <c r="M35" s="209"/>
      <c r="Q35" s="209"/>
    </row>
    <row r="36" spans="1:18" ht="16.149999999999999" customHeight="1">
      <c r="B36" s="203"/>
      <c r="C36" s="203"/>
      <c r="D36" s="202"/>
      <c r="E36" s="209"/>
      <c r="F36" s="202"/>
      <c r="G36" s="209"/>
      <c r="H36" s="202"/>
      <c r="I36" s="202"/>
      <c r="J36" s="202"/>
      <c r="K36" s="209"/>
      <c r="M36" s="209"/>
      <c r="Q36" s="209"/>
    </row>
    <row r="37" spans="1:18" ht="12" customHeight="1">
      <c r="B37" s="203"/>
      <c r="C37" s="203"/>
      <c r="D37" s="202"/>
      <c r="E37" s="209"/>
      <c r="F37" s="202"/>
      <c r="G37" s="209"/>
      <c r="H37" s="202"/>
      <c r="I37" s="202"/>
      <c r="J37" s="202"/>
      <c r="K37" s="209"/>
      <c r="M37" s="209"/>
      <c r="Q37" s="209"/>
    </row>
    <row r="38" spans="1:18" s="152" customFormat="1" ht="22.15" customHeight="1">
      <c r="A38" s="290" t="s">
        <v>34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37"/>
      <c r="N38" s="237"/>
      <c r="O38" s="237"/>
      <c r="P38" s="237"/>
      <c r="Q38" s="237"/>
      <c r="R38" s="237"/>
    </row>
  </sheetData>
  <mergeCells count="5">
    <mergeCell ref="D6:R6"/>
    <mergeCell ref="D7:R7"/>
    <mergeCell ref="D8:N8"/>
    <mergeCell ref="J10:L10"/>
    <mergeCell ref="A38:L38"/>
  </mergeCells>
  <pageMargins left="0.7" right="0.7" top="0.5" bottom="0.6" header="0.49" footer="0.4"/>
  <pageSetup paperSize="9" scale="90" firstPageNumber="6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5DE5C-2F75-4E7A-90D1-D13824C89A13}">
  <sheetPr>
    <tabColor rgb="FF7030A0"/>
  </sheetPr>
  <dimension ref="A1:L33"/>
  <sheetViews>
    <sheetView topLeftCell="A8" zoomScaleNormal="100" zoomScaleSheetLayoutView="70" workbookViewId="0">
      <selection activeCell="D15" sqref="D15"/>
    </sheetView>
  </sheetViews>
  <sheetFormatPr defaultColWidth="18.5703125" defaultRowHeight="16.5" customHeight="1"/>
  <cols>
    <col min="1" max="1" width="1.42578125" style="200" customWidth="1"/>
    <col min="2" max="2" width="36" style="200" customWidth="1"/>
    <col min="3" max="3" width="7" style="201" customWidth="1"/>
    <col min="4" max="4" width="14.7109375" style="201" customWidth="1"/>
    <col min="5" max="5" width="1.7109375" style="201" customWidth="1"/>
    <col min="6" max="6" width="14.7109375" style="201" customWidth="1"/>
    <col min="7" max="7" width="1.7109375" style="201" customWidth="1"/>
    <col min="8" max="8" width="14.7109375" style="201" customWidth="1"/>
    <col min="9" max="9" width="1.7109375" style="201" customWidth="1"/>
    <col min="10" max="10" width="14.7109375" style="202" customWidth="1"/>
    <col min="11" max="11" width="1.7109375" style="201" customWidth="1"/>
    <col min="12" max="12" width="14.7109375" style="202" customWidth="1"/>
    <col min="13" max="16384" width="18.5703125" style="200"/>
  </cols>
  <sheetData>
    <row r="1" spans="1:12" ht="16.5" customHeight="1">
      <c r="A1" s="199" t="s">
        <v>0</v>
      </c>
    </row>
    <row r="2" spans="1:12" ht="16.5" customHeight="1">
      <c r="A2" s="203" t="s">
        <v>118</v>
      </c>
      <c r="B2" s="203"/>
      <c r="C2" s="204"/>
      <c r="D2" s="204"/>
      <c r="E2" s="204"/>
      <c r="F2" s="204"/>
      <c r="G2" s="205"/>
      <c r="H2" s="205"/>
      <c r="I2" s="205"/>
      <c r="K2" s="205"/>
    </row>
    <row r="3" spans="1:12" ht="16.5" customHeight="1">
      <c r="A3" s="206" t="s">
        <v>105</v>
      </c>
      <c r="B3" s="206"/>
      <c r="C3" s="207"/>
      <c r="D3" s="207"/>
      <c r="E3" s="207"/>
      <c r="F3" s="207"/>
      <c r="G3" s="207"/>
      <c r="H3" s="207"/>
      <c r="I3" s="207"/>
      <c r="J3" s="208"/>
      <c r="K3" s="207"/>
      <c r="L3" s="208"/>
    </row>
    <row r="4" spans="1:12" ht="16.5" customHeight="1">
      <c r="A4" s="238"/>
      <c r="B4" s="238"/>
      <c r="C4" s="239"/>
      <c r="D4" s="239"/>
      <c r="E4" s="239"/>
      <c r="F4" s="239"/>
      <c r="G4" s="239"/>
      <c r="H4" s="239"/>
      <c r="I4" s="239"/>
      <c r="J4" s="240"/>
      <c r="K4" s="239"/>
      <c r="L4" s="240"/>
    </row>
    <row r="5" spans="1:12" ht="16.5" customHeight="1">
      <c r="A5" s="203"/>
      <c r="B5" s="203"/>
      <c r="C5" s="204"/>
      <c r="D5" s="204"/>
      <c r="E5" s="204"/>
      <c r="F5" s="204"/>
      <c r="G5" s="204"/>
      <c r="H5" s="204"/>
      <c r="I5" s="204"/>
      <c r="K5" s="204"/>
    </row>
    <row r="6" spans="1:12" ht="16.5" customHeight="1">
      <c r="A6" s="203"/>
      <c r="B6" s="203"/>
      <c r="C6" s="203"/>
      <c r="D6" s="291" t="s">
        <v>3</v>
      </c>
      <c r="E6" s="291"/>
      <c r="F6" s="291"/>
      <c r="G6" s="291"/>
      <c r="H6" s="291"/>
      <c r="I6" s="291"/>
      <c r="J6" s="291"/>
      <c r="K6" s="291"/>
      <c r="L6" s="291"/>
    </row>
    <row r="7" spans="1:12" ht="16.5" customHeight="1">
      <c r="A7" s="203"/>
      <c r="B7" s="203"/>
      <c r="C7" s="203"/>
      <c r="D7" s="295" t="s">
        <v>150</v>
      </c>
      <c r="E7" s="295"/>
      <c r="F7" s="295"/>
      <c r="G7" s="295"/>
      <c r="H7" s="295"/>
      <c r="I7" s="295"/>
      <c r="J7" s="295"/>
      <c r="K7" s="295"/>
      <c r="L7" s="295"/>
    </row>
    <row r="8" spans="1:12" ht="16.5" customHeight="1">
      <c r="A8" s="203"/>
      <c r="B8" s="203"/>
      <c r="C8" s="214"/>
      <c r="D8" s="210"/>
      <c r="E8" s="214"/>
      <c r="F8" s="215"/>
      <c r="G8" s="215"/>
      <c r="H8" s="294" t="s">
        <v>123</v>
      </c>
      <c r="I8" s="294"/>
      <c r="J8" s="294"/>
      <c r="K8" s="241"/>
      <c r="L8" s="242"/>
    </row>
    <row r="9" spans="1:12" ht="16.5" customHeight="1">
      <c r="A9" s="203"/>
      <c r="B9" s="203"/>
      <c r="C9" s="214"/>
      <c r="D9" s="204" t="s">
        <v>124</v>
      </c>
      <c r="E9" s="214"/>
      <c r="F9" s="215"/>
      <c r="G9" s="215"/>
      <c r="H9" s="215" t="s">
        <v>126</v>
      </c>
      <c r="I9" s="216"/>
      <c r="J9" s="216"/>
      <c r="K9" s="215"/>
      <c r="L9" s="200"/>
    </row>
    <row r="10" spans="1:12" ht="16.5" customHeight="1">
      <c r="A10" s="203"/>
      <c r="B10" s="203"/>
      <c r="C10" s="214"/>
      <c r="D10" s="204" t="s">
        <v>128</v>
      </c>
      <c r="E10" s="214"/>
      <c r="F10" s="204" t="s">
        <v>129</v>
      </c>
      <c r="G10" s="215"/>
      <c r="H10" s="215" t="s">
        <v>131</v>
      </c>
      <c r="I10" s="215"/>
      <c r="J10" s="215"/>
      <c r="K10" s="215"/>
      <c r="L10" s="215" t="s">
        <v>127</v>
      </c>
    </row>
    <row r="11" spans="1:12" ht="16.5" customHeight="1">
      <c r="A11" s="203"/>
      <c r="B11" s="203"/>
      <c r="C11" s="214"/>
      <c r="D11" s="207" t="s">
        <v>134</v>
      </c>
      <c r="E11" s="214"/>
      <c r="F11" s="207" t="s">
        <v>135</v>
      </c>
      <c r="G11" s="215"/>
      <c r="H11" s="218" t="s">
        <v>136</v>
      </c>
      <c r="I11" s="215"/>
      <c r="J11" s="218" t="s">
        <v>137</v>
      </c>
      <c r="K11" s="215"/>
      <c r="L11" s="218" t="s">
        <v>140</v>
      </c>
    </row>
    <row r="12" spans="1:12" s="220" customFormat="1" ht="16.5" customHeight="1">
      <c r="A12" s="203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12" s="220" customFormat="1" ht="16.5" customHeight="1">
      <c r="A13" s="203" t="s">
        <v>141</v>
      </c>
      <c r="B13" s="203"/>
      <c r="C13" s="202"/>
      <c r="D13" s="202">
        <v>940000000</v>
      </c>
      <c r="E13" s="202"/>
      <c r="F13" s="202">
        <v>227888500</v>
      </c>
      <c r="G13" s="202"/>
      <c r="H13" s="202">
        <v>25300000</v>
      </c>
      <c r="I13" s="202"/>
      <c r="J13" s="202">
        <v>-416910568</v>
      </c>
      <c r="K13" s="202"/>
      <c r="L13" s="202">
        <f>SUM(D13:J13)</f>
        <v>776277932</v>
      </c>
    </row>
    <row r="14" spans="1:12" s="220" customFormat="1" ht="16.149999999999999" customHeight="1">
      <c r="A14" s="203"/>
      <c r="B14" s="203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12" s="220" customFormat="1" ht="16.5" customHeight="1">
      <c r="A15" s="203" t="s">
        <v>142</v>
      </c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12" s="220" customFormat="1" ht="16.5" customHeight="1">
      <c r="A16" s="200" t="s">
        <v>143</v>
      </c>
      <c r="B16" s="221"/>
      <c r="C16" s="178"/>
      <c r="D16" s="224">
        <v>0</v>
      </c>
      <c r="E16" s="178"/>
      <c r="F16" s="224">
        <v>0</v>
      </c>
      <c r="G16" s="178"/>
      <c r="H16" s="224">
        <v>0</v>
      </c>
      <c r="I16" s="178"/>
      <c r="J16" s="224">
        <v>17011619</v>
      </c>
      <c r="K16" s="178"/>
      <c r="L16" s="208">
        <f>SUM(D16:J16)</f>
        <v>17011619</v>
      </c>
    </row>
    <row r="17" spans="1:12" ht="12">
      <c r="A17" s="203"/>
      <c r="B17" s="203"/>
      <c r="C17" s="209"/>
      <c r="D17" s="209"/>
      <c r="E17" s="209"/>
      <c r="F17" s="209"/>
      <c r="G17" s="209"/>
      <c r="H17" s="209"/>
      <c r="I17" s="209"/>
      <c r="J17" s="209"/>
      <c r="K17" s="209"/>
      <c r="L17" s="209"/>
    </row>
    <row r="18" spans="1:12" ht="16.5" customHeight="1" thickBot="1">
      <c r="A18" s="203" t="s">
        <v>146</v>
      </c>
      <c r="B18" s="203"/>
      <c r="C18" s="209"/>
      <c r="D18" s="243">
        <f>SUM(D13:D16)</f>
        <v>940000000</v>
      </c>
      <c r="E18" s="209"/>
      <c r="F18" s="243">
        <f>SUM(F13:F16)</f>
        <v>227888500</v>
      </c>
      <c r="G18" s="209"/>
      <c r="H18" s="243">
        <f>SUM(H13:H16)</f>
        <v>25300000</v>
      </c>
      <c r="I18" s="209"/>
      <c r="J18" s="243">
        <f>SUM(J13:J16)</f>
        <v>-399898949</v>
      </c>
      <c r="K18" s="209"/>
      <c r="L18" s="243">
        <f>SUM(L13:L16)</f>
        <v>793289551</v>
      </c>
    </row>
    <row r="19" spans="1:12" ht="16.5" customHeight="1" thickTop="1">
      <c r="A19" s="203"/>
      <c r="B19" s="203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ht="16.5" customHeight="1">
      <c r="A20" s="203"/>
      <c r="B20" s="203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s="220" customFormat="1" ht="16.5" customHeight="1">
      <c r="A21" s="203" t="s">
        <v>147</v>
      </c>
      <c r="B21" s="203"/>
      <c r="C21" s="202"/>
      <c r="D21" s="228">
        <v>940000000</v>
      </c>
      <c r="E21" s="244"/>
      <c r="F21" s="228">
        <v>227888500</v>
      </c>
      <c r="G21" s="244"/>
      <c r="H21" s="228">
        <v>25300000</v>
      </c>
      <c r="I21" s="244"/>
      <c r="J21" s="228">
        <v>-424211791</v>
      </c>
      <c r="K21" s="202"/>
      <c r="L21" s="227">
        <f>SUM(D21:J21)</f>
        <v>768976709</v>
      </c>
    </row>
    <row r="22" spans="1:12" s="220" customFormat="1" ht="16.149999999999999" customHeight="1">
      <c r="A22" s="203"/>
      <c r="B22" s="203"/>
      <c r="C22" s="202"/>
      <c r="D22" s="227"/>
      <c r="E22" s="202"/>
      <c r="F22" s="227"/>
      <c r="G22" s="202"/>
      <c r="H22" s="227"/>
      <c r="I22" s="202"/>
      <c r="J22" s="227"/>
      <c r="K22" s="202"/>
      <c r="L22" s="227"/>
    </row>
    <row r="23" spans="1:12" s="220" customFormat="1" ht="16.5" customHeight="1">
      <c r="A23" s="203" t="s">
        <v>142</v>
      </c>
      <c r="C23" s="202"/>
      <c r="D23" s="227"/>
      <c r="E23" s="202"/>
      <c r="F23" s="227"/>
      <c r="G23" s="202"/>
      <c r="H23" s="227"/>
      <c r="I23" s="202"/>
      <c r="J23" s="227"/>
      <c r="K23" s="202"/>
      <c r="L23" s="227"/>
    </row>
    <row r="24" spans="1:12" s="220" customFormat="1" ht="16.5" customHeight="1">
      <c r="A24" s="200" t="s">
        <v>148</v>
      </c>
      <c r="B24" s="221"/>
      <c r="C24" s="178"/>
      <c r="D24" s="245">
        <v>0</v>
      </c>
      <c r="E24" s="178"/>
      <c r="F24" s="245">
        <v>0</v>
      </c>
      <c r="G24" s="178"/>
      <c r="H24" s="245">
        <v>0</v>
      </c>
      <c r="I24" s="178"/>
      <c r="J24" s="235">
        <v>-36113709</v>
      </c>
      <c r="K24" s="178"/>
      <c r="L24" s="234">
        <f>SUM(D24:J24)</f>
        <v>-36113709</v>
      </c>
    </row>
    <row r="25" spans="1:12" ht="12">
      <c r="A25" s="203"/>
      <c r="B25" s="203"/>
      <c r="C25" s="209"/>
      <c r="D25" s="246"/>
      <c r="E25" s="209"/>
      <c r="F25" s="246"/>
      <c r="G25" s="209"/>
      <c r="H25" s="246"/>
      <c r="I25" s="209"/>
      <c r="J25" s="246"/>
      <c r="K25" s="209"/>
      <c r="L25" s="246"/>
    </row>
    <row r="26" spans="1:12" ht="16.5" customHeight="1" thickBot="1">
      <c r="A26" s="203" t="s">
        <v>149</v>
      </c>
      <c r="B26" s="203"/>
      <c r="C26" s="209"/>
      <c r="D26" s="247">
        <f>SUM(D21:D24)</f>
        <v>940000000</v>
      </c>
      <c r="E26" s="209"/>
      <c r="F26" s="247">
        <f>SUM(F21:F24)</f>
        <v>227888500</v>
      </c>
      <c r="G26" s="209"/>
      <c r="H26" s="247">
        <f>SUM(H21:H24)</f>
        <v>25300000</v>
      </c>
      <c r="I26" s="209"/>
      <c r="J26" s="247">
        <f>SUM(J21:J24)</f>
        <v>-460325500</v>
      </c>
      <c r="K26" s="209"/>
      <c r="L26" s="247">
        <f>SUM(L21:L24)</f>
        <v>732863000</v>
      </c>
    </row>
    <row r="27" spans="1:12" ht="16.5" customHeight="1" thickTop="1">
      <c r="A27" s="203"/>
      <c r="B27" s="203"/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ht="16.5" customHeight="1">
      <c r="A28" s="203"/>
      <c r="B28" s="203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ht="16.5" customHeight="1">
      <c r="A29" s="203"/>
      <c r="B29" s="203"/>
      <c r="C29" s="209"/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ht="16.5" customHeight="1">
      <c r="A30" s="203"/>
      <c r="B30" s="203"/>
      <c r="C30" s="209"/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ht="16.5" customHeight="1">
      <c r="A31" s="203"/>
      <c r="B31" s="203"/>
      <c r="C31" s="209"/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ht="12" customHeight="1">
      <c r="A32" s="203"/>
      <c r="B32" s="203"/>
      <c r="C32" s="209"/>
      <c r="D32" s="209"/>
      <c r="E32" s="209"/>
      <c r="F32" s="209"/>
      <c r="G32" s="209"/>
      <c r="H32" s="209"/>
      <c r="I32" s="209"/>
      <c r="J32" s="209"/>
      <c r="K32" s="209"/>
      <c r="L32" s="209"/>
    </row>
    <row r="33" spans="1:12" ht="22.15" customHeight="1">
      <c r="A33" s="248" t="s">
        <v>34</v>
      </c>
      <c r="B33" s="248"/>
      <c r="C33" s="249"/>
      <c r="D33" s="249"/>
      <c r="E33" s="249"/>
      <c r="F33" s="249"/>
      <c r="G33" s="249"/>
      <c r="H33" s="249"/>
      <c r="I33" s="249"/>
      <c r="J33" s="208"/>
      <c r="K33" s="249"/>
      <c r="L33" s="208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406AA-6910-4CB5-84FB-D4A2EF3B6DDF}">
  <sheetPr>
    <tabColor rgb="FF7030A0"/>
  </sheetPr>
  <dimension ref="A1:K117"/>
  <sheetViews>
    <sheetView tabSelected="1" topLeftCell="A77" zoomScale="115" zoomScaleNormal="115" zoomScaleSheetLayoutView="85" workbookViewId="0">
      <selection activeCell="B93" sqref="B93"/>
    </sheetView>
  </sheetViews>
  <sheetFormatPr defaultColWidth="9.28515625" defaultRowHeight="16.149999999999999" customHeight="1"/>
  <cols>
    <col min="1" max="1" width="1.7109375" style="100" customWidth="1"/>
    <col min="2" max="2" width="41.7109375" style="100" customWidth="1"/>
    <col min="3" max="3" width="5.28515625" style="118" customWidth="1"/>
    <col min="4" max="4" width="0.5703125" style="100" customWidth="1"/>
    <col min="5" max="5" width="12.140625" style="121" customWidth="1"/>
    <col min="6" max="6" width="0.5703125" style="121" customWidth="1"/>
    <col min="7" max="7" width="13.28515625" style="121" customWidth="1"/>
    <col min="8" max="8" width="0.5703125" style="121" customWidth="1"/>
    <col min="9" max="9" width="12.140625" style="121" customWidth="1"/>
    <col min="10" max="10" width="0.5703125" style="121" customWidth="1"/>
    <col min="11" max="11" width="13.28515625" style="121" customWidth="1"/>
    <col min="12" max="16384" width="9.28515625" style="100"/>
  </cols>
  <sheetData>
    <row r="1" spans="1:11" ht="16.149999999999999" customHeight="1">
      <c r="A1" s="250" t="s">
        <v>0</v>
      </c>
    </row>
    <row r="2" spans="1:11" s="105" customFormat="1" ht="16.149999999999999" customHeight="1">
      <c r="A2" s="101" t="s">
        <v>151</v>
      </c>
      <c r="B2" s="101"/>
      <c r="C2" s="102"/>
      <c r="D2" s="251"/>
      <c r="E2" s="103"/>
      <c r="F2" s="103"/>
      <c r="G2" s="103"/>
      <c r="H2" s="103"/>
      <c r="I2" s="104"/>
      <c r="J2" s="104"/>
      <c r="K2" s="104"/>
    </row>
    <row r="3" spans="1:11" s="105" customFormat="1" ht="16.149999999999999" customHeight="1">
      <c r="A3" s="106" t="str">
        <f>'7'!A3</f>
        <v>For the nine-month period ended 30 September 2023</v>
      </c>
      <c r="B3" s="106"/>
      <c r="C3" s="107"/>
      <c r="D3" s="252"/>
      <c r="E3" s="108"/>
      <c r="F3" s="108"/>
      <c r="G3" s="108"/>
      <c r="H3" s="108"/>
      <c r="I3" s="108"/>
      <c r="J3" s="108"/>
      <c r="K3" s="108"/>
    </row>
    <row r="4" spans="1:11" s="105" customFormat="1" ht="16.149999999999999" customHeight="1">
      <c r="A4" s="101"/>
      <c r="B4" s="101"/>
      <c r="C4" s="102"/>
      <c r="D4" s="251"/>
      <c r="E4" s="109"/>
      <c r="F4" s="109"/>
      <c r="G4" s="109"/>
      <c r="H4" s="109"/>
      <c r="I4" s="109"/>
      <c r="J4" s="109"/>
      <c r="K4" s="109"/>
    </row>
    <row r="5" spans="1:11" s="105" customFormat="1" ht="16.149999999999999" customHeight="1">
      <c r="A5" s="101"/>
      <c r="B5" s="101"/>
      <c r="C5" s="102"/>
      <c r="D5" s="251"/>
      <c r="E5" s="103"/>
      <c r="F5" s="103"/>
      <c r="G5" s="103"/>
      <c r="H5" s="103"/>
      <c r="I5" s="103"/>
      <c r="J5" s="103"/>
      <c r="K5" s="103"/>
    </row>
    <row r="6" spans="1:11" ht="16.149999999999999" customHeight="1">
      <c r="A6" s="101"/>
      <c r="B6" s="101"/>
      <c r="C6" s="102"/>
      <c r="D6" s="251"/>
      <c r="E6" s="284" t="s">
        <v>3</v>
      </c>
      <c r="F6" s="284"/>
      <c r="G6" s="284"/>
      <c r="H6" s="284"/>
      <c r="I6" s="284"/>
      <c r="J6" s="284"/>
      <c r="K6" s="284"/>
    </row>
    <row r="7" spans="1:11" ht="16.149999999999999" customHeight="1">
      <c r="A7" s="101"/>
      <c r="B7" s="101"/>
      <c r="C7" s="102"/>
      <c r="D7" s="251"/>
      <c r="E7" s="285" t="s">
        <v>4</v>
      </c>
      <c r="F7" s="285"/>
      <c r="G7" s="285"/>
      <c r="H7" s="41"/>
      <c r="I7" s="285" t="s">
        <v>5</v>
      </c>
      <c r="J7" s="285"/>
      <c r="K7" s="285"/>
    </row>
    <row r="8" spans="1:11" s="105" customFormat="1" ht="16.149999999999999" customHeight="1">
      <c r="C8" s="118"/>
      <c r="D8" s="118"/>
      <c r="E8" s="286" t="s">
        <v>6</v>
      </c>
      <c r="F8" s="286"/>
      <c r="G8" s="286"/>
      <c r="H8" s="110"/>
      <c r="I8" s="286" t="s">
        <v>6</v>
      </c>
      <c r="J8" s="286"/>
      <c r="K8" s="286"/>
    </row>
    <row r="9" spans="1:11" s="105" customFormat="1" ht="16.149999999999999" customHeight="1">
      <c r="C9" s="102"/>
      <c r="D9" s="102"/>
      <c r="E9" s="111" t="s">
        <v>9</v>
      </c>
      <c r="F9" s="41"/>
      <c r="G9" s="111" t="s">
        <v>9</v>
      </c>
      <c r="H9" s="41"/>
      <c r="I9" s="111" t="s">
        <v>9</v>
      </c>
      <c r="J9" s="41"/>
      <c r="K9" s="111" t="s">
        <v>9</v>
      </c>
    </row>
    <row r="10" spans="1:11" s="105" customFormat="1" ht="16.149999999999999" customHeight="1">
      <c r="C10" s="253" t="s">
        <v>11</v>
      </c>
      <c r="D10" s="114"/>
      <c r="E10" s="115" t="s">
        <v>12</v>
      </c>
      <c r="F10" s="88"/>
      <c r="G10" s="115" t="s">
        <v>13</v>
      </c>
      <c r="H10" s="116"/>
      <c r="I10" s="115" t="s">
        <v>12</v>
      </c>
      <c r="J10" s="88"/>
      <c r="K10" s="115" t="s">
        <v>13</v>
      </c>
    </row>
    <row r="11" spans="1:11" s="105" customFormat="1" ht="16.149999999999999" customHeight="1">
      <c r="C11" s="102"/>
      <c r="D11" s="114"/>
      <c r="E11" s="87"/>
      <c r="F11" s="88"/>
      <c r="G11" s="89"/>
      <c r="H11" s="116"/>
      <c r="I11" s="87"/>
      <c r="J11" s="88"/>
      <c r="K11" s="89"/>
    </row>
    <row r="12" spans="1:11" s="105" customFormat="1" ht="16.149999999999999" customHeight="1">
      <c r="A12" s="105" t="s">
        <v>152</v>
      </c>
      <c r="C12" s="118"/>
      <c r="D12" s="118"/>
      <c r="E12" s="133"/>
      <c r="F12" s="103"/>
      <c r="G12" s="120"/>
      <c r="H12" s="120"/>
      <c r="I12" s="133"/>
      <c r="J12" s="120"/>
      <c r="K12" s="120"/>
    </row>
    <row r="13" spans="1:11" s="105" customFormat="1" ht="16.149999999999999" customHeight="1">
      <c r="A13" s="100" t="s">
        <v>153</v>
      </c>
      <c r="C13" s="118"/>
      <c r="D13" s="118"/>
      <c r="E13" s="183">
        <f>'5 (9m)'!E27</f>
        <v>-56631311</v>
      </c>
      <c r="F13" s="103"/>
      <c r="G13" s="120">
        <v>55331853</v>
      </c>
      <c r="H13" s="120"/>
      <c r="I13" s="254">
        <f>'5 (9m)'!I27</f>
        <v>-36085829</v>
      </c>
      <c r="J13" s="120"/>
      <c r="K13" s="120">
        <v>18610803</v>
      </c>
    </row>
    <row r="14" spans="1:11" s="105" customFormat="1" ht="16.149999999999999" customHeight="1">
      <c r="A14" s="100" t="s">
        <v>154</v>
      </c>
      <c r="C14" s="118"/>
      <c r="D14" s="118"/>
      <c r="E14" s="126"/>
      <c r="F14" s="103"/>
      <c r="G14" s="120"/>
      <c r="H14" s="120"/>
      <c r="I14" s="126"/>
      <c r="J14" s="120"/>
      <c r="K14" s="120"/>
    </row>
    <row r="15" spans="1:11" s="105" customFormat="1" ht="16.149999999999999" customHeight="1">
      <c r="B15" s="100" t="s">
        <v>155</v>
      </c>
      <c r="C15" s="118">
        <v>8</v>
      </c>
      <c r="D15" s="118"/>
      <c r="E15" s="254">
        <v>60765004</v>
      </c>
      <c r="F15" s="103"/>
      <c r="G15" s="120">
        <v>62205929</v>
      </c>
      <c r="H15" s="120"/>
      <c r="I15" s="126">
        <v>35455971</v>
      </c>
      <c r="J15" s="120"/>
      <c r="K15" s="120">
        <v>37545806</v>
      </c>
    </row>
    <row r="16" spans="1:11" s="105" customFormat="1" ht="16.149999999999999" customHeight="1">
      <c r="B16" s="100" t="s">
        <v>156</v>
      </c>
      <c r="C16" s="118">
        <v>8</v>
      </c>
      <c r="D16" s="118"/>
      <c r="E16" s="254">
        <v>116764</v>
      </c>
      <c r="F16" s="103"/>
      <c r="G16" s="120">
        <v>151880</v>
      </c>
      <c r="H16" s="120"/>
      <c r="I16" s="126">
        <v>48555</v>
      </c>
      <c r="J16" s="120"/>
      <c r="K16" s="120">
        <v>80101</v>
      </c>
    </row>
    <row r="17" spans="1:11" s="105" customFormat="1" ht="16.149999999999999" customHeight="1">
      <c r="B17" s="100" t="s">
        <v>157</v>
      </c>
      <c r="C17" s="118">
        <v>9</v>
      </c>
      <c r="D17" s="118"/>
      <c r="E17" s="254">
        <v>4001321</v>
      </c>
      <c r="F17" s="103"/>
      <c r="G17" s="120">
        <v>2213889</v>
      </c>
      <c r="H17" s="120"/>
      <c r="I17" s="126">
        <v>1833473</v>
      </c>
      <c r="J17" s="120"/>
      <c r="K17" s="120">
        <v>1861436</v>
      </c>
    </row>
    <row r="18" spans="1:11" s="105" customFormat="1" ht="16.149999999999999" customHeight="1">
      <c r="B18" s="100" t="s">
        <v>158</v>
      </c>
      <c r="C18" s="118"/>
      <c r="D18" s="118"/>
      <c r="E18" s="254">
        <v>279890</v>
      </c>
      <c r="F18" s="103"/>
      <c r="G18" s="120">
        <v>0</v>
      </c>
      <c r="H18" s="120"/>
      <c r="I18" s="126">
        <v>178956</v>
      </c>
      <c r="J18" s="120"/>
      <c r="K18" s="120">
        <v>0</v>
      </c>
    </row>
    <row r="19" spans="1:11" s="105" customFormat="1" ht="16.149999999999999" customHeight="1">
      <c r="B19" s="100" t="s">
        <v>159</v>
      </c>
      <c r="C19" s="118"/>
      <c r="D19" s="118"/>
      <c r="E19" s="133"/>
      <c r="F19" s="103"/>
      <c r="G19" s="120"/>
      <c r="H19" s="120"/>
      <c r="I19" s="133"/>
      <c r="J19" s="120"/>
      <c r="K19" s="120"/>
    </row>
    <row r="20" spans="1:11" s="105" customFormat="1" ht="16.149999999999999" customHeight="1">
      <c r="B20" s="100" t="s">
        <v>160</v>
      </c>
      <c r="C20" s="118">
        <v>15.4</v>
      </c>
      <c r="D20" s="118"/>
      <c r="E20" s="126">
        <v>0</v>
      </c>
      <c r="F20" s="103"/>
      <c r="G20" s="120">
        <v>0</v>
      </c>
      <c r="H20" s="120"/>
      <c r="I20" s="126">
        <v>-423470</v>
      </c>
      <c r="J20" s="120"/>
      <c r="K20" s="120">
        <v>744849</v>
      </c>
    </row>
    <row r="21" spans="1:11" s="105" customFormat="1" ht="16.149999999999999" customHeight="1">
      <c r="B21" s="100" t="s">
        <v>161</v>
      </c>
      <c r="C21" s="118"/>
      <c r="D21" s="118"/>
      <c r="E21" s="126">
        <v>0</v>
      </c>
      <c r="F21" s="103"/>
      <c r="G21" s="120">
        <v>0</v>
      </c>
      <c r="H21" s="120"/>
      <c r="I21" s="126">
        <v>-892608</v>
      </c>
      <c r="J21" s="120"/>
      <c r="K21" s="120">
        <v>-46688</v>
      </c>
    </row>
    <row r="22" spans="1:11" s="105" customFormat="1" ht="16.149999999999999" customHeight="1">
      <c r="B22" s="100" t="s">
        <v>162</v>
      </c>
      <c r="C22" s="118"/>
      <c r="D22" s="118"/>
      <c r="E22" s="254">
        <v>5243616</v>
      </c>
      <c r="F22" s="103"/>
      <c r="G22" s="120">
        <v>1365739</v>
      </c>
      <c r="H22" s="120"/>
      <c r="I22" s="126">
        <v>5393827</v>
      </c>
      <c r="J22" s="120"/>
      <c r="K22" s="120">
        <v>1385802</v>
      </c>
    </row>
    <row r="23" spans="1:11" s="105" customFormat="1" ht="16.149999999999999" customHeight="1">
      <c r="B23" s="100" t="s">
        <v>163</v>
      </c>
      <c r="C23" s="118"/>
      <c r="D23" s="118"/>
      <c r="E23" s="254">
        <v>-22064</v>
      </c>
      <c r="F23" s="103"/>
      <c r="G23" s="120">
        <v>-158104</v>
      </c>
      <c r="H23" s="120"/>
      <c r="I23" s="126">
        <v>-17448</v>
      </c>
      <c r="J23" s="120"/>
      <c r="K23" s="120">
        <v>-130668</v>
      </c>
    </row>
    <row r="24" spans="1:11" s="105" customFormat="1" ht="16.149999999999999" customHeight="1">
      <c r="B24" s="100" t="s">
        <v>164</v>
      </c>
      <c r="C24" s="118"/>
      <c r="D24" s="118"/>
      <c r="E24" s="254">
        <v>-649113</v>
      </c>
      <c r="F24" s="103"/>
      <c r="G24" s="120">
        <v>-361266</v>
      </c>
      <c r="H24" s="120"/>
      <c r="I24" s="126">
        <v>-315787</v>
      </c>
      <c r="J24" s="120"/>
      <c r="K24" s="120">
        <v>-360812</v>
      </c>
    </row>
    <row r="25" spans="1:11" s="105" customFormat="1" ht="16.149999999999999" customHeight="1">
      <c r="B25" s="100" t="s">
        <v>165</v>
      </c>
      <c r="C25" s="118">
        <v>8</v>
      </c>
      <c r="D25" s="118"/>
      <c r="E25" s="254">
        <v>2</v>
      </c>
      <c r="F25" s="103"/>
      <c r="G25" s="120">
        <v>0</v>
      </c>
      <c r="H25" s="120"/>
      <c r="I25" s="126">
        <v>0</v>
      </c>
      <c r="J25" s="120"/>
      <c r="K25" s="120">
        <v>0</v>
      </c>
    </row>
    <row r="26" spans="1:11" s="105" customFormat="1" ht="16.149999999999999" customHeight="1">
      <c r="B26" s="100" t="s">
        <v>107</v>
      </c>
      <c r="C26" s="118"/>
      <c r="D26" s="118"/>
      <c r="E26" s="254">
        <v>29575</v>
      </c>
      <c r="F26" s="103"/>
      <c r="G26" s="120">
        <v>4362</v>
      </c>
      <c r="H26" s="120"/>
      <c r="I26" s="126">
        <v>29575</v>
      </c>
      <c r="J26" s="120"/>
      <c r="K26" s="120">
        <v>4254</v>
      </c>
    </row>
    <row r="27" spans="1:11" s="105" customFormat="1" ht="16.149999999999999" customHeight="1">
      <c r="B27" s="100" t="s">
        <v>166</v>
      </c>
      <c r="C27" s="118"/>
      <c r="D27" s="118"/>
      <c r="E27" s="126">
        <v>0</v>
      </c>
      <c r="F27" s="103"/>
      <c r="G27" s="120">
        <v>8263822</v>
      </c>
      <c r="H27" s="120"/>
      <c r="I27" s="126">
        <v>0</v>
      </c>
      <c r="J27" s="120"/>
      <c r="K27" s="120">
        <v>8263822</v>
      </c>
    </row>
    <row r="28" spans="1:11" s="105" customFormat="1" ht="16.149999999999999" customHeight="1">
      <c r="B28" s="100" t="s">
        <v>48</v>
      </c>
      <c r="C28" s="118"/>
      <c r="D28" s="118"/>
      <c r="E28" s="254">
        <v>663222</v>
      </c>
      <c r="F28" s="103"/>
      <c r="G28" s="120">
        <v>669411</v>
      </c>
      <c r="H28" s="120"/>
      <c r="I28" s="126">
        <v>498924</v>
      </c>
      <c r="J28" s="120"/>
      <c r="K28" s="120">
        <v>524322</v>
      </c>
    </row>
    <row r="29" spans="1:11" s="105" customFormat="1" ht="16.149999999999999" customHeight="1">
      <c r="B29" s="100" t="s">
        <v>167</v>
      </c>
      <c r="C29" s="118"/>
      <c r="D29" s="118"/>
      <c r="E29" s="254">
        <v>4550089</v>
      </c>
      <c r="F29" s="103"/>
      <c r="G29" s="120">
        <v>6784582</v>
      </c>
      <c r="H29" s="120"/>
      <c r="I29" s="126">
        <v>3804580</v>
      </c>
      <c r="J29" s="120"/>
      <c r="K29" s="120">
        <v>5934466</v>
      </c>
    </row>
    <row r="30" spans="1:11" s="105" customFormat="1" ht="16.149999999999999" customHeight="1">
      <c r="B30" s="100" t="s">
        <v>75</v>
      </c>
      <c r="C30" s="118"/>
      <c r="D30" s="118"/>
      <c r="E30" s="254">
        <v>-31025</v>
      </c>
      <c r="F30" s="103"/>
      <c r="G30" s="120">
        <v>-18460</v>
      </c>
      <c r="H30" s="120"/>
      <c r="I30" s="126">
        <v>-1480024</v>
      </c>
      <c r="J30" s="120"/>
      <c r="K30" s="120">
        <v>-686359</v>
      </c>
    </row>
    <row r="31" spans="1:11" s="105" customFormat="1" ht="16.149999999999999" customHeight="1">
      <c r="B31" s="100" t="s">
        <v>168</v>
      </c>
      <c r="C31" s="118">
        <v>7</v>
      </c>
      <c r="D31" s="118"/>
      <c r="E31" s="254">
        <v>385891</v>
      </c>
      <c r="F31" s="103"/>
      <c r="G31" s="120">
        <v>0</v>
      </c>
      <c r="H31" s="120"/>
      <c r="I31" s="126">
        <v>0</v>
      </c>
      <c r="J31" s="120"/>
      <c r="K31" s="120">
        <v>0</v>
      </c>
    </row>
    <row r="32" spans="1:11" s="105" customFormat="1" ht="16.149999999999999" customHeight="1">
      <c r="A32" s="100" t="s">
        <v>169</v>
      </c>
      <c r="B32" s="100"/>
      <c r="C32" s="118"/>
      <c r="D32" s="118"/>
      <c r="E32" s="133"/>
      <c r="F32" s="103"/>
      <c r="G32" s="120"/>
      <c r="H32" s="120"/>
      <c r="I32" s="133"/>
      <c r="J32" s="120"/>
      <c r="K32" s="120"/>
    </row>
    <row r="33" spans="1:11" s="105" customFormat="1" ht="16.149999999999999" customHeight="1">
      <c r="B33" s="100" t="s">
        <v>17</v>
      </c>
      <c r="C33" s="118"/>
      <c r="D33" s="118"/>
      <c r="E33" s="254">
        <v>34211206</v>
      </c>
      <c r="F33" s="103"/>
      <c r="G33" s="120">
        <v>42334087</v>
      </c>
      <c r="H33" s="120"/>
      <c r="I33" s="126">
        <v>33637590</v>
      </c>
      <c r="J33" s="120"/>
      <c r="K33" s="120">
        <v>46573868</v>
      </c>
    </row>
    <row r="34" spans="1:11" s="105" customFormat="1" ht="16.149999999999999" customHeight="1">
      <c r="B34" s="100" t="s">
        <v>19</v>
      </c>
      <c r="C34" s="118"/>
      <c r="D34" s="118"/>
      <c r="E34" s="254">
        <v>-25657320</v>
      </c>
      <c r="F34" s="103"/>
      <c r="G34" s="120">
        <v>-81885720</v>
      </c>
      <c r="H34" s="120"/>
      <c r="I34" s="126">
        <v>-25505118</v>
      </c>
      <c r="J34" s="120"/>
      <c r="K34" s="120">
        <v>-88914003</v>
      </c>
    </row>
    <row r="35" spans="1:11" s="105" customFormat="1" ht="16.149999999999999" customHeight="1">
      <c r="B35" s="100" t="s">
        <v>30</v>
      </c>
      <c r="C35" s="118"/>
      <c r="D35" s="118"/>
      <c r="E35" s="126">
        <v>-31329</v>
      </c>
      <c r="F35" s="103"/>
      <c r="G35" s="120">
        <v>7479</v>
      </c>
      <c r="H35" s="120"/>
      <c r="I35" s="126">
        <v>10481</v>
      </c>
      <c r="J35" s="120"/>
      <c r="K35" s="120">
        <v>7479</v>
      </c>
    </row>
    <row r="36" spans="1:11" s="105" customFormat="1" ht="16.149999999999999" customHeight="1">
      <c r="A36" s="100"/>
      <c r="B36" s="100" t="s">
        <v>40</v>
      </c>
      <c r="C36" s="118"/>
      <c r="D36" s="118"/>
      <c r="E36" s="126">
        <v>3775299</v>
      </c>
      <c r="F36" s="103"/>
      <c r="G36" s="120">
        <v>10297721</v>
      </c>
      <c r="H36" s="120"/>
      <c r="I36" s="126">
        <v>2499391</v>
      </c>
      <c r="J36" s="120"/>
      <c r="K36" s="120">
        <v>54338918</v>
      </c>
    </row>
    <row r="37" spans="1:11" ht="16.149999999999999" customHeight="1">
      <c r="B37" s="112" t="s">
        <v>170</v>
      </c>
      <c r="C37" s="255"/>
      <c r="D37" s="118"/>
      <c r="E37" s="127">
        <v>-117600</v>
      </c>
      <c r="F37" s="256"/>
      <c r="G37" s="123">
        <v>0</v>
      </c>
      <c r="H37" s="256"/>
      <c r="I37" s="127">
        <v>-117600</v>
      </c>
      <c r="J37" s="120"/>
      <c r="K37" s="123">
        <v>0</v>
      </c>
    </row>
    <row r="38" spans="1:11" s="105" customFormat="1" ht="16.149999999999999" customHeight="1">
      <c r="A38" s="100"/>
      <c r="B38" s="100"/>
      <c r="C38" s="118"/>
      <c r="D38" s="118"/>
      <c r="E38" s="126"/>
      <c r="F38" s="103"/>
      <c r="G38" s="120"/>
      <c r="H38" s="120"/>
      <c r="I38" s="126"/>
      <c r="J38" s="120"/>
      <c r="K38" s="120"/>
    </row>
    <row r="39" spans="1:11" s="105" customFormat="1" ht="16.149999999999999" customHeight="1">
      <c r="A39" s="100" t="s">
        <v>171</v>
      </c>
      <c r="B39" s="100"/>
      <c r="C39" s="118"/>
      <c r="D39" s="118"/>
      <c r="E39" s="126">
        <f>SUM(E13:E37)</f>
        <v>30882117</v>
      </c>
      <c r="F39" s="103"/>
      <c r="G39" s="120">
        <f>SUM(G13:G37)</f>
        <v>107207204</v>
      </c>
      <c r="H39" s="120"/>
      <c r="I39" s="126">
        <f>SUM(I13:I37)</f>
        <v>18553439</v>
      </c>
      <c r="J39" s="120"/>
      <c r="K39" s="120">
        <f>SUM(K13:K37)</f>
        <v>85737396</v>
      </c>
    </row>
    <row r="40" spans="1:11" ht="16.149999999999999" customHeight="1">
      <c r="B40" s="100" t="s">
        <v>172</v>
      </c>
      <c r="C40" s="255"/>
      <c r="D40" s="118"/>
      <c r="E40" s="126">
        <v>31025</v>
      </c>
      <c r="F40" s="120"/>
      <c r="G40" s="120">
        <v>18460</v>
      </c>
      <c r="H40" s="120"/>
      <c r="I40" s="257">
        <v>5002724</v>
      </c>
      <c r="J40" s="120"/>
      <c r="K40" s="258">
        <v>17207</v>
      </c>
    </row>
    <row r="41" spans="1:11" s="105" customFormat="1" ht="16.149999999999999" customHeight="1">
      <c r="A41" s="100"/>
      <c r="B41" s="112" t="s">
        <v>173</v>
      </c>
      <c r="C41" s="118"/>
      <c r="D41" s="118"/>
      <c r="E41" s="126">
        <v>-4511671</v>
      </c>
      <c r="F41" s="103"/>
      <c r="G41" s="120">
        <v>-6841768</v>
      </c>
      <c r="H41" s="120"/>
      <c r="I41" s="257">
        <v>-4000406</v>
      </c>
      <c r="J41" s="120"/>
      <c r="K41" s="258">
        <v>-5986252</v>
      </c>
    </row>
    <row r="42" spans="1:11" s="105" customFormat="1" ht="16.149999999999999" customHeight="1">
      <c r="A42" s="100"/>
      <c r="B42" s="112" t="s">
        <v>174</v>
      </c>
      <c r="C42" s="118"/>
      <c r="D42" s="118"/>
      <c r="E42" s="126">
        <v>1429245</v>
      </c>
      <c r="F42" s="103"/>
      <c r="G42" s="120">
        <v>536750</v>
      </c>
      <c r="H42" s="120"/>
      <c r="I42" s="257">
        <v>1429245</v>
      </c>
      <c r="J42" s="120"/>
      <c r="K42" s="258">
        <v>203702</v>
      </c>
    </row>
    <row r="43" spans="1:11" s="105" customFormat="1" ht="16.149999999999999" customHeight="1">
      <c r="A43" s="100"/>
      <c r="B43" s="100" t="s">
        <v>175</v>
      </c>
      <c r="C43" s="118"/>
      <c r="D43" s="118"/>
      <c r="E43" s="134">
        <v>-7201064</v>
      </c>
      <c r="F43" s="103"/>
      <c r="G43" s="123">
        <v>-13986830</v>
      </c>
      <c r="H43" s="120"/>
      <c r="I43" s="259">
        <v>-788422</v>
      </c>
      <c r="J43" s="120"/>
      <c r="K43" s="260">
        <v>-1936281</v>
      </c>
    </row>
    <row r="44" spans="1:11" s="105" customFormat="1" ht="16.149999999999999" customHeight="1">
      <c r="A44" s="100"/>
      <c r="C44" s="118"/>
      <c r="D44" s="118"/>
      <c r="E44" s="133"/>
      <c r="F44" s="103"/>
      <c r="G44" s="120"/>
      <c r="H44" s="120"/>
      <c r="I44" s="133"/>
      <c r="J44" s="120"/>
      <c r="K44" s="120"/>
    </row>
    <row r="45" spans="1:11" s="105" customFormat="1" ht="16.149999999999999" customHeight="1">
      <c r="A45" s="139" t="s">
        <v>176</v>
      </c>
      <c r="C45" s="118"/>
      <c r="D45" s="118"/>
      <c r="E45" s="261">
        <f>SUM(E39:E43)</f>
        <v>20629652</v>
      </c>
      <c r="F45" s="103"/>
      <c r="G45" s="262">
        <f>SUM(G39:G43)</f>
        <v>86933816</v>
      </c>
      <c r="H45" s="120"/>
      <c r="I45" s="261">
        <f>SUM(I39:I43)</f>
        <v>20196580</v>
      </c>
      <c r="J45" s="120"/>
      <c r="K45" s="262">
        <f>SUM(K39:K43)</f>
        <v>78035772</v>
      </c>
    </row>
    <row r="46" spans="1:11" ht="16.149999999999999" customHeight="1">
      <c r="A46" s="112"/>
      <c r="B46" s="112"/>
      <c r="D46" s="118"/>
      <c r="E46" s="120"/>
      <c r="F46" s="120"/>
      <c r="G46" s="120"/>
      <c r="H46" s="263"/>
      <c r="I46" s="120"/>
      <c r="J46" s="263"/>
      <c r="K46" s="120"/>
    </row>
    <row r="47" spans="1:11" ht="16.149999999999999" customHeight="1">
      <c r="A47" s="112"/>
      <c r="B47" s="112"/>
      <c r="D47" s="118"/>
      <c r="E47" s="120"/>
      <c r="F47" s="120"/>
      <c r="G47" s="120"/>
      <c r="H47" s="263"/>
      <c r="I47" s="120"/>
      <c r="J47" s="263"/>
      <c r="K47" s="120"/>
    </row>
    <row r="48" spans="1:11" ht="16.149999999999999" customHeight="1">
      <c r="A48" s="112"/>
      <c r="B48" s="112"/>
      <c r="D48" s="118"/>
      <c r="E48" s="120"/>
      <c r="F48" s="120"/>
      <c r="G48" s="120"/>
      <c r="H48" s="263"/>
      <c r="I48" s="120"/>
      <c r="J48" s="263"/>
      <c r="K48" s="120"/>
    </row>
    <row r="49" spans="1:11" ht="16.149999999999999" customHeight="1">
      <c r="A49" s="112"/>
      <c r="B49" s="112"/>
      <c r="D49" s="118"/>
      <c r="E49" s="120"/>
      <c r="F49" s="120"/>
      <c r="G49" s="120"/>
      <c r="H49" s="263"/>
      <c r="I49" s="120"/>
      <c r="J49" s="263"/>
      <c r="K49" s="120"/>
    </row>
    <row r="50" spans="1:11" ht="16.149999999999999" customHeight="1">
      <c r="A50" s="112"/>
      <c r="B50" s="112"/>
      <c r="D50" s="118"/>
      <c r="E50" s="120"/>
      <c r="F50" s="120"/>
      <c r="G50" s="120"/>
      <c r="H50" s="263"/>
      <c r="I50" s="120"/>
      <c r="J50" s="263"/>
      <c r="K50" s="120"/>
    </row>
    <row r="51" spans="1:11" ht="16.149999999999999" customHeight="1">
      <c r="A51" s="112"/>
      <c r="B51" s="112"/>
      <c r="D51" s="118"/>
      <c r="E51" s="120"/>
      <c r="F51" s="120"/>
      <c r="G51" s="120"/>
      <c r="H51" s="263"/>
      <c r="I51" s="120"/>
      <c r="J51" s="263"/>
      <c r="K51" s="120"/>
    </row>
    <row r="52" spans="1:11" ht="16.149999999999999" customHeight="1">
      <c r="A52" s="112"/>
      <c r="B52" s="112"/>
      <c r="D52" s="118"/>
      <c r="E52" s="120"/>
      <c r="F52" s="120"/>
      <c r="G52" s="120"/>
      <c r="H52" s="263"/>
      <c r="I52" s="120"/>
      <c r="J52" s="263"/>
      <c r="K52" s="120"/>
    </row>
    <row r="53" spans="1:11" ht="16.149999999999999" customHeight="1">
      <c r="A53" s="112"/>
      <c r="B53" s="112"/>
      <c r="D53" s="118"/>
      <c r="E53" s="120"/>
      <c r="F53" s="120"/>
      <c r="G53" s="120"/>
      <c r="H53" s="263"/>
      <c r="I53" s="120"/>
      <c r="J53" s="263"/>
      <c r="K53" s="120"/>
    </row>
    <row r="54" spans="1:11" ht="16.149999999999999" customHeight="1">
      <c r="A54" s="112"/>
      <c r="B54" s="112"/>
      <c r="D54" s="118"/>
      <c r="E54" s="120"/>
      <c r="F54" s="120"/>
      <c r="G54" s="120"/>
      <c r="H54" s="263"/>
      <c r="I54" s="120"/>
      <c r="J54" s="263"/>
      <c r="K54" s="120"/>
    </row>
    <row r="55" spans="1:11" ht="11.25" customHeight="1">
      <c r="A55" s="112"/>
      <c r="B55" s="112"/>
      <c r="D55" s="118"/>
      <c r="E55" s="120"/>
      <c r="F55" s="120"/>
      <c r="G55" s="120"/>
      <c r="H55" s="263"/>
      <c r="I55" s="120"/>
      <c r="J55" s="263"/>
      <c r="K55" s="120"/>
    </row>
    <row r="56" spans="1:11" ht="22.35" customHeight="1">
      <c r="A56" s="297" t="s">
        <v>34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7"/>
    </row>
    <row r="57" spans="1:11" ht="16.149999999999999" customHeight="1">
      <c r="A57" s="250" t="s">
        <v>0</v>
      </c>
      <c r="B57" s="101"/>
      <c r="C57" s="102"/>
      <c r="D57" s="251"/>
      <c r="E57" s="103"/>
      <c r="F57" s="103"/>
      <c r="G57" s="103"/>
      <c r="H57" s="103"/>
      <c r="I57" s="264"/>
      <c r="J57" s="103"/>
      <c r="K57" s="264"/>
    </row>
    <row r="58" spans="1:11" ht="16.149999999999999" customHeight="1">
      <c r="A58" s="101" t="s">
        <v>177</v>
      </c>
      <c r="B58" s="101"/>
      <c r="C58" s="102"/>
      <c r="D58" s="251"/>
      <c r="E58" s="103"/>
      <c r="F58" s="103"/>
      <c r="G58" s="103"/>
      <c r="H58" s="103"/>
      <c r="I58" s="264"/>
      <c r="J58" s="103"/>
      <c r="K58" s="264"/>
    </row>
    <row r="59" spans="1:11" ht="16.149999999999999" customHeight="1">
      <c r="A59" s="265" t="s">
        <v>105</v>
      </c>
      <c r="B59" s="265"/>
      <c r="C59" s="266"/>
      <c r="D59" s="267"/>
      <c r="E59" s="268"/>
      <c r="F59" s="268"/>
      <c r="G59" s="268"/>
      <c r="H59" s="268"/>
      <c r="I59" s="269"/>
      <c r="J59" s="268"/>
      <c r="K59" s="269"/>
    </row>
    <row r="60" spans="1:11" ht="16.149999999999999" customHeight="1">
      <c r="A60" s="101"/>
      <c r="B60" s="101"/>
      <c r="C60" s="102"/>
      <c r="D60" s="251"/>
      <c r="E60" s="103"/>
      <c r="F60" s="103"/>
      <c r="G60" s="103"/>
      <c r="H60" s="103"/>
      <c r="I60" s="103"/>
      <c r="J60" s="103"/>
      <c r="K60" s="103"/>
    </row>
    <row r="61" spans="1:11" ht="16.149999999999999" customHeight="1">
      <c r="A61" s="101"/>
      <c r="B61" s="101"/>
      <c r="C61" s="102"/>
      <c r="D61" s="251"/>
      <c r="E61" s="103"/>
      <c r="F61" s="103"/>
      <c r="G61" s="103"/>
      <c r="H61" s="103"/>
      <c r="I61" s="103"/>
      <c r="J61" s="103"/>
      <c r="K61" s="103"/>
    </row>
    <row r="62" spans="1:11" ht="16.149999999999999" customHeight="1">
      <c r="A62" s="101"/>
      <c r="B62" s="101"/>
      <c r="C62" s="102"/>
      <c r="D62" s="251"/>
      <c r="E62" s="298" t="s">
        <v>3</v>
      </c>
      <c r="F62" s="298"/>
      <c r="G62" s="298"/>
      <c r="H62" s="298"/>
      <c r="I62" s="298"/>
      <c r="J62" s="298"/>
      <c r="K62" s="298"/>
    </row>
    <row r="63" spans="1:11" ht="16.149999999999999" customHeight="1">
      <c r="A63" s="101"/>
      <c r="B63" s="101"/>
      <c r="C63" s="102"/>
      <c r="D63" s="251"/>
      <c r="E63" s="285" t="s">
        <v>4</v>
      </c>
      <c r="F63" s="285"/>
      <c r="G63" s="285"/>
      <c r="H63" s="41"/>
      <c r="I63" s="285" t="s">
        <v>5</v>
      </c>
      <c r="J63" s="285"/>
      <c r="K63" s="285"/>
    </row>
    <row r="64" spans="1:11" ht="16.149999999999999" customHeight="1">
      <c r="A64" s="112"/>
      <c r="B64" s="112"/>
      <c r="D64" s="118"/>
      <c r="E64" s="296" t="s">
        <v>6</v>
      </c>
      <c r="F64" s="296"/>
      <c r="G64" s="296"/>
      <c r="H64" s="110"/>
      <c r="I64" s="296" t="s">
        <v>6</v>
      </c>
      <c r="J64" s="296"/>
      <c r="K64" s="296"/>
    </row>
    <row r="65" spans="1:11" ht="16.149999999999999" customHeight="1">
      <c r="A65" s="112"/>
      <c r="B65" s="112"/>
      <c r="C65" s="102"/>
      <c r="D65" s="102"/>
      <c r="E65" s="111" t="s">
        <v>9</v>
      </c>
      <c r="F65" s="41"/>
      <c r="G65" s="111" t="s">
        <v>9</v>
      </c>
      <c r="H65" s="41"/>
      <c r="I65" s="111" t="s">
        <v>9</v>
      </c>
      <c r="J65" s="41"/>
      <c r="K65" s="111" t="s">
        <v>9</v>
      </c>
    </row>
    <row r="66" spans="1:11" ht="16.149999999999999" customHeight="1">
      <c r="A66" s="112"/>
      <c r="B66" s="112"/>
      <c r="C66" s="270" t="s">
        <v>11</v>
      </c>
      <c r="D66" s="114"/>
      <c r="E66" s="271" t="s">
        <v>12</v>
      </c>
      <c r="F66" s="88"/>
      <c r="G66" s="271" t="s">
        <v>13</v>
      </c>
      <c r="H66" s="116"/>
      <c r="I66" s="271" t="s">
        <v>12</v>
      </c>
      <c r="J66" s="88"/>
      <c r="K66" s="271" t="s">
        <v>13</v>
      </c>
    </row>
    <row r="67" spans="1:11" ht="8.1" customHeight="1">
      <c r="A67" s="112"/>
      <c r="B67" s="112"/>
      <c r="D67" s="118"/>
      <c r="E67" s="117"/>
      <c r="F67" s="116"/>
      <c r="G67" s="116"/>
      <c r="H67" s="116"/>
      <c r="I67" s="117"/>
      <c r="J67" s="116"/>
      <c r="K67" s="116"/>
    </row>
    <row r="68" spans="1:11" ht="16.149999999999999" customHeight="1">
      <c r="A68" s="105" t="s">
        <v>178</v>
      </c>
      <c r="B68" s="105"/>
      <c r="D68" s="118"/>
      <c r="E68" s="135"/>
      <c r="F68" s="120"/>
      <c r="H68" s="263"/>
      <c r="I68" s="135"/>
      <c r="J68" s="120"/>
    </row>
    <row r="69" spans="1:11" ht="16.149999999999999" customHeight="1">
      <c r="A69" s="100" t="s">
        <v>179</v>
      </c>
      <c r="B69" s="105"/>
      <c r="C69" s="118">
        <v>15.4</v>
      </c>
      <c r="D69" s="118"/>
      <c r="E69" s="135">
        <v>0</v>
      </c>
      <c r="G69" s="121">
        <v>0</v>
      </c>
      <c r="H69" s="263"/>
      <c r="I69" s="135">
        <v>-26545000</v>
      </c>
      <c r="J69" s="120"/>
      <c r="K69" s="121">
        <v>-35909000</v>
      </c>
    </row>
    <row r="70" spans="1:11" ht="16.149999999999999" customHeight="1">
      <c r="A70" s="100" t="s">
        <v>180</v>
      </c>
      <c r="B70" s="105"/>
      <c r="D70" s="118"/>
      <c r="E70" s="135"/>
      <c r="I70" s="135"/>
      <c r="J70" s="120"/>
    </row>
    <row r="71" spans="1:11" ht="16.149999999999999" customHeight="1">
      <c r="B71" s="100" t="s">
        <v>181</v>
      </c>
      <c r="C71" s="118">
        <v>15.4</v>
      </c>
      <c r="D71" s="118"/>
      <c r="E71" s="135">
        <v>0</v>
      </c>
      <c r="G71" s="121">
        <v>0</v>
      </c>
      <c r="I71" s="135">
        <v>16700000</v>
      </c>
      <c r="J71" s="120"/>
      <c r="K71" s="121">
        <v>21220000</v>
      </c>
    </row>
    <row r="72" spans="1:11" ht="16.149999999999999" customHeight="1">
      <c r="A72" s="100" t="s">
        <v>182</v>
      </c>
      <c r="D72" s="118"/>
      <c r="E72" s="135">
        <v>-10984638</v>
      </c>
      <c r="G72" s="121">
        <v>-11508253</v>
      </c>
      <c r="I72" s="135">
        <v>-10423824</v>
      </c>
      <c r="J72" s="120"/>
      <c r="K72" s="121">
        <v>-11678202</v>
      </c>
    </row>
    <row r="73" spans="1:11" ht="16.149999999999999" customHeight="1">
      <c r="A73" s="139" t="s">
        <v>183</v>
      </c>
      <c r="D73" s="118"/>
      <c r="E73" s="135"/>
      <c r="I73" s="135"/>
      <c r="J73" s="120"/>
    </row>
    <row r="74" spans="1:11" ht="16.149999999999999" customHeight="1">
      <c r="B74" s="100" t="s">
        <v>184</v>
      </c>
      <c r="D74" s="118"/>
      <c r="E74" s="135">
        <v>738950</v>
      </c>
      <c r="G74" s="121">
        <v>609671</v>
      </c>
      <c r="I74" s="135">
        <v>389550</v>
      </c>
      <c r="J74" s="120"/>
      <c r="K74" s="121">
        <v>609204</v>
      </c>
    </row>
    <row r="75" spans="1:11" ht="16.149999999999999" customHeight="1">
      <c r="A75" s="139" t="s">
        <v>185</v>
      </c>
      <c r="C75" s="255"/>
      <c r="D75" s="118"/>
      <c r="E75" s="133">
        <v>0</v>
      </c>
      <c r="G75" s="120">
        <v>-56710</v>
      </c>
      <c r="I75" s="133">
        <v>0</v>
      </c>
      <c r="J75" s="120"/>
      <c r="K75" s="120">
        <v>-56710</v>
      </c>
    </row>
    <row r="76" spans="1:11" ht="16.149999999999999" customHeight="1">
      <c r="A76" s="139" t="s">
        <v>186</v>
      </c>
      <c r="C76" s="255">
        <v>7</v>
      </c>
      <c r="D76" s="118"/>
      <c r="E76" s="133">
        <v>-600000</v>
      </c>
      <c r="F76" s="120"/>
      <c r="G76" s="120">
        <v>-600000</v>
      </c>
      <c r="H76" s="120"/>
      <c r="I76" s="133">
        <v>0</v>
      </c>
      <c r="J76" s="120"/>
      <c r="K76" s="120">
        <v>0</v>
      </c>
    </row>
    <row r="77" spans="1:11" ht="16.149999999999999" customHeight="1">
      <c r="A77" s="139" t="s">
        <v>187</v>
      </c>
      <c r="C77" s="255">
        <v>7</v>
      </c>
      <c r="D77" s="118"/>
      <c r="E77" s="261">
        <v>0</v>
      </c>
      <c r="F77" s="120"/>
      <c r="G77" s="262">
        <v>0</v>
      </c>
      <c r="H77" s="120"/>
      <c r="I77" s="261">
        <v>-3500000</v>
      </c>
      <c r="J77" s="120"/>
      <c r="K77" s="262">
        <v>-1750000</v>
      </c>
    </row>
    <row r="78" spans="1:11" ht="8.1" customHeight="1">
      <c r="A78" s="112"/>
      <c r="C78" s="255"/>
      <c r="D78" s="118"/>
      <c r="E78" s="135"/>
      <c r="I78" s="135"/>
      <c r="J78" s="120"/>
    </row>
    <row r="79" spans="1:11" ht="16.149999999999999" customHeight="1">
      <c r="A79" s="112" t="s">
        <v>188</v>
      </c>
      <c r="B79" s="112"/>
      <c r="C79" s="255"/>
      <c r="D79" s="118"/>
      <c r="E79" s="261">
        <f>SUM(E69:E77)</f>
        <v>-10845688</v>
      </c>
      <c r="G79" s="262">
        <f>SUM(G69:G77)</f>
        <v>-11555292</v>
      </c>
      <c r="I79" s="261">
        <f>SUM(I69:I77)</f>
        <v>-23379274</v>
      </c>
      <c r="J79" s="120"/>
      <c r="K79" s="262">
        <f>SUM(K69:K77)</f>
        <v>-27564708</v>
      </c>
    </row>
    <row r="80" spans="1:11" ht="16.149999999999999" customHeight="1">
      <c r="A80" s="112"/>
      <c r="B80" s="112"/>
      <c r="C80" s="255"/>
      <c r="D80" s="118"/>
      <c r="E80" s="135"/>
      <c r="I80" s="135"/>
      <c r="J80" s="120"/>
    </row>
    <row r="81" spans="1:11" ht="16.149999999999999" customHeight="1">
      <c r="A81" s="105" t="s">
        <v>189</v>
      </c>
      <c r="B81" s="112"/>
      <c r="C81" s="255"/>
      <c r="D81" s="118"/>
      <c r="E81" s="135"/>
      <c r="I81" s="135"/>
      <c r="J81" s="120"/>
    </row>
    <row r="82" spans="1:11" ht="16.149999999999999" customHeight="1">
      <c r="A82" s="100" t="s">
        <v>190</v>
      </c>
      <c r="B82" s="112"/>
      <c r="C82" s="255"/>
      <c r="D82" s="118"/>
      <c r="E82" s="135"/>
      <c r="H82" s="100"/>
      <c r="I82" s="135"/>
      <c r="J82" s="100"/>
    </row>
    <row r="83" spans="1:11" ht="16.149999999999999" customHeight="1">
      <c r="B83" s="112" t="s">
        <v>39</v>
      </c>
      <c r="C83" s="255"/>
      <c r="D83" s="118"/>
      <c r="E83" s="135">
        <v>748000000</v>
      </c>
      <c r="G83" s="121">
        <v>1310000000</v>
      </c>
      <c r="H83" s="100"/>
      <c r="I83" s="272">
        <v>748000000</v>
      </c>
      <c r="J83" s="100"/>
      <c r="K83" s="121">
        <v>1310000000</v>
      </c>
    </row>
    <row r="84" spans="1:11" ht="16.149999999999999" customHeight="1">
      <c r="A84" s="112" t="s">
        <v>191</v>
      </c>
      <c r="B84" s="112"/>
      <c r="C84" s="255"/>
      <c r="D84" s="118"/>
      <c r="E84" s="273"/>
      <c r="I84" s="273"/>
      <c r="J84" s="120"/>
    </row>
    <row r="85" spans="1:11" ht="16.149999999999999" customHeight="1">
      <c r="A85" s="112"/>
      <c r="B85" s="112" t="s">
        <v>39</v>
      </c>
      <c r="C85" s="255"/>
      <c r="D85" s="118"/>
      <c r="E85" s="273">
        <v>-739000000</v>
      </c>
      <c r="G85" s="121">
        <v>-1347000000</v>
      </c>
      <c r="I85" s="273">
        <v>-739000000</v>
      </c>
      <c r="J85" s="120"/>
      <c r="K85" s="121">
        <v>-1347000000</v>
      </c>
    </row>
    <row r="86" spans="1:11" ht="16.149999999999999" customHeight="1">
      <c r="A86" s="100" t="s">
        <v>192</v>
      </c>
      <c r="B86" s="112"/>
      <c r="C86" s="255">
        <v>11</v>
      </c>
      <c r="D86" s="118"/>
      <c r="E86" s="273">
        <v>-3728630</v>
      </c>
      <c r="G86" s="121">
        <v>-2209237</v>
      </c>
      <c r="I86" s="273">
        <v>-1984876</v>
      </c>
      <c r="J86" s="120"/>
      <c r="K86" s="121">
        <v>-1854858</v>
      </c>
    </row>
    <row r="87" spans="1:11" ht="16.149999999999999" customHeight="1">
      <c r="A87" s="112" t="s">
        <v>193</v>
      </c>
      <c r="B87" s="112"/>
      <c r="C87" s="255">
        <v>11</v>
      </c>
      <c r="D87" s="118"/>
      <c r="E87" s="126">
        <v>-12487500</v>
      </c>
      <c r="F87" s="120"/>
      <c r="G87" s="120">
        <v>-22500000</v>
      </c>
      <c r="H87" s="120"/>
      <c r="I87" s="126">
        <v>0</v>
      </c>
      <c r="J87" s="120"/>
      <c r="K87" s="120" t="s">
        <v>24</v>
      </c>
    </row>
    <row r="88" spans="1:11" ht="16.149999999999999" customHeight="1">
      <c r="A88" s="112" t="s">
        <v>194</v>
      </c>
      <c r="B88" s="112"/>
      <c r="C88" s="255"/>
      <c r="D88" s="118"/>
      <c r="E88" s="274">
        <v>1500000</v>
      </c>
      <c r="F88" s="120"/>
      <c r="G88" s="262">
        <v>750000</v>
      </c>
      <c r="H88" s="120"/>
      <c r="I88" s="274">
        <v>0</v>
      </c>
      <c r="J88" s="120"/>
      <c r="K88" s="262" t="s">
        <v>24</v>
      </c>
    </row>
    <row r="89" spans="1:11" ht="8.1" customHeight="1">
      <c r="A89" s="112"/>
      <c r="B89" s="112"/>
      <c r="D89" s="118"/>
      <c r="E89" s="133"/>
      <c r="F89" s="120"/>
      <c r="G89" s="120"/>
      <c r="H89" s="120"/>
      <c r="I89" s="133"/>
      <c r="J89" s="120"/>
      <c r="K89" s="120"/>
    </row>
    <row r="90" spans="1:11" ht="16.149999999999999" customHeight="1">
      <c r="A90" s="112" t="s">
        <v>195</v>
      </c>
      <c r="B90" s="112"/>
      <c r="D90" s="118"/>
      <c r="E90" s="261">
        <f>SUM(E82:E88)</f>
        <v>-5716130</v>
      </c>
      <c r="F90" s="120"/>
      <c r="G90" s="262">
        <f>SUM(G82:G88)</f>
        <v>-60959237</v>
      </c>
      <c r="H90" s="120"/>
      <c r="I90" s="261">
        <f>SUM(I82:I88)</f>
        <v>7015124</v>
      </c>
      <c r="J90" s="120"/>
      <c r="K90" s="262">
        <f>SUM(K82:K88)</f>
        <v>-38854858</v>
      </c>
    </row>
    <row r="91" spans="1:11" ht="8.1" customHeight="1">
      <c r="A91" s="112"/>
      <c r="B91" s="112"/>
      <c r="D91" s="118"/>
      <c r="E91" s="133"/>
      <c r="F91" s="120"/>
      <c r="G91" s="120"/>
      <c r="H91" s="120"/>
      <c r="I91" s="133"/>
      <c r="J91" s="120"/>
      <c r="K91" s="120"/>
    </row>
    <row r="92" spans="1:11" ht="16.149999999999999" customHeight="1">
      <c r="A92" s="101" t="s">
        <v>196</v>
      </c>
      <c r="B92" s="112"/>
      <c r="D92" s="118"/>
      <c r="E92" s="133">
        <f>E90+E79+E45</f>
        <v>4067834</v>
      </c>
      <c r="F92" s="120"/>
      <c r="G92" s="120">
        <f>G90+G79+G45</f>
        <v>14419287</v>
      </c>
      <c r="H92" s="120"/>
      <c r="I92" s="133">
        <f>I90+I79+I45</f>
        <v>3832430</v>
      </c>
      <c r="J92" s="120"/>
      <c r="K92" s="120">
        <f>K90+K79+K45</f>
        <v>11616206</v>
      </c>
    </row>
    <row r="93" spans="1:11" ht="16.149999999999999" customHeight="1">
      <c r="A93" s="112" t="s">
        <v>197</v>
      </c>
      <c r="B93" s="112"/>
      <c r="D93" s="118"/>
      <c r="E93" s="275">
        <v>1112548</v>
      </c>
      <c r="F93" s="51"/>
      <c r="G93" s="276">
        <v>-240760</v>
      </c>
      <c r="H93" s="51"/>
      <c r="I93" s="275">
        <v>-448596</v>
      </c>
      <c r="J93" s="51"/>
      <c r="K93" s="276">
        <v>329268</v>
      </c>
    </row>
    <row r="94" spans="1:11" ht="8.1" customHeight="1">
      <c r="A94" s="112"/>
      <c r="B94" s="112"/>
      <c r="D94" s="118"/>
      <c r="E94" s="133"/>
      <c r="F94" s="120"/>
      <c r="G94" s="120"/>
      <c r="H94" s="120"/>
      <c r="I94" s="133"/>
      <c r="J94" s="120"/>
      <c r="K94" s="120"/>
    </row>
    <row r="95" spans="1:11" ht="16.149999999999999" customHeight="1" thickBot="1">
      <c r="A95" s="101" t="s">
        <v>198</v>
      </c>
      <c r="B95" s="112"/>
      <c r="D95" s="118"/>
      <c r="E95" s="136">
        <f>SUM(E92:E94)</f>
        <v>5180382</v>
      </c>
      <c r="F95" s="120"/>
      <c r="G95" s="137">
        <f>SUM(G92:G94)</f>
        <v>14178527</v>
      </c>
      <c r="H95" s="120"/>
      <c r="I95" s="136">
        <f>SUM(I92:I94)</f>
        <v>3383834</v>
      </c>
      <c r="J95" s="120"/>
      <c r="K95" s="137">
        <f>SUM(K92:K94)</f>
        <v>11945474</v>
      </c>
    </row>
    <row r="96" spans="1:11" ht="8.1" customHeight="1" thickTop="1">
      <c r="A96" s="112"/>
      <c r="B96" s="112"/>
      <c r="D96" s="118"/>
      <c r="E96" s="133"/>
      <c r="F96" s="120"/>
      <c r="G96" s="120"/>
      <c r="H96" s="120"/>
      <c r="I96" s="133"/>
      <c r="J96" s="120"/>
      <c r="K96" s="120"/>
    </row>
    <row r="97" spans="1:11" ht="16.149999999999999" customHeight="1">
      <c r="A97" s="101" t="s">
        <v>199</v>
      </c>
      <c r="B97" s="112"/>
      <c r="D97" s="118"/>
      <c r="E97" s="133"/>
      <c r="F97" s="120"/>
      <c r="G97" s="120"/>
      <c r="H97" s="120"/>
      <c r="I97" s="133"/>
      <c r="J97" s="120"/>
      <c r="K97" s="120"/>
    </row>
    <row r="98" spans="1:11" ht="16.149999999999999" customHeight="1">
      <c r="A98" s="112" t="s">
        <v>16</v>
      </c>
      <c r="B98" s="112"/>
      <c r="C98" s="118">
        <v>4</v>
      </c>
      <c r="D98" s="118"/>
      <c r="E98" s="133">
        <v>6459373</v>
      </c>
      <c r="F98" s="120"/>
      <c r="G98" s="120">
        <v>14379047</v>
      </c>
      <c r="H98" s="120"/>
      <c r="I98" s="133">
        <v>3627071</v>
      </c>
      <c r="J98" s="120"/>
      <c r="K98" s="120">
        <v>12029964</v>
      </c>
    </row>
    <row r="99" spans="1:11" ht="16.149999999999999" customHeight="1">
      <c r="A99" s="112" t="s">
        <v>200</v>
      </c>
      <c r="B99" s="112"/>
      <c r="C99" s="118">
        <v>11</v>
      </c>
      <c r="D99" s="118"/>
      <c r="E99" s="261">
        <v>-1278991</v>
      </c>
      <c r="F99" s="120"/>
      <c r="G99" s="262">
        <v>-200520</v>
      </c>
      <c r="H99" s="120"/>
      <c r="I99" s="261">
        <v>-243237</v>
      </c>
      <c r="J99" s="120"/>
      <c r="K99" s="262">
        <v>-84490</v>
      </c>
    </row>
    <row r="100" spans="1:11" ht="8.1" customHeight="1">
      <c r="B100" s="101"/>
      <c r="C100" s="102"/>
      <c r="D100" s="251"/>
      <c r="E100" s="277"/>
      <c r="F100" s="103"/>
      <c r="G100" s="103"/>
      <c r="H100" s="103"/>
      <c r="I100" s="277"/>
      <c r="J100" s="103"/>
      <c r="K100" s="103"/>
    </row>
    <row r="101" spans="1:11" ht="16.149999999999999" customHeight="1" thickBot="1">
      <c r="B101" s="101"/>
      <c r="C101" s="102"/>
      <c r="D101" s="251"/>
      <c r="E101" s="136">
        <f>SUM(E98:E100)</f>
        <v>5180382</v>
      </c>
      <c r="F101" s="120"/>
      <c r="G101" s="137">
        <f>SUM(G98:G100)</f>
        <v>14178527</v>
      </c>
      <c r="H101" s="120"/>
      <c r="I101" s="136">
        <f>SUM(I98:I100)</f>
        <v>3383834</v>
      </c>
      <c r="J101" s="120"/>
      <c r="K101" s="137">
        <f>SUM(K98:K100)</f>
        <v>11945474</v>
      </c>
    </row>
    <row r="102" spans="1:11" ht="16.149999999999999" customHeight="1" thickTop="1">
      <c r="B102" s="101"/>
      <c r="C102" s="102"/>
      <c r="D102" s="251"/>
      <c r="E102" s="120"/>
      <c r="F102" s="120"/>
      <c r="G102" s="120"/>
      <c r="H102" s="120"/>
      <c r="I102" s="120"/>
      <c r="J102" s="120"/>
      <c r="K102" s="120"/>
    </row>
    <row r="103" spans="1:11" ht="16.149999999999999" customHeight="1">
      <c r="A103" s="101" t="s">
        <v>201</v>
      </c>
      <c r="B103" s="101"/>
      <c r="C103" s="102"/>
      <c r="D103" s="251"/>
      <c r="E103" s="103"/>
      <c r="F103" s="103"/>
      <c r="G103" s="103"/>
      <c r="H103" s="103"/>
      <c r="I103" s="103"/>
      <c r="J103" s="103"/>
      <c r="K103" s="103"/>
    </row>
    <row r="104" spans="1:11" ht="8.1" customHeight="1">
      <c r="B104" s="112"/>
      <c r="C104" s="102"/>
      <c r="D104" s="251"/>
      <c r="E104" s="103"/>
      <c r="F104" s="103"/>
      <c r="G104" s="103"/>
      <c r="H104" s="103"/>
      <c r="I104" s="103"/>
      <c r="J104" s="103"/>
      <c r="K104" s="103"/>
    </row>
    <row r="105" spans="1:11" ht="16.149999999999999" customHeight="1">
      <c r="A105" s="112" t="s">
        <v>202</v>
      </c>
      <c r="C105" s="102"/>
      <c r="D105" s="251"/>
      <c r="E105" s="103"/>
      <c r="F105" s="103"/>
      <c r="G105" s="103"/>
      <c r="H105" s="103"/>
      <c r="I105" s="103"/>
      <c r="J105" s="103"/>
      <c r="K105" s="103"/>
    </row>
    <row r="106" spans="1:11" ht="8.1" customHeight="1">
      <c r="B106" s="112"/>
      <c r="C106" s="102"/>
      <c r="D106" s="251"/>
      <c r="E106" s="103"/>
      <c r="F106" s="103"/>
      <c r="G106" s="103"/>
      <c r="H106" s="103"/>
      <c r="I106" s="103"/>
      <c r="J106" s="103"/>
      <c r="K106" s="103"/>
    </row>
    <row r="107" spans="1:11" ht="16.149999999999999" customHeight="1">
      <c r="A107" s="101"/>
      <c r="B107" s="101"/>
      <c r="C107" s="102"/>
      <c r="D107" s="251"/>
      <c r="E107" s="298" t="s">
        <v>3</v>
      </c>
      <c r="F107" s="298"/>
      <c r="G107" s="298"/>
      <c r="H107" s="298"/>
      <c r="I107" s="298"/>
      <c r="J107" s="298"/>
      <c r="K107" s="298"/>
    </row>
    <row r="108" spans="1:11" ht="16.149999999999999" customHeight="1">
      <c r="A108" s="101"/>
      <c r="B108" s="101"/>
      <c r="C108" s="102"/>
      <c r="D108" s="251"/>
      <c r="E108" s="285" t="s">
        <v>4</v>
      </c>
      <c r="F108" s="285"/>
      <c r="G108" s="285"/>
      <c r="H108" s="41"/>
      <c r="I108" s="285" t="s">
        <v>5</v>
      </c>
      <c r="J108" s="285"/>
      <c r="K108" s="285"/>
    </row>
    <row r="109" spans="1:11" ht="16.149999999999999" customHeight="1">
      <c r="A109" s="112"/>
      <c r="B109" s="112"/>
      <c r="D109" s="118"/>
      <c r="E109" s="296" t="s">
        <v>6</v>
      </c>
      <c r="F109" s="296"/>
      <c r="G109" s="296"/>
      <c r="H109" s="110"/>
      <c r="I109" s="296" t="s">
        <v>6</v>
      </c>
      <c r="J109" s="296"/>
      <c r="K109" s="296"/>
    </row>
    <row r="110" spans="1:11" ht="16.149999999999999" customHeight="1">
      <c r="A110" s="112"/>
      <c r="B110" s="112"/>
      <c r="D110" s="118"/>
      <c r="E110" s="111" t="s">
        <v>9</v>
      </c>
      <c r="F110" s="41"/>
      <c r="G110" s="111" t="s">
        <v>9</v>
      </c>
      <c r="H110" s="41"/>
      <c r="I110" s="111" t="s">
        <v>9</v>
      </c>
      <c r="J110" s="41"/>
      <c r="K110" s="111" t="s">
        <v>9</v>
      </c>
    </row>
    <row r="111" spans="1:11" ht="16.149999999999999" customHeight="1">
      <c r="A111" s="112"/>
      <c r="B111" s="112"/>
      <c r="C111" s="102"/>
      <c r="D111" s="118"/>
      <c r="E111" s="271" t="s">
        <v>12</v>
      </c>
      <c r="F111" s="88"/>
      <c r="G111" s="271" t="s">
        <v>13</v>
      </c>
      <c r="H111" s="116"/>
      <c r="I111" s="271" t="s">
        <v>12</v>
      </c>
      <c r="J111" s="88"/>
      <c r="K111" s="271" t="s">
        <v>13</v>
      </c>
    </row>
    <row r="112" spans="1:11" ht="8.1" customHeight="1">
      <c r="A112" s="112"/>
      <c r="B112" s="112"/>
      <c r="C112" s="102"/>
      <c r="D112" s="102"/>
      <c r="E112" s="87"/>
      <c r="F112" s="88"/>
      <c r="G112" s="89"/>
      <c r="H112" s="116"/>
      <c r="I112" s="87"/>
      <c r="J112" s="88"/>
      <c r="K112" s="89"/>
    </row>
    <row r="113" spans="1:11" ht="16.149999999999999" customHeight="1">
      <c r="A113" s="112" t="s">
        <v>203</v>
      </c>
      <c r="C113" s="102"/>
      <c r="D113" s="251"/>
      <c r="E113" s="71">
        <v>318865</v>
      </c>
      <c r="G113" s="51">
        <v>595492</v>
      </c>
      <c r="I113" s="71">
        <v>252465</v>
      </c>
      <c r="K113" s="51">
        <v>595492</v>
      </c>
    </row>
    <row r="114" spans="1:11" ht="16.149999999999999" customHeight="1">
      <c r="A114" s="112" t="s">
        <v>204</v>
      </c>
      <c r="C114" s="118">
        <v>9</v>
      </c>
      <c r="D114" s="251"/>
      <c r="E114" s="71">
        <v>27497579</v>
      </c>
      <c r="G114" s="51">
        <v>1385080</v>
      </c>
      <c r="I114" s="71">
        <v>3143339</v>
      </c>
      <c r="K114" s="51">
        <v>1385080</v>
      </c>
    </row>
    <row r="115" spans="1:11" ht="16.149999999999999" customHeight="1">
      <c r="A115" s="278"/>
      <c r="C115" s="102"/>
      <c r="D115" s="251"/>
      <c r="E115" s="51"/>
      <c r="G115" s="51"/>
      <c r="I115" s="51"/>
      <c r="K115" s="51"/>
    </row>
    <row r="116" spans="1:11" ht="12.75" customHeight="1">
      <c r="A116" s="112"/>
      <c r="C116" s="102"/>
      <c r="D116" s="251"/>
      <c r="F116" s="103"/>
      <c r="H116" s="120"/>
      <c r="J116" s="120"/>
    </row>
    <row r="117" spans="1:11" ht="22.35" customHeight="1">
      <c r="A117" s="297" t="s">
        <v>34</v>
      </c>
      <c r="B117" s="297"/>
      <c r="C117" s="297"/>
      <c r="D117" s="297"/>
      <c r="E117" s="297"/>
      <c r="F117" s="297"/>
      <c r="G117" s="297"/>
      <c r="H117" s="297"/>
      <c r="I117" s="297"/>
      <c r="J117" s="297"/>
      <c r="K117" s="297"/>
    </row>
  </sheetData>
  <mergeCells count="17">
    <mergeCell ref="E107:K107"/>
    <mergeCell ref="E6:K6"/>
    <mergeCell ref="E7:G7"/>
    <mergeCell ref="I7:K7"/>
    <mergeCell ref="E8:G8"/>
    <mergeCell ref="I8:K8"/>
    <mergeCell ref="A56:K56"/>
    <mergeCell ref="E62:K62"/>
    <mergeCell ref="E63:G63"/>
    <mergeCell ref="I63:K63"/>
    <mergeCell ref="E64:G64"/>
    <mergeCell ref="I64:K64"/>
    <mergeCell ref="E108:G108"/>
    <mergeCell ref="I108:K108"/>
    <mergeCell ref="E109:G109"/>
    <mergeCell ref="I109:K109"/>
    <mergeCell ref="A117:K117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 (9m)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Pakhathorn Khannarong (TH)</cp:lastModifiedBy>
  <cp:lastPrinted>2023-11-07T08:07:54Z</cp:lastPrinted>
  <dcterms:created xsi:type="dcterms:W3CDTF">2023-11-07T08:05:42Z</dcterms:created>
  <dcterms:modified xsi:type="dcterms:W3CDTF">2023-11-07T08:09:09Z</dcterms:modified>
</cp:coreProperties>
</file>