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3\09_Sep23\FS\SET\"/>
    </mc:Choice>
  </mc:AlternateContent>
  <xr:revisionPtr revIDLastSave="0" documentId="13_ncr:1_{56E3ACD7-621D-4B3F-8BF7-29D97A8964C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S-3-4" sheetId="14" r:id="rId1"/>
    <sheet name="PL" sheetId="12" r:id="rId2"/>
    <sheet name="PL 9M" sheetId="15" r:id="rId3"/>
    <sheet name="COE1" sheetId="16" r:id="rId4"/>
    <sheet name="COE2" sheetId="17" r:id="rId5"/>
    <sheet name="CFS" sheetId="13" r:id="rId6"/>
    <sheet name="COE(OLD)" sheetId="8" state="hidden" r:id="rId7"/>
  </sheets>
  <definedNames>
    <definedName name="_xlnm.Print_Area" localSheetId="5">CFS!$A$1:$I$79</definedName>
    <definedName name="_xlnm.Print_Area" localSheetId="3">'COE1'!$A$1:$R$44</definedName>
    <definedName name="_xlnm.Print_Area" localSheetId="4">'COE2'!$A$1:$L$38</definedName>
    <definedName name="_xlnm.Print_Area" localSheetId="0">'FS-3-4'!$A$1:$K$73</definedName>
    <definedName name="_xlnm.Print_Area" localSheetId="1">PL!$A$1:$J$51</definedName>
    <definedName name="_xlnm.Print_Area" localSheetId="2">'PL 9M'!$A$1:$J$52</definedName>
    <definedName name="_xlnm.Print_Titles" localSheetId="1">PL!$1:$8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1" i="13" l="1"/>
  <c r="E81" i="13"/>
  <c r="D81" i="13"/>
  <c r="F81" i="13"/>
  <c r="H81" i="13"/>
  <c r="G72" i="13" l="1"/>
  <c r="C72" i="13"/>
  <c r="G13" i="13"/>
  <c r="G12" i="13"/>
  <c r="C13" i="13"/>
  <c r="C12" i="13"/>
  <c r="G10" i="13"/>
  <c r="E47" i="14"/>
  <c r="E69" i="14" l="1"/>
  <c r="J35" i="17"/>
  <c r="J33" i="17"/>
  <c r="J37" i="17" s="1"/>
  <c r="I68" i="14" s="1"/>
  <c r="H33" i="17"/>
  <c r="F33" i="17"/>
  <c r="D33" i="17"/>
  <c r="L29" i="17"/>
  <c r="R19" i="16"/>
  <c r="R18" i="16"/>
  <c r="D27" i="15"/>
  <c r="H27" i="15"/>
  <c r="F31" i="15"/>
  <c r="H48" i="15"/>
  <c r="H22" i="15" l="1"/>
  <c r="H29" i="15" s="1"/>
  <c r="H31" i="15" s="1"/>
  <c r="H33" i="15" s="1"/>
  <c r="I67" i="13" l="1"/>
  <c r="E67" i="13"/>
  <c r="L35" i="17" l="1"/>
  <c r="P40" i="16"/>
  <c r="L32" i="17"/>
  <c r="L10" i="17"/>
  <c r="L13" i="17"/>
  <c r="L16" i="17"/>
  <c r="L17" i="17" s="1"/>
  <c r="R37" i="16"/>
  <c r="R34" i="16"/>
  <c r="P34" i="16"/>
  <c r="R15" i="16"/>
  <c r="R12" i="16"/>
  <c r="H36" i="17" l="1"/>
  <c r="H37" i="17" s="1"/>
  <c r="F36" i="17"/>
  <c r="F37" i="17" s="1"/>
  <c r="D36" i="17"/>
  <c r="D37" i="17" s="1"/>
  <c r="L33" i="17"/>
  <c r="H17" i="17"/>
  <c r="F17" i="17"/>
  <c r="D17" i="17"/>
  <c r="H14" i="17"/>
  <c r="H18" i="17" s="1"/>
  <c r="F14" i="17"/>
  <c r="F18" i="17" s="1"/>
  <c r="D14" i="17"/>
  <c r="D18" i="17" s="1"/>
  <c r="L20" i="16"/>
  <c r="H20" i="16"/>
  <c r="F20" i="16"/>
  <c r="D20" i="16"/>
  <c r="R20" i="16"/>
  <c r="P16" i="16"/>
  <c r="N16" i="16"/>
  <c r="L16" i="16"/>
  <c r="H16" i="16"/>
  <c r="F16" i="16"/>
  <c r="D16" i="16"/>
  <c r="D38" i="16"/>
  <c r="F38" i="16"/>
  <c r="H38" i="16"/>
  <c r="J38" i="16"/>
  <c r="L38" i="16"/>
  <c r="N38" i="16"/>
  <c r="P38" i="16"/>
  <c r="L42" i="16"/>
  <c r="H42" i="16"/>
  <c r="F42" i="16"/>
  <c r="D42" i="16"/>
  <c r="J17" i="17"/>
  <c r="L14" i="17"/>
  <c r="L18" i="17" s="1"/>
  <c r="J14" i="17"/>
  <c r="R38" i="16"/>
  <c r="P20" i="16"/>
  <c r="P21" i="16" s="1"/>
  <c r="N20" i="16"/>
  <c r="N21" i="16" s="1"/>
  <c r="J20" i="16"/>
  <c r="J21" i="16" s="1"/>
  <c r="J16" i="16"/>
  <c r="R16" i="16"/>
  <c r="F48" i="15"/>
  <c r="D48" i="15"/>
  <c r="N41" i="16" s="1"/>
  <c r="J27" i="15"/>
  <c r="F27" i="15"/>
  <c r="J22" i="15"/>
  <c r="F17" i="15"/>
  <c r="D17" i="15"/>
  <c r="F12" i="15"/>
  <c r="D12" i="15"/>
  <c r="J18" i="17" l="1"/>
  <c r="R41" i="16"/>
  <c r="P41" i="16"/>
  <c r="D19" i="15"/>
  <c r="D22" i="15" s="1"/>
  <c r="D29" i="15" s="1"/>
  <c r="D31" i="15" s="1"/>
  <c r="D33" i="15" s="1"/>
  <c r="L43" i="16"/>
  <c r="L21" i="16"/>
  <c r="D21" i="16"/>
  <c r="F21" i="16"/>
  <c r="H21" i="16"/>
  <c r="N42" i="16"/>
  <c r="N43" i="16" s="1"/>
  <c r="F43" i="16"/>
  <c r="H43" i="16"/>
  <c r="D43" i="16"/>
  <c r="R21" i="16"/>
  <c r="J29" i="15"/>
  <c r="J31" i="15" s="1"/>
  <c r="J33" i="15" s="1"/>
  <c r="F19" i="15"/>
  <c r="F22" i="15" s="1"/>
  <c r="F29" i="15" s="1"/>
  <c r="F33" i="15" s="1"/>
  <c r="C10" i="13" l="1"/>
  <c r="J40" i="16"/>
  <c r="R40" i="16" s="1"/>
  <c r="R42" i="16" s="1"/>
  <c r="R43" i="16" s="1"/>
  <c r="J49" i="15"/>
  <c r="D49" i="15"/>
  <c r="P42" i="16"/>
  <c r="P43" i="16" s="1"/>
  <c r="H49" i="15"/>
  <c r="F49" i="15"/>
  <c r="J42" i="16" l="1"/>
  <c r="J43" i="16" s="1"/>
  <c r="E68" i="14" s="1"/>
  <c r="L36" i="17"/>
  <c r="L37" i="17" s="1"/>
  <c r="J36" i="17"/>
  <c r="G18" i="14"/>
  <c r="F75" i="14"/>
  <c r="H75" i="14"/>
  <c r="J75" i="14"/>
  <c r="I64" i="13" l="1"/>
  <c r="I54" i="13"/>
  <c r="E64" i="13"/>
  <c r="E54" i="13"/>
  <c r="I24" i="13" l="1"/>
  <c r="I34" i="13" l="1"/>
  <c r="I36" i="13" s="1"/>
  <c r="I71" i="13" s="1"/>
  <c r="I73" i="13" s="1"/>
  <c r="E24" i="13" l="1"/>
  <c r="E34" i="13" s="1"/>
  <c r="E36" i="13" s="1"/>
  <c r="E71" i="13" s="1"/>
  <c r="E73" i="13" s="1"/>
  <c r="K70" i="14"/>
  <c r="K52" i="14"/>
  <c r="K47" i="14"/>
  <c r="G52" i="14"/>
  <c r="G47" i="14"/>
  <c r="K27" i="14"/>
  <c r="K18" i="14"/>
  <c r="G27" i="14"/>
  <c r="K53" i="14" l="1"/>
  <c r="K72" i="14" s="1"/>
  <c r="G53" i="14"/>
  <c r="K29" i="14"/>
  <c r="K75" i="14" s="1"/>
  <c r="G29" i="14"/>
  <c r="G75" i="14" s="1"/>
  <c r="I52" i="14"/>
  <c r="E52" i="14"/>
  <c r="I47" i="14"/>
  <c r="I27" i="14"/>
  <c r="E27" i="14"/>
  <c r="I18" i="14"/>
  <c r="E18" i="14"/>
  <c r="I53" i="14" l="1"/>
  <c r="I29" i="14"/>
  <c r="E29" i="14"/>
  <c r="E53" i="14" s="1"/>
  <c r="G64" i="13" l="1"/>
  <c r="C54" i="13"/>
  <c r="G54" i="13"/>
  <c r="C64" i="13" l="1"/>
  <c r="G24" i="13" l="1"/>
  <c r="G34" i="13" l="1"/>
  <c r="G36" i="13" s="1"/>
  <c r="G67" i="13" s="1"/>
  <c r="C24" i="13"/>
  <c r="C34" i="13" s="1"/>
  <c r="I70" i="14"/>
  <c r="I72" i="14" s="1"/>
  <c r="I75" i="14" s="1"/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  <c r="C36" i="13" l="1"/>
  <c r="C67" i="13" s="1"/>
  <c r="C71" i="13" l="1"/>
  <c r="C73" i="13" s="1"/>
  <c r="C81" i="13" s="1"/>
  <c r="G71" i="13"/>
  <c r="G73" i="13" s="1"/>
  <c r="G81" i="13" s="1"/>
  <c r="E70" i="14" l="1"/>
  <c r="E72" i="14" s="1"/>
  <c r="E75" i="14" s="1"/>
  <c r="G70" i="14" l="1"/>
  <c r="G72" i="14" s="1"/>
</calcChain>
</file>

<file path=xl/sharedStrings.xml><?xml version="1.0" encoding="utf-8"?>
<sst xmlns="http://schemas.openxmlformats.org/spreadsheetml/2006/main" count="430" uniqueCount="215">
  <si>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</si>
  <si>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</si>
  <si>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</si>
  <si>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</si>
  <si>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</si>
  <si>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</si>
  <si>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</si>
  <si>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</si>
  <si>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</si>
  <si>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</si>
  <si>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</si>
  <si>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</si>
  <si>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</si>
  <si>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</si>
  <si>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</si>
  <si>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</si>
  <si>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</si>
  <si>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</si>
  <si>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</si>
  <si>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</si>
  <si>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</si>
  <si>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</si>
  <si>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</si>
  <si>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</si>
  <si>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</si>
  <si>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</si>
  <si>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</si>
  <si>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</si>
  <si>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</si>
  <si>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</si>
  <si>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</si>
  <si>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</si>
  <si>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</si>
  <si>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</si>
  <si>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</si>
  <si>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</si>
  <si>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</si>
  <si>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</si>
  <si>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</si>
  <si>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</si>
  <si>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</si>
  <si>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</si>
  <si>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</si>
  <si>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</si>
  <si>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</si>
  <si>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</si>
  <si>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</si>
  <si>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</si>
  <si>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</si>
  <si>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</si>
  <si>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</si>
  <si>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</si>
  <si>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</si>
  <si>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</si>
  <si>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</si>
  <si>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</si>
  <si>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</si>
  <si>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</si>
  <si>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</si>
  <si>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</si>
  <si>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</si>
  <si>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</si>
  <si>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</si>
  <si>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</si>
  <si>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</si>
  <si>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</si>
  <si>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</si>
  <si>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</si>
  <si>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</si>
  <si>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</si>
  <si>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</si>
  <si>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</si>
  <si>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</si>
  <si>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</si>
  <si>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</si>
  <si>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</si>
  <si>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</si>
  <si>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</si>
  <si>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</si>
  <si>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</si>
  <si>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</si>
  <si>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</si>
  <si>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</si>
  <si>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</si>
  <si>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</si>
  <si>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</si>
  <si>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</si>
  <si>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</si>
  <si>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</si>
  <si>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</si>
  <si>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</si>
  <si>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</si>
  <si>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</si>
  <si>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</si>
  <si>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</si>
  <si>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</si>
  <si>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</si>
  <si>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</si>
  <si>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</si>
  <si>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</si>
  <si>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</si>
  <si>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</si>
  <si>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</si>
  <si>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 xml:space="preserve">   </t>
  </si>
  <si>
    <t>ผลต่างของอัตราแลกเปลี่ยนจาก</t>
  </si>
  <si>
    <t>ที่ออกและ</t>
  </si>
  <si>
    <t>ชำระแล้ว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</si>
  <si>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</si>
  <si>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</si>
  <si>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</si>
  <si>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</si>
  <si>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</si>
  <si>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</si>
  <si>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</si>
  <si>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</si>
  <si>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เงินสดจ่ายเพื่อชำระเงินกู้ยืมระยะสั้นจากสถาบันการเงิน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</si>
  <si>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</si>
  <si>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</si>
  <si>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</si>
  <si>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</si>
  <si>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</si>
  <si>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</si>
  <si>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</si>
  <si>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</si>
  <si>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</si>
  <si>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</si>
  <si>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</si>
  <si>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</si>
  <si>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</si>
  <si>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</si>
  <si>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</si>
  <si>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</si>
  <si>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</si>
  <si>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</si>
  <si>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</si>
  <si>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</si>
  <si>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</si>
  <si>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</si>
  <si>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</si>
  <si>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</si>
  <si>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</si>
  <si>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</si>
  <si>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เงินปันผลค้างรับ</t>
  </si>
  <si>
    <t>ตัดจำหน่ายสินทรัพย์ถาวร</t>
  </si>
  <si>
    <t xml:space="preserve">สินทรัพย์สิทธิการใช้ </t>
  </si>
  <si>
    <t>ผลกำไรจากอัตราแลกเปลี่ยนสุทธิ</t>
  </si>
  <si>
    <t>ผลขาดทุนจากอัตราแลกเปลี่ยนสุทธิ</t>
  </si>
  <si>
    <t>ขาดทุนจากการปรับมูลค่าสินค้า</t>
  </si>
  <si>
    <t>กำไรจากการจำหน่ายสินทรัพย์ถาวร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</si>
  <si>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</si>
  <si>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</si>
  <si>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ที่ถึงกำหนดชำระภายในหนึ่งปี</t>
  </si>
  <si>
    <t>ส่วนของหนี้สินตามสัญญาเช่า</t>
  </si>
  <si>
    <t>มูลค่า 10 บาทต่อหุ้น)</t>
  </si>
  <si>
    <t>รายการที่อาจถูกจัดประเภทใหม่ไว้ในกำไรหรือขาดทุนในภายหลัง</t>
  </si>
  <si>
    <t>จ่ายประมาณการหนี้สินสำหรับผลประโยชน์พนักงาน</t>
  </si>
  <si>
    <t>หนี้สินตามสัญญาเช่า</t>
  </si>
  <si>
    <t>กำไร</t>
  </si>
  <si>
    <t>เจ้าหนี้ค่าซื้อทรัพย์สิน</t>
  </si>
  <si>
    <t>ประมาณการหนี้สินผลประโยชน์พนักงาน</t>
  </si>
  <si>
    <t>ค่าใช้จ่ายในการขาย</t>
  </si>
  <si>
    <t>ส่วนของผู้ถือหุ้น</t>
  </si>
  <si>
    <t xml:space="preserve">(หุ้นสามัญจำนวน 101,200,000 หุ้น 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</si>
  <si>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</si>
  <si>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เงินให้กู้ยืมระยะยาวแก่บริษัทย่อย</t>
  </si>
  <si>
    <t>ยอดคงเหลือ ณ วันที่ 1 มกราคม 2565</t>
  </si>
  <si>
    <t>ภาษีเงินได้ค้างจ่าย</t>
  </si>
  <si>
    <t>กำไร (ขาดทุน) จากกิจกรรมดำเนินงาน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</si>
  <si>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</si>
  <si>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</si>
  <si>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</si>
  <si>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</si>
  <si>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2566</t>
  </si>
  <si>
    <t>เงินสดรับชำระคืนจากเงินให้กู้ยืมระยะยาวแก่บริษัทย่อย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</si>
  <si>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</si>
  <si>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</si>
  <si>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</si>
  <si>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</si>
  <si>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</si>
  <si>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</si>
  <si>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</si>
  <si>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การจัดสรรส่วนทุนให้ผู้ถือหุ้น</t>
  </si>
  <si>
    <t xml:space="preserve">  เงินปันผลให้ผู้ถือหุ้นของบริษัท</t>
  </si>
  <si>
    <t>รวมการจัดสรรส่วนทุนให้ผู้ถือหุ้น</t>
  </si>
  <si>
    <t>กำไรจากอัตราแลกเปลี่ยนที่ยังไม่เกิดขึ้น</t>
  </si>
  <si>
    <t>เงินให้กู้ยืมแก่กิจการที่เกี่ยวข้องกัน</t>
  </si>
  <si>
    <t>เงินปันผลรับจากบริษัทย่อย</t>
  </si>
  <si>
    <t>เงินปันผลให้ผู้ถือหุ้นของบริษัท</t>
  </si>
  <si>
    <t>สินทรัพย์สิทธิการใช้</t>
  </si>
  <si>
    <t>เจ้าหนี้ค่าซื้ออาคารและอุปกรณ์</t>
  </si>
  <si>
    <t>เงินสดรับจากการจำหน่ายอาคารและอุปกรณ์</t>
  </si>
  <si>
    <t>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</si>
  <si>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</si>
  <si>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</si>
  <si>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</si>
  <si>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</si>
  <si>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</si>
  <si>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</si>
  <si>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</si>
  <si>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</si>
  <si>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</si>
  <si>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</si>
  <si>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</si>
  <si>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</si>
  <si>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</si>
  <si>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</si>
  <si>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</si>
  <si>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เงินสดและรายการเทียบเท่าเงินสด ณ 30 กันยายน</t>
  </si>
  <si>
    <t>กำไร (ขาดทุน) เบ็ดเสร็จอื่นสำหรับงวด</t>
  </si>
  <si>
    <t>ขาดทุน</t>
  </si>
  <si>
    <t>กำไร (ขาดทุน) เบ็ดเสร็จสำหรับงวด</t>
  </si>
  <si>
    <t>รวมกำไร (ขาดทุน) เบ็ดเสร็จสำหรับงวด</t>
  </si>
  <si>
    <t>2, 7</t>
  </si>
  <si>
    <t>กำไรจากอัตราแลกเปลี่ยนที่เกิดขึ้นจริง</t>
  </si>
  <si>
    <t>รวมขาดทุนเบ็ดเสร็จสำหรับงวด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</si>
</sst>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_(* #,##0.00000_);_(* \(#,##0.00000\);_(* &quot;-&quot;??_);_(@_)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0" xfId="0" applyFont="1"/>
    <xf numFmtId="164" fontId="15" fillId="0" borderId="0" xfId="0" applyNumberFormat="1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 indent="6"/>
    </xf>
    <xf numFmtId="0" fontId="11" fillId="0" borderId="0" xfId="0" applyFont="1" applyAlignment="1">
      <alignment horizontal="left"/>
    </xf>
    <xf numFmtId="41" fontId="0" fillId="0" borderId="0" xfId="1" applyNumberFormat="1" applyFont="1" applyFill="1" applyBorder="1" applyAlignment="1"/>
    <xf numFmtId="49" fontId="11" fillId="0" borderId="0" xfId="0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 indent="6"/>
    </xf>
    <xf numFmtId="166" fontId="11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left" indent="8"/>
    </xf>
    <xf numFmtId="0" fontId="8" fillId="0" borderId="0" xfId="0" applyFont="1" applyAlignment="1">
      <alignment horizontal="left" indent="5"/>
    </xf>
    <xf numFmtId="0" fontId="14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Alignment="1">
      <alignment horizontal="left" indent="5"/>
    </xf>
    <xf numFmtId="41" fontId="11" fillId="0" borderId="0" xfId="0" applyNumberFormat="1" applyFont="1" applyAlignment="1">
      <alignment horizontal="left" indent="5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37" fontId="11" fillId="0" borderId="0" xfId="1" applyNumberFormat="1" applyFont="1" applyBorder="1" applyAlignment="1">
      <alignment horizontal="center"/>
    </xf>
    <xf numFmtId="49" fontId="12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0" fontId="8" fillId="0" borderId="0" xfId="0" applyFont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166" fontId="12" fillId="0" borderId="0" xfId="1" applyNumberFormat="1" applyFont="1" applyFill="1" applyAlignment="1">
      <alignment horizontal="left" indent="6"/>
    </xf>
    <xf numFmtId="0" fontId="12" fillId="0" borderId="0" xfId="0" applyFont="1" applyAlignment="1">
      <alignment horizontal="center" vertical="center"/>
    </xf>
    <xf numFmtId="166" fontId="11" fillId="0" borderId="3" xfId="1" applyNumberFormat="1" applyFont="1" applyFill="1" applyBorder="1" applyAlignment="1"/>
    <xf numFmtId="43" fontId="8" fillId="0" borderId="0" xfId="0" applyNumberFormat="1" applyFont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8" fillId="0" borderId="0" xfId="0" applyFont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166" fontId="15" fillId="0" borderId="0" xfId="1" applyNumberFormat="1" applyFont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166" fontId="15" fillId="0" borderId="0" xfId="1" applyNumberFormat="1" applyFont="1" applyBorder="1" applyAlignment="1">
      <alignment horizontal="left" indent="5"/>
    </xf>
    <xf numFmtId="49" fontId="15" fillId="0" borderId="0" xfId="0" applyNumberFormat="1" applyFont="1"/>
    <xf numFmtId="166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left" indent="5"/>
    </xf>
    <xf numFmtId="166" fontId="15" fillId="0" borderId="0" xfId="0" applyNumberFormat="1" applyFont="1"/>
    <xf numFmtId="166" fontId="15" fillId="0" borderId="1" xfId="0" applyNumberFormat="1" applyFont="1" applyBorder="1" applyAlignment="1">
      <alignment horizontal="center"/>
    </xf>
    <xf numFmtId="166" fontId="16" fillId="0" borderId="2" xfId="0" applyNumberFormat="1" applyFont="1" applyBorder="1"/>
    <xf numFmtId="166" fontId="16" fillId="0" borderId="0" xfId="0" applyNumberFormat="1" applyFont="1"/>
    <xf numFmtId="166" fontId="16" fillId="0" borderId="5" xfId="0" applyNumberFormat="1" applyFont="1" applyBorder="1"/>
    <xf numFmtId="0" fontId="24" fillId="0" borderId="0" xfId="0" applyFont="1" applyAlignment="1">
      <alignment horizontal="center"/>
    </xf>
    <xf numFmtId="0" fontId="23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left" indent="11"/>
    </xf>
    <xf numFmtId="166" fontId="19" fillId="0" borderId="0" xfId="1" applyNumberFormat="1" applyFont="1" applyFill="1" applyBorder="1" applyAlignment="1"/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41" fontId="1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165" fontId="14" fillId="0" borderId="0" xfId="0" applyNumberFormat="1" applyFont="1"/>
    <xf numFmtId="165" fontId="15" fillId="0" borderId="0" xfId="0" applyNumberFormat="1" applyFont="1"/>
    <xf numFmtId="49" fontId="16" fillId="0" borderId="0" xfId="0" applyNumberFormat="1" applyFont="1"/>
    <xf numFmtId="165" fontId="17" fillId="0" borderId="0" xfId="0" applyNumberFormat="1" applyFont="1"/>
    <xf numFmtId="165" fontId="16" fillId="0" borderId="0" xfId="0" applyNumberFormat="1" applyFont="1"/>
    <xf numFmtId="0" fontId="25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1" fillId="0" borderId="0" xfId="4" applyNumberFormat="1" applyFont="1" applyFill="1" applyAlignment="1">
      <alignment horizontal="center"/>
    </xf>
    <xf numFmtId="166" fontId="11" fillId="0" borderId="2" xfId="4" applyNumberFormat="1" applyFont="1" applyFill="1" applyBorder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166" fontId="15" fillId="0" borderId="4" xfId="1" applyNumberFormat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1" fillId="0" borderId="0" xfId="1" applyNumberFormat="1" applyFont="1" applyBorder="1" applyAlignment="1"/>
    <xf numFmtId="166" fontId="11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41" fontId="11" fillId="0" borderId="2" xfId="1" applyNumberFormat="1" applyFont="1" applyBorder="1" applyAlignment="1">
      <alignment horizontal="center"/>
    </xf>
    <xf numFmtId="166" fontId="19" fillId="0" borderId="0" xfId="1" applyNumberFormat="1" applyFont="1" applyFill="1" applyBorder="1" applyAlignment="1">
      <alignment horizontal="right" indent="2"/>
    </xf>
    <xf numFmtId="166" fontId="11" fillId="0" borderId="0" xfId="1" applyNumberFormat="1" applyFont="1" applyBorder="1" applyAlignment="1">
      <alignment horizontal="center"/>
    </xf>
    <xf numFmtId="43" fontId="0" fillId="0" borderId="0" xfId="1" applyFont="1" applyAlignment="1">
      <alignment horizontal="center"/>
    </xf>
    <xf numFmtId="49" fontId="23" fillId="0" borderId="0" xfId="0" applyNumberFormat="1" applyFont="1"/>
    <xf numFmtId="0" fontId="8" fillId="0" borderId="0" xfId="0" applyFont="1"/>
    <xf numFmtId="0" fontId="0" fillId="0" borderId="0" xfId="0" applyAlignment="1">
      <alignment horizontal="left" vertical="center"/>
    </xf>
    <xf numFmtId="43" fontId="8" fillId="0" borderId="0" xfId="1" applyFont="1" applyFill="1" applyBorder="1" applyAlignment="1"/>
    <xf numFmtId="0" fontId="19" fillId="0" borderId="0" xfId="0" applyFont="1" applyAlignment="1">
      <alignment horizontal="left"/>
    </xf>
    <xf numFmtId="0" fontId="21" fillId="0" borderId="0" xfId="0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41" fontId="19" fillId="0" borderId="0" xfId="0" applyNumberFormat="1" applyFont="1" applyAlignment="1">
      <alignment horizontal="right" indent="2"/>
    </xf>
    <xf numFmtId="164" fontId="19" fillId="0" borderId="0" xfId="0" applyNumberFormat="1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center"/>
    </xf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right" indent="2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right" indent="2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9" fillId="0" borderId="0" xfId="0" applyFont="1"/>
    <xf numFmtId="49" fontId="18" fillId="0" borderId="0" xfId="0" applyNumberFormat="1" applyFo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right"/>
    </xf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43" fontId="15" fillId="0" borderId="0" xfId="1" applyFont="1" applyBorder="1" applyAlignment="1">
      <alignment horizontal="center"/>
    </xf>
    <xf numFmtId="43" fontId="14" fillId="0" borderId="0" xfId="1" applyFont="1" applyBorder="1" applyAlignment="1">
      <alignment horizontal="center"/>
    </xf>
    <xf numFmtId="43" fontId="15" fillId="0" borderId="0" xfId="1" applyFont="1" applyFill="1" applyBorder="1" applyAlignment="1">
      <alignment horizontal="right"/>
    </xf>
    <xf numFmtId="43" fontId="15" fillId="0" borderId="0" xfId="1" applyFont="1" applyFill="1" applyBorder="1" applyAlignment="1">
      <alignment horizontal="center"/>
    </xf>
    <xf numFmtId="43" fontId="14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43" fontId="0" fillId="0" borderId="0" xfId="1" applyFont="1" applyFill="1"/>
    <xf numFmtId="43" fontId="15" fillId="0" borderId="0" xfId="1" applyFont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" fontId="0" fillId="0" borderId="0" xfId="0" applyNumberFormat="1" applyAlignment="1">
      <alignment horizontal="center"/>
    </xf>
    <xf numFmtId="16" fontId="0" fillId="0" borderId="0" xfId="0" applyNumberFormat="1"/>
    <xf numFmtId="166" fontId="0" fillId="0" borderId="0" xfId="0" applyNumberFormat="1"/>
    <xf numFmtId="43" fontId="12" fillId="0" borderId="0" xfId="1" applyFont="1" applyFill="1" applyAlignment="1">
      <alignment horizontal="center"/>
    </xf>
    <xf numFmtId="164" fontId="11" fillId="0" borderId="0" xfId="2" applyNumberFormat="1" applyFont="1" applyAlignment="1">
      <alignment horizontal="right"/>
    </xf>
    <xf numFmtId="43" fontId="11" fillId="0" borderId="0" xfId="1" applyFont="1" applyFill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/>
    <xf numFmtId="43" fontId="19" fillId="0" borderId="0" xfId="1" applyFont="1" applyBorder="1" applyAlignment="1">
      <alignment horizontal="center"/>
    </xf>
    <xf numFmtId="43" fontId="11" fillId="0" borderId="2" xfId="1" applyFont="1" applyFill="1" applyBorder="1" applyAlignment="1">
      <alignment horizontal="center"/>
    </xf>
    <xf numFmtId="166" fontId="0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 vertical="center"/>
    </xf>
    <xf numFmtId="166" fontId="11" fillId="0" borderId="1" xfId="1" applyNumberFormat="1" applyFont="1" applyBorder="1" applyAlignment="1">
      <alignment horizontal="right"/>
    </xf>
    <xf numFmtId="43" fontId="11" fillId="0" borderId="1" xfId="1" applyFont="1" applyFill="1" applyBorder="1" applyAlignment="1">
      <alignment horizontal="center"/>
    </xf>
    <xf numFmtId="166" fontId="19" fillId="0" borderId="1" xfId="1" applyNumberFormat="1" applyFont="1" applyBorder="1" applyAlignment="1">
      <alignment horizontal="center"/>
    </xf>
    <xf numFmtId="166" fontId="8" fillId="0" borderId="0" xfId="1" applyNumberFormat="1" applyFont="1" applyFill="1" applyAlignment="1">
      <alignment horizontal="left" indent="6"/>
    </xf>
    <xf numFmtId="43" fontId="11" fillId="0" borderId="1" xfId="1" applyFont="1" applyBorder="1" applyAlignment="1">
      <alignment horizontal="right"/>
    </xf>
    <xf numFmtId="49" fontId="0" fillId="0" borderId="0" xfId="0" applyNumberFormat="1" applyAlignment="1">
      <alignment horizontal="center"/>
    </xf>
    <xf numFmtId="43" fontId="8" fillId="0" borderId="0" xfId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left" indent="5"/>
    </xf>
    <xf numFmtId="43" fontId="8" fillId="0" borderId="0" xfId="1" applyFont="1" applyFill="1" applyBorder="1" applyAlignment="1">
      <alignment horizontal="center"/>
    </xf>
    <xf numFmtId="166" fontId="11" fillId="0" borderId="5" xfId="1" applyNumberFormat="1" applyFont="1" applyBorder="1" applyAlignment="1">
      <alignment horizontal="right"/>
    </xf>
    <xf numFmtId="166" fontId="11" fillId="0" borderId="1" xfId="1" applyNumberFormat="1" applyFont="1" applyFill="1" applyBorder="1" applyAlignment="1">
      <alignment horizontal="center"/>
    </xf>
    <xf numFmtId="43" fontId="0" fillId="0" borderId="0" xfId="0" applyNumberFormat="1"/>
    <xf numFmtId="168" fontId="0" fillId="0" borderId="0" xfId="1" applyNumberFormat="1" applyFont="1"/>
    <xf numFmtId="0" fontId="23" fillId="0" borderId="0" xfId="0" applyFont="1" applyAlignment="1">
      <alignment horizontal="center"/>
    </xf>
    <xf numFmtId="37" fontId="11" fillId="0" borderId="0" xfId="0" applyNumberFormat="1" applyFont="1"/>
    <xf numFmtId="166" fontId="11" fillId="0" borderId="0" xfId="1" applyNumberFormat="1" applyFont="1" applyAlignment="1">
      <alignment horizontal="center"/>
    </xf>
    <xf numFmtId="166" fontId="11" fillId="0" borderId="0" xfId="1" applyNumberFormat="1" applyFont="1" applyAlignment="1"/>
    <xf numFmtId="166" fontId="0" fillId="0" borderId="1" xfId="1" applyNumberFormat="1" applyFont="1" applyBorder="1" applyAlignment="1">
      <alignment horizontal="right"/>
    </xf>
    <xf numFmtId="166" fontId="11" fillId="0" borderId="2" xfId="1" applyNumberFormat="1" applyFont="1" applyBorder="1" applyAlignment="1"/>
    <xf numFmtId="166" fontId="0" fillId="0" borderId="0" xfId="1" applyNumberFormat="1" applyFont="1" applyAlignment="1"/>
    <xf numFmtId="166" fontId="11" fillId="0" borderId="5" xfId="1" applyNumberFormat="1" applyFont="1" applyBorder="1" applyAlignment="1"/>
    <xf numFmtId="166" fontId="11" fillId="0" borderId="0" xfId="1" applyNumberFormat="1" applyFont="1" applyAlignment="1">
      <alignment horizontal="right"/>
    </xf>
    <xf numFmtId="41" fontId="11" fillId="0" borderId="0" xfId="1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0" xfId="1" applyNumberFormat="1" applyFont="1" applyBorder="1" applyAlignment="1">
      <alignment horizontal="center"/>
    </xf>
    <xf numFmtId="37" fontId="0" fillId="0" borderId="0" xfId="1" applyNumberFormat="1" applyFont="1" applyBorder="1" applyAlignment="1">
      <alignment horizontal="right"/>
    </xf>
    <xf numFmtId="37" fontId="0" fillId="0" borderId="0" xfId="1" applyNumberFormat="1" applyFont="1" applyFill="1" applyBorder="1" applyAlignment="1">
      <alignment horizontal="center"/>
    </xf>
    <xf numFmtId="166" fontId="11" fillId="0" borderId="3" xfId="1" applyNumberFormat="1" applyFont="1" applyBorder="1" applyAlignment="1"/>
    <xf numFmtId="166" fontId="11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37" fontId="11" fillId="0" borderId="0" xfId="1" applyNumberFormat="1" applyFont="1" applyBorder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66" fontId="11" fillId="0" borderId="5" xfId="1" applyNumberFormat="1" applyFont="1" applyFill="1" applyBorder="1" applyAlignment="1">
      <alignment horizontal="right"/>
    </xf>
    <xf numFmtId="168" fontId="0" fillId="0" borderId="0" xfId="1" applyNumberFormat="1" applyFont="1" applyFill="1"/>
    <xf numFmtId="166" fontId="0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6" fontId="2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15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07DE06C-2B88-4B14-ABE2-F1431E4C08F6}"/>
    <cellStyle name="Comma 2 2 2 2" xfId="12" xr:uid="{7C2472B6-C8C6-4712-9D24-E30FE87187BF}"/>
    <cellStyle name="Comma 2 2 3" xfId="8" xr:uid="{A46315D6-969C-4B6F-9D9F-74FC54A60BD0}"/>
    <cellStyle name="Comma 2 2 3 2" xfId="14" xr:uid="{E17EB36E-4685-4879-805C-83FCAB2AF6CD}"/>
    <cellStyle name="Comma 2 2 4" xfId="10" xr:uid="{B809C927-E4EA-4139-965D-1D66D83EF773}"/>
    <cellStyle name="Comma 2 3" xfId="5" xr:uid="{6AA28A8F-663E-47C3-AC96-9F3B28FC44C8}"/>
    <cellStyle name="Comma 2 3 2" xfId="11" xr:uid="{58ABFBF9-8E51-4960-8E21-AA58BBEE19F1}"/>
    <cellStyle name="Comma 2 4" xfId="7" xr:uid="{262798C2-E25C-4D34-9B59-6FA13846D7EF}"/>
    <cellStyle name="Comma 2 4 2" xfId="13" xr:uid="{6712CFA0-C4A3-4C38-874B-7CFE9A4E1D71}"/>
    <cellStyle name="Comma 2 5" xfId="9" xr:uid="{E19BE1FB-4F8F-4B81-A044-1BD54258C0E6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zoomScale="91" zoomScaleNormal="91" zoomScaleSheetLayoutView="79" workbookViewId="0">
      <selection activeCell="M3" sqref="M3"/>
    </sheetView>
  </sheetViews>
  <sheetFormatPr defaultColWidth="9.140625" defaultRowHeight="21.75" x14ac:dyDescent="0.45"/>
  <cols>
    <col min="1" max="1" width="3.140625" style="16" customWidth="1"/>
    <col min="2" max="2" width="48.7109375" style="11" customWidth="1"/>
    <col min="3" max="3" width="9.140625" style="19" customWidth="1"/>
    <col min="4" max="4" width="0.7109375" style="19" customWidth="1"/>
    <col min="5" max="5" width="15.85546875" style="19" customWidth="1"/>
    <col min="6" max="6" width="1" style="19" customWidth="1"/>
    <col min="7" max="7" width="15.85546875" style="19" customWidth="1"/>
    <col min="8" max="8" width="1.140625" style="19" customWidth="1"/>
    <col min="9" max="9" width="15.85546875" customWidth="1"/>
    <col min="10" max="10" width="1" customWidth="1"/>
    <col min="11" max="11" width="15.85546875" customWidth="1"/>
    <col min="12" max="16384" width="9.140625" style="1"/>
  </cols>
  <sheetData>
    <row r="1" spans="1:11" s="86" customFormat="1" ht="23.25" customHeight="1" x14ac:dyDescent="0.5">
      <c r="A1" s="4" t="s">
        <v>91</v>
      </c>
      <c r="B1" s="163"/>
      <c r="C1" s="123"/>
      <c r="D1" s="123"/>
      <c r="E1" s="123"/>
      <c r="F1" s="123"/>
      <c r="G1" s="123"/>
      <c r="H1" s="123"/>
      <c r="I1" s="124"/>
      <c r="J1" s="124"/>
      <c r="K1" s="124"/>
    </row>
    <row r="2" spans="1:11" s="86" customFormat="1" ht="23.25" customHeight="1" x14ac:dyDescent="0.5">
      <c r="A2" s="4" t="s">
        <v>59</v>
      </c>
      <c r="B2" s="163"/>
      <c r="C2" s="123"/>
      <c r="D2" s="123"/>
      <c r="E2" s="123"/>
      <c r="F2" s="123"/>
      <c r="G2" s="123"/>
      <c r="H2" s="123"/>
      <c r="I2" s="124"/>
      <c r="J2" s="124"/>
      <c r="K2" s="124"/>
    </row>
    <row r="3" spans="1:11" ht="23.25" customHeight="1" x14ac:dyDescent="0.45">
      <c r="A3" s="5"/>
      <c r="E3" s="1"/>
      <c r="F3" s="1"/>
      <c r="G3" s="1"/>
      <c r="H3" s="1"/>
      <c r="I3" s="1"/>
      <c r="J3" s="1"/>
      <c r="K3" s="1"/>
    </row>
    <row r="4" spans="1:11" ht="23.25" customHeight="1" x14ac:dyDescent="0.45">
      <c r="A4" s="11"/>
      <c r="E4" s="262" t="s">
        <v>41</v>
      </c>
      <c r="F4" s="262"/>
      <c r="G4" s="262"/>
      <c r="H4" s="89"/>
      <c r="I4" s="262" t="s">
        <v>30</v>
      </c>
      <c r="J4" s="262"/>
      <c r="K4" s="262"/>
    </row>
    <row r="5" spans="1:11" ht="23.25" customHeight="1" x14ac:dyDescent="0.45">
      <c r="A5" s="11"/>
      <c r="E5" s="205" t="s">
        <v>200</v>
      </c>
      <c r="F5" s="206"/>
      <c r="G5" s="205" t="s">
        <v>97</v>
      </c>
      <c r="H5" s="89"/>
      <c r="I5" s="205" t="s">
        <v>200</v>
      </c>
      <c r="J5" s="206"/>
      <c r="K5" s="205" t="s">
        <v>97</v>
      </c>
    </row>
    <row r="6" spans="1:11" s="28" customFormat="1" ht="23.25" customHeight="1" x14ac:dyDescent="0.45">
      <c r="A6" s="5" t="s">
        <v>1</v>
      </c>
      <c r="B6" s="21"/>
      <c r="C6" s="3" t="s">
        <v>0</v>
      </c>
      <c r="D6" s="3"/>
      <c r="E6" s="12">
        <v>2566</v>
      </c>
      <c r="F6" s="12"/>
      <c r="G6" s="12">
        <v>2565</v>
      </c>
      <c r="H6" s="19"/>
      <c r="I6" s="12">
        <v>2566</v>
      </c>
      <c r="J6" s="12"/>
      <c r="K6" s="12">
        <v>2565</v>
      </c>
    </row>
    <row r="7" spans="1:11" s="28" customFormat="1" ht="23.25" customHeight="1" x14ac:dyDescent="0.45">
      <c r="A7" s="5"/>
      <c r="B7" s="21"/>
      <c r="C7" s="3"/>
      <c r="D7" s="3"/>
      <c r="E7" s="12" t="s">
        <v>137</v>
      </c>
      <c r="F7" s="12"/>
      <c r="G7" s="12"/>
      <c r="H7" s="19"/>
      <c r="I7" s="12" t="s">
        <v>137</v>
      </c>
      <c r="J7" s="12"/>
      <c r="K7" s="12"/>
    </row>
    <row r="8" spans="1:11" s="28" customFormat="1" ht="23.25" customHeight="1" x14ac:dyDescent="0.45">
      <c r="A8" s="21"/>
      <c r="B8" s="21"/>
      <c r="C8" s="19"/>
      <c r="D8" s="164"/>
      <c r="E8" s="261" t="s">
        <v>31</v>
      </c>
      <c r="F8" s="261"/>
      <c r="G8" s="261"/>
      <c r="H8" s="261"/>
      <c r="I8" s="261"/>
      <c r="J8" s="261"/>
      <c r="K8" s="261"/>
    </row>
    <row r="9" spans="1:11" s="28" customFormat="1" ht="23.25" customHeight="1" x14ac:dyDescent="0.45">
      <c r="A9" s="6" t="s">
        <v>2</v>
      </c>
      <c r="B9" s="21"/>
      <c r="C9" s="19"/>
      <c r="D9" s="19"/>
      <c r="E9" s="19"/>
      <c r="F9" s="19"/>
      <c r="G9" s="19"/>
      <c r="H9" s="19"/>
      <c r="I9"/>
      <c r="J9"/>
      <c r="K9" s="32"/>
    </row>
    <row r="10" spans="1:11" s="28" customFormat="1" ht="23.25" customHeight="1" x14ac:dyDescent="0.45">
      <c r="A10" s="165" t="s">
        <v>3</v>
      </c>
      <c r="B10" s="7"/>
      <c r="C10" s="19"/>
      <c r="D10" s="19"/>
      <c r="E10" s="133">
        <v>440274</v>
      </c>
      <c r="F10" s="125"/>
      <c r="G10" s="93">
        <v>282408</v>
      </c>
      <c r="H10" s="126"/>
      <c r="I10" s="93">
        <v>63420</v>
      </c>
      <c r="J10" s="36"/>
      <c r="K10" s="93">
        <v>70321</v>
      </c>
    </row>
    <row r="11" spans="1:11" s="28" customFormat="1" ht="23.25" customHeight="1" x14ac:dyDescent="0.45">
      <c r="A11" s="165" t="s">
        <v>32</v>
      </c>
      <c r="B11" s="7"/>
      <c r="C11" s="19" t="s">
        <v>212</v>
      </c>
      <c r="D11" s="19"/>
      <c r="E11" s="133">
        <v>490757</v>
      </c>
      <c r="F11" s="125"/>
      <c r="G11" s="93">
        <v>808561</v>
      </c>
      <c r="H11" s="126"/>
      <c r="I11" s="94">
        <v>0</v>
      </c>
      <c r="J11" s="46"/>
      <c r="K11" s="94">
        <v>0</v>
      </c>
    </row>
    <row r="12" spans="1:11" s="28" customFormat="1" ht="23.25" customHeight="1" x14ac:dyDescent="0.45">
      <c r="A12" s="32" t="s">
        <v>33</v>
      </c>
      <c r="B12" s="7"/>
      <c r="C12" s="19">
        <v>2</v>
      </c>
      <c r="D12" s="19"/>
      <c r="E12" s="93">
        <v>25453</v>
      </c>
      <c r="F12" s="125"/>
      <c r="G12" s="93">
        <v>52952</v>
      </c>
      <c r="H12" s="126"/>
      <c r="I12" s="46">
        <v>1117</v>
      </c>
      <c r="J12" s="36"/>
      <c r="K12" s="46">
        <v>35859</v>
      </c>
    </row>
    <row r="13" spans="1:11" s="28" customFormat="1" ht="23.25" customHeight="1" x14ac:dyDescent="0.45">
      <c r="A13" s="32" t="s">
        <v>116</v>
      </c>
      <c r="B13" s="7"/>
      <c r="C13" s="19">
        <v>2</v>
      </c>
      <c r="D13" s="19"/>
      <c r="E13" s="94">
        <v>0</v>
      </c>
      <c r="F13" s="166"/>
      <c r="G13" s="94">
        <v>0</v>
      </c>
      <c r="H13" s="126"/>
      <c r="I13" s="46">
        <v>131675</v>
      </c>
      <c r="J13" s="36"/>
      <c r="K13" s="46">
        <v>124428</v>
      </c>
    </row>
    <row r="14" spans="1:11" s="28" customFormat="1" ht="23.25" customHeight="1" x14ac:dyDescent="0.45">
      <c r="A14" s="32" t="s">
        <v>164</v>
      </c>
      <c r="B14" s="7"/>
      <c r="C14" s="19"/>
      <c r="D14" s="19"/>
      <c r="E14" s="94"/>
      <c r="F14" s="166"/>
      <c r="G14" s="94"/>
      <c r="H14" s="126"/>
      <c r="I14" s="46"/>
      <c r="J14" s="36"/>
      <c r="K14" s="46"/>
    </row>
    <row r="15" spans="1:11" s="28" customFormat="1" ht="23.25" customHeight="1" x14ac:dyDescent="0.45">
      <c r="A15" s="32"/>
      <c r="B15" s="21" t="s">
        <v>151</v>
      </c>
      <c r="C15" s="19">
        <v>2</v>
      </c>
      <c r="D15" s="19"/>
      <c r="E15" s="94">
        <v>0</v>
      </c>
      <c r="F15" s="166"/>
      <c r="G15" s="94">
        <v>0</v>
      </c>
      <c r="H15" s="126"/>
      <c r="I15" s="46">
        <v>4222</v>
      </c>
      <c r="J15" s="36"/>
      <c r="K15" s="46">
        <v>3989</v>
      </c>
    </row>
    <row r="16" spans="1:11" s="28" customFormat="1" ht="23.25" customHeight="1" x14ac:dyDescent="0.45">
      <c r="A16" s="167" t="s">
        <v>34</v>
      </c>
      <c r="B16" s="7"/>
      <c r="C16" s="19"/>
      <c r="D16" s="19"/>
      <c r="E16" s="93">
        <v>739288</v>
      </c>
      <c r="F16" s="125"/>
      <c r="G16" s="93">
        <v>953388</v>
      </c>
      <c r="H16" s="126"/>
      <c r="I16" s="94">
        <v>0</v>
      </c>
      <c r="J16" s="36"/>
      <c r="K16" s="94">
        <v>0</v>
      </c>
    </row>
    <row r="17" spans="1:11" s="28" customFormat="1" ht="23.25" customHeight="1" x14ac:dyDescent="0.45">
      <c r="A17" s="165" t="s">
        <v>4</v>
      </c>
      <c r="B17" s="7"/>
      <c r="C17" s="19"/>
      <c r="D17" s="19"/>
      <c r="E17" s="97">
        <v>22898</v>
      </c>
      <c r="F17" s="125"/>
      <c r="G17" s="97">
        <v>22782</v>
      </c>
      <c r="H17" s="126"/>
      <c r="I17" s="93">
        <v>1227</v>
      </c>
      <c r="J17" s="36"/>
      <c r="K17" s="93">
        <v>123</v>
      </c>
    </row>
    <row r="18" spans="1:11" s="168" customFormat="1" ht="23.25" customHeight="1" x14ac:dyDescent="0.45">
      <c r="A18" s="5" t="s">
        <v>5</v>
      </c>
      <c r="B18" s="37"/>
      <c r="C18" s="19"/>
      <c r="D18" s="20"/>
      <c r="E18" s="53">
        <f>SUM(E10:E17)</f>
        <v>1718670</v>
      </c>
      <c r="F18" s="52">
        <v>0</v>
      </c>
      <c r="G18" s="53">
        <f>SUM(G10:G17)</f>
        <v>2120091</v>
      </c>
      <c r="H18" s="52">
        <v>0</v>
      </c>
      <c r="I18" s="53">
        <f>SUM(I10:I17)</f>
        <v>201661</v>
      </c>
      <c r="J18" s="52">
        <v>0</v>
      </c>
      <c r="K18" s="53">
        <f>SUM(K10:K17)</f>
        <v>234720</v>
      </c>
    </row>
    <row r="19" spans="1:11" s="28" customFormat="1" ht="23.25" customHeight="1" x14ac:dyDescent="0.45">
      <c r="A19" s="5"/>
      <c r="B19" s="21"/>
      <c r="C19" s="19"/>
      <c r="D19" s="19"/>
      <c r="E19" s="127"/>
      <c r="F19" s="127"/>
      <c r="G19" s="127"/>
      <c r="H19" s="126"/>
      <c r="I19" s="128"/>
      <c r="J19" s="36"/>
      <c r="K19" s="128"/>
    </row>
    <row r="20" spans="1:11" s="28" customFormat="1" ht="23.25" customHeight="1" x14ac:dyDescent="0.45">
      <c r="A20" s="33" t="s">
        <v>35</v>
      </c>
      <c r="B20" s="21"/>
      <c r="C20" s="19"/>
      <c r="D20" s="19"/>
      <c r="E20" s="127"/>
      <c r="F20" s="127"/>
      <c r="G20" s="127"/>
      <c r="H20" s="126"/>
      <c r="I20" s="128"/>
      <c r="J20" s="36"/>
      <c r="K20" s="128"/>
    </row>
    <row r="21" spans="1:11" s="28" customFormat="1" ht="23.25" customHeight="1" x14ac:dyDescent="0.45">
      <c r="A21" s="32" t="s">
        <v>56</v>
      </c>
      <c r="B21" s="21"/>
      <c r="C21" s="19">
        <v>3</v>
      </c>
      <c r="D21" s="19"/>
      <c r="E21" s="80">
        <v>0</v>
      </c>
      <c r="F21" s="129"/>
      <c r="G21" s="80">
        <v>0</v>
      </c>
      <c r="H21" s="129"/>
      <c r="I21" s="46">
        <v>928362</v>
      </c>
      <c r="J21" s="129"/>
      <c r="K21" s="46">
        <v>928362</v>
      </c>
    </row>
    <row r="22" spans="1:11" s="28" customFormat="1" ht="23.25" customHeight="1" x14ac:dyDescent="0.45">
      <c r="A22" s="32" t="s">
        <v>164</v>
      </c>
      <c r="B22" s="21"/>
      <c r="C22" s="19">
        <v>2</v>
      </c>
      <c r="D22" s="19"/>
      <c r="E22" s="80">
        <v>0</v>
      </c>
      <c r="F22" s="129"/>
      <c r="G22" s="80">
        <v>0</v>
      </c>
      <c r="H22" s="129"/>
      <c r="I22" s="46">
        <v>10554</v>
      </c>
      <c r="J22" s="129"/>
      <c r="K22" s="46">
        <v>11968</v>
      </c>
    </row>
    <row r="23" spans="1:11" s="28" customFormat="1" ht="23.25" customHeight="1" x14ac:dyDescent="0.45">
      <c r="A23" s="32" t="s">
        <v>69</v>
      </c>
      <c r="B23" s="21"/>
      <c r="C23" s="19"/>
      <c r="D23" s="19"/>
      <c r="E23" s="93">
        <v>661464</v>
      </c>
      <c r="F23" s="129"/>
      <c r="G23" s="93">
        <v>569279</v>
      </c>
      <c r="H23" s="129"/>
      <c r="I23" s="87">
        <v>527</v>
      </c>
      <c r="J23" s="129"/>
      <c r="K23" s="87">
        <v>691</v>
      </c>
    </row>
    <row r="24" spans="1:11" s="28" customFormat="1" ht="23.25" customHeight="1" x14ac:dyDescent="0.45">
      <c r="A24" s="32" t="s">
        <v>144</v>
      </c>
      <c r="B24" s="21"/>
      <c r="C24" s="19"/>
      <c r="D24" s="19"/>
      <c r="E24" s="93">
        <v>106364</v>
      </c>
      <c r="F24" s="129"/>
      <c r="G24" s="93">
        <v>109963</v>
      </c>
      <c r="H24" s="129"/>
      <c r="I24" s="169">
        <v>703</v>
      </c>
      <c r="J24" s="131"/>
      <c r="K24" s="169">
        <v>1125</v>
      </c>
    </row>
    <row r="25" spans="1:11" s="28" customFormat="1" ht="23.25" customHeight="1" x14ac:dyDescent="0.45">
      <c r="A25" s="32" t="s">
        <v>36</v>
      </c>
      <c r="B25" s="21"/>
      <c r="C25" s="19"/>
      <c r="D25" s="19"/>
      <c r="E25" s="80">
        <v>91</v>
      </c>
      <c r="F25" s="129"/>
      <c r="G25" s="80">
        <v>135</v>
      </c>
      <c r="H25" s="129"/>
      <c r="I25" s="170">
        <v>0</v>
      </c>
      <c r="J25" s="131"/>
      <c r="K25" s="170">
        <v>0</v>
      </c>
    </row>
    <row r="26" spans="1:11" s="28" customFormat="1" ht="23.25" customHeight="1" x14ac:dyDescent="0.45">
      <c r="A26" s="21" t="s">
        <v>123</v>
      </c>
      <c r="B26" s="21"/>
      <c r="C26" s="19"/>
      <c r="D26" s="19"/>
      <c r="E26" s="93">
        <v>8741</v>
      </c>
      <c r="F26" s="129"/>
      <c r="G26" s="93">
        <v>8303</v>
      </c>
      <c r="H26" s="129"/>
      <c r="I26" s="171">
        <v>0</v>
      </c>
      <c r="J26" s="131"/>
      <c r="K26" s="171">
        <v>0</v>
      </c>
    </row>
    <row r="27" spans="1:11" s="168" customFormat="1" ht="23.25" customHeight="1" x14ac:dyDescent="0.45">
      <c r="A27" s="5" t="s">
        <v>37</v>
      </c>
      <c r="B27" s="37"/>
      <c r="C27" s="20"/>
      <c r="D27" s="20"/>
      <c r="E27" s="53">
        <f>SUM(E21:E26)</f>
        <v>776660</v>
      </c>
      <c r="F27" s="52">
        <v>0</v>
      </c>
      <c r="G27" s="53">
        <f>SUM(G21:G26)</f>
        <v>687680</v>
      </c>
      <c r="H27" s="52">
        <v>0</v>
      </c>
      <c r="I27" s="53">
        <f>SUM(I21:I26)</f>
        <v>940146</v>
      </c>
      <c r="J27" s="52">
        <v>0</v>
      </c>
      <c r="K27" s="53">
        <f>SUM(K21:K26)</f>
        <v>942146</v>
      </c>
    </row>
    <row r="28" spans="1:11" s="28" customFormat="1" ht="23.25" customHeight="1" x14ac:dyDescent="0.45">
      <c r="A28" s="5"/>
      <c r="B28" s="21"/>
      <c r="C28" s="19"/>
      <c r="D28" s="19"/>
      <c r="E28" s="125"/>
      <c r="F28" s="130"/>
      <c r="G28" s="125"/>
      <c r="H28" s="130"/>
      <c r="I28" s="131"/>
      <c r="J28" s="129"/>
      <c r="K28" s="131"/>
    </row>
    <row r="29" spans="1:11" s="168" customFormat="1" ht="23.25" customHeight="1" thickBot="1" x14ac:dyDescent="0.5">
      <c r="A29" s="5" t="s">
        <v>70</v>
      </c>
      <c r="B29" s="37"/>
      <c r="C29" s="20"/>
      <c r="D29" s="20"/>
      <c r="E29" s="102">
        <f>SUM(E18+E27)</f>
        <v>2495330</v>
      </c>
      <c r="F29" s="52">
        <v>0</v>
      </c>
      <c r="G29" s="102">
        <f>SUM(G18+G27)</f>
        <v>2807771</v>
      </c>
      <c r="H29" s="52">
        <v>0</v>
      </c>
      <c r="I29" s="102">
        <f>SUM(I18+I27)</f>
        <v>1141807</v>
      </c>
      <c r="J29" s="52">
        <v>0</v>
      </c>
      <c r="K29" s="102">
        <f>SUM(K18+K27)</f>
        <v>1176866</v>
      </c>
    </row>
    <row r="30" spans="1:11" s="28" customFormat="1" ht="23.25" customHeight="1" thickTop="1" x14ac:dyDescent="0.45">
      <c r="A30" s="5"/>
      <c r="B30" s="21"/>
      <c r="C30" s="19"/>
      <c r="D30" s="19"/>
      <c r="E30" s="172"/>
      <c r="F30" s="172"/>
      <c r="G30" s="172"/>
      <c r="H30" s="173"/>
      <c r="I30" s="132"/>
      <c r="J30"/>
      <c r="K30" s="204"/>
    </row>
    <row r="31" spans="1:11" s="86" customFormat="1" ht="23.25" customHeight="1" x14ac:dyDescent="0.5">
      <c r="A31" s="4" t="s">
        <v>91</v>
      </c>
      <c r="B31" s="163"/>
      <c r="C31" s="123"/>
      <c r="D31" s="123"/>
      <c r="E31" s="123"/>
      <c r="F31" s="123"/>
      <c r="G31" s="123"/>
      <c r="H31" s="123"/>
      <c r="I31" s="124"/>
      <c r="J31" s="124"/>
      <c r="K31" s="124"/>
    </row>
    <row r="32" spans="1:11" s="86" customFormat="1" ht="23.25" customHeight="1" x14ac:dyDescent="0.5">
      <c r="A32" s="4" t="s">
        <v>59</v>
      </c>
      <c r="B32" s="163"/>
      <c r="C32" s="123"/>
      <c r="D32" s="123"/>
      <c r="E32" s="123"/>
      <c r="F32" s="123"/>
      <c r="G32" s="123"/>
      <c r="H32" s="123"/>
      <c r="I32" s="124"/>
      <c r="J32" s="124"/>
      <c r="K32" s="124"/>
    </row>
    <row r="33" spans="1:11" ht="23.25" customHeight="1" x14ac:dyDescent="0.45">
      <c r="A33" s="5"/>
    </row>
    <row r="34" spans="1:11" ht="23.25" customHeight="1" x14ac:dyDescent="0.45">
      <c r="A34" s="11"/>
      <c r="E34" s="262" t="s">
        <v>41</v>
      </c>
      <c r="F34" s="262"/>
      <c r="G34" s="262"/>
      <c r="H34" s="89"/>
      <c r="I34" s="262" t="s">
        <v>30</v>
      </c>
      <c r="J34" s="262"/>
      <c r="K34" s="262"/>
    </row>
    <row r="35" spans="1:11" ht="23.25" customHeight="1" x14ac:dyDescent="0.45">
      <c r="A35" s="11"/>
      <c r="E35" s="205" t="s">
        <v>200</v>
      </c>
      <c r="F35" s="206"/>
      <c r="G35" s="205" t="s">
        <v>97</v>
      </c>
      <c r="H35" s="89"/>
      <c r="I35" s="205" t="s">
        <v>200</v>
      </c>
      <c r="J35" s="206"/>
      <c r="K35" s="205" t="s">
        <v>97</v>
      </c>
    </row>
    <row r="36" spans="1:11" s="28" customFormat="1" ht="23.25" customHeight="1" x14ac:dyDescent="0.45">
      <c r="A36" s="5" t="s">
        <v>6</v>
      </c>
      <c r="B36" s="21"/>
      <c r="C36" s="3" t="s">
        <v>0</v>
      </c>
      <c r="D36" s="3"/>
      <c r="E36" s="12">
        <v>2566</v>
      </c>
      <c r="F36" s="12"/>
      <c r="G36" s="12">
        <v>2565</v>
      </c>
      <c r="H36" s="19"/>
      <c r="I36" s="12">
        <v>2566</v>
      </c>
      <c r="J36" s="12"/>
      <c r="K36" s="12">
        <v>2565</v>
      </c>
    </row>
    <row r="37" spans="1:11" s="28" customFormat="1" ht="23.25" customHeight="1" x14ac:dyDescent="0.45">
      <c r="A37" s="5"/>
      <c r="B37" s="21"/>
      <c r="C37" s="3"/>
      <c r="D37" s="3"/>
      <c r="E37" s="12" t="s">
        <v>137</v>
      </c>
      <c r="F37" s="12"/>
      <c r="G37" s="12"/>
      <c r="H37" s="19"/>
      <c r="I37" s="12" t="s">
        <v>137</v>
      </c>
      <c r="J37" s="12"/>
      <c r="K37" s="12"/>
    </row>
    <row r="38" spans="1:11" s="28" customFormat="1" ht="23.25" customHeight="1" x14ac:dyDescent="0.45">
      <c r="A38" s="21"/>
      <c r="B38" s="21"/>
      <c r="C38" s="19"/>
      <c r="D38" s="164"/>
      <c r="E38" s="261" t="s">
        <v>31</v>
      </c>
      <c r="F38" s="261"/>
      <c r="G38" s="261"/>
      <c r="H38" s="261"/>
      <c r="I38" s="261"/>
      <c r="J38" s="261"/>
      <c r="K38" s="261"/>
    </row>
    <row r="39" spans="1:11" s="28" customFormat="1" ht="23.25" customHeight="1" x14ac:dyDescent="0.45">
      <c r="A39" s="6" t="s">
        <v>7</v>
      </c>
      <c r="B39" s="21"/>
      <c r="C39" s="19"/>
      <c r="D39" s="19"/>
      <c r="E39" s="19"/>
      <c r="F39" s="19"/>
      <c r="G39" s="19"/>
      <c r="H39" s="19"/>
      <c r="I39"/>
      <c r="J39"/>
      <c r="K39" s="105"/>
    </row>
    <row r="40" spans="1:11" s="28" customFormat="1" ht="23.25" customHeight="1" x14ac:dyDescent="0.45">
      <c r="A40" s="7" t="s">
        <v>102</v>
      </c>
      <c r="B40" s="21"/>
      <c r="C40" s="19">
        <v>4</v>
      </c>
      <c r="D40" s="19"/>
      <c r="E40" s="133">
        <v>213308</v>
      </c>
      <c r="F40" s="19"/>
      <c r="G40" s="133">
        <v>674161</v>
      </c>
      <c r="H40" s="19"/>
      <c r="I40" s="80">
        <v>0</v>
      </c>
      <c r="J40"/>
      <c r="K40" s="80">
        <v>0</v>
      </c>
    </row>
    <row r="41" spans="1:11" s="28" customFormat="1" ht="23.25" customHeight="1" x14ac:dyDescent="0.45">
      <c r="A41" s="7" t="s">
        <v>38</v>
      </c>
      <c r="B41" s="21"/>
      <c r="C41" s="19">
        <v>2</v>
      </c>
      <c r="D41" s="19"/>
      <c r="E41" s="133">
        <v>357921</v>
      </c>
      <c r="F41" s="174"/>
      <c r="G41" s="133">
        <v>189147</v>
      </c>
      <c r="H41" s="174"/>
      <c r="I41" s="133">
        <v>13328</v>
      </c>
      <c r="J41" s="133"/>
      <c r="K41" s="133">
        <v>13068</v>
      </c>
    </row>
    <row r="42" spans="1:11" s="28" customFormat="1" ht="23.25" customHeight="1" x14ac:dyDescent="0.45">
      <c r="A42" s="165" t="s">
        <v>128</v>
      </c>
      <c r="B42" s="21"/>
      <c r="C42" s="19">
        <v>2</v>
      </c>
      <c r="D42" s="19"/>
      <c r="E42" s="133">
        <v>90978</v>
      </c>
      <c r="F42" s="174"/>
      <c r="G42" s="133">
        <v>103180</v>
      </c>
      <c r="H42" s="174"/>
      <c r="I42" s="175">
        <v>1571</v>
      </c>
      <c r="J42" s="176"/>
      <c r="K42" s="175">
        <v>2377</v>
      </c>
    </row>
    <row r="43" spans="1:11" s="28" customFormat="1" ht="23.25" customHeight="1" x14ac:dyDescent="0.45">
      <c r="A43" s="7" t="s">
        <v>43</v>
      </c>
      <c r="B43" s="21"/>
      <c r="C43" s="19"/>
      <c r="D43" s="19"/>
      <c r="E43" s="133">
        <v>798</v>
      </c>
      <c r="F43" s="174"/>
      <c r="G43" s="133">
        <v>263</v>
      </c>
      <c r="H43" s="174"/>
      <c r="I43" s="203">
        <v>0</v>
      </c>
      <c r="J43" s="176"/>
      <c r="K43" s="203">
        <v>0</v>
      </c>
    </row>
    <row r="44" spans="1:11" s="28" customFormat="1" ht="23.25" customHeight="1" x14ac:dyDescent="0.45">
      <c r="A44" s="7" t="s">
        <v>152</v>
      </c>
      <c r="B44" s="21"/>
      <c r="C44" s="19"/>
      <c r="D44" s="19"/>
      <c r="E44" s="133"/>
      <c r="F44" s="174"/>
      <c r="G44" s="133"/>
      <c r="H44" s="174"/>
      <c r="I44" s="203"/>
      <c r="J44" s="176"/>
      <c r="K44" s="203"/>
    </row>
    <row r="45" spans="1:11" s="28" customFormat="1" ht="23.25" customHeight="1" x14ac:dyDescent="0.45">
      <c r="A45" s="7"/>
      <c r="B45" s="21" t="s">
        <v>151</v>
      </c>
      <c r="C45" s="19">
        <v>2</v>
      </c>
      <c r="D45" s="19"/>
      <c r="E45" s="133">
        <v>5474</v>
      </c>
      <c r="F45" s="160"/>
      <c r="G45" s="133">
        <v>4970</v>
      </c>
      <c r="H45" s="160"/>
      <c r="I45" s="203">
        <v>615</v>
      </c>
      <c r="J45" s="133"/>
      <c r="K45" s="203">
        <v>591</v>
      </c>
    </row>
    <row r="46" spans="1:11" s="28" customFormat="1" ht="23.25" customHeight="1" x14ac:dyDescent="0.45">
      <c r="A46" s="7" t="s">
        <v>166</v>
      </c>
      <c r="B46" s="21"/>
      <c r="C46"/>
      <c r="D46" s="19"/>
      <c r="E46" s="133">
        <v>6208</v>
      </c>
      <c r="F46" s="174"/>
      <c r="G46" s="133">
        <v>15420</v>
      </c>
      <c r="H46" s="174"/>
      <c r="I46" s="203">
        <v>0</v>
      </c>
      <c r="J46" s="176"/>
      <c r="K46" s="203">
        <v>0</v>
      </c>
    </row>
    <row r="47" spans="1:11" s="168" customFormat="1" ht="23.25" customHeight="1" x14ac:dyDescent="0.45">
      <c r="A47" s="5" t="s">
        <v>8</v>
      </c>
      <c r="B47" s="37"/>
      <c r="C47" s="20"/>
      <c r="D47" s="20"/>
      <c r="E47" s="53">
        <f>SUM(E40:E46)</f>
        <v>674687</v>
      </c>
      <c r="F47" s="52">
        <v>0</v>
      </c>
      <c r="G47" s="53">
        <f>SUM(G40:G46)</f>
        <v>987141</v>
      </c>
      <c r="H47" s="52">
        <v>0</v>
      </c>
      <c r="I47" s="53">
        <f>SUM(I40:I46)</f>
        <v>15514</v>
      </c>
      <c r="J47" s="52">
        <v>0</v>
      </c>
      <c r="K47" s="53">
        <f>SUM(K40:K46)</f>
        <v>16036</v>
      </c>
    </row>
    <row r="48" spans="1:11" s="28" customFormat="1" ht="15.75" customHeight="1" x14ac:dyDescent="0.45">
      <c r="A48" s="5"/>
      <c r="B48" s="21"/>
      <c r="C48" s="19"/>
      <c r="D48" s="19"/>
      <c r="E48" s="178"/>
      <c r="F48" s="178"/>
      <c r="G48" s="178"/>
      <c r="H48" s="178"/>
      <c r="I48" s="179"/>
      <c r="J48" s="176"/>
      <c r="K48" s="179"/>
    </row>
    <row r="49" spans="1:11" s="28" customFormat="1" ht="23.25" customHeight="1" x14ac:dyDescent="0.45">
      <c r="A49" s="6" t="s">
        <v>39</v>
      </c>
      <c r="B49" s="21"/>
      <c r="C49" s="19"/>
      <c r="D49" s="19"/>
      <c r="E49" s="178"/>
      <c r="F49" s="178"/>
      <c r="G49" s="178"/>
      <c r="H49" s="178"/>
      <c r="I49" s="179"/>
      <c r="J49" s="176"/>
      <c r="K49" s="179"/>
    </row>
    <row r="50" spans="1:11" s="28" customFormat="1" ht="23.25" customHeight="1" x14ac:dyDescent="0.45">
      <c r="A50" s="7" t="s">
        <v>156</v>
      </c>
      <c r="B50" s="21"/>
      <c r="C50" s="19">
        <v>2</v>
      </c>
      <c r="D50" s="19"/>
      <c r="E50" s="160">
        <v>111945</v>
      </c>
      <c r="F50" s="180"/>
      <c r="G50" s="160">
        <v>113902</v>
      </c>
      <c r="H50" s="180"/>
      <c r="I50" s="160">
        <v>156</v>
      </c>
      <c r="J50" s="176"/>
      <c r="K50" s="160">
        <v>623</v>
      </c>
    </row>
    <row r="51" spans="1:11" s="28" customFormat="1" ht="23.25" customHeight="1" x14ac:dyDescent="0.45">
      <c r="A51" s="21" t="s">
        <v>159</v>
      </c>
      <c r="B51" s="21"/>
      <c r="C51" s="19"/>
      <c r="D51" s="19"/>
      <c r="E51" s="181">
        <v>11892</v>
      </c>
      <c r="F51" s="133"/>
      <c r="G51" s="181">
        <v>11463</v>
      </c>
      <c r="H51" s="133"/>
      <c r="I51" s="181">
        <v>3142</v>
      </c>
      <c r="J51" s="177"/>
      <c r="K51" s="181">
        <v>2859</v>
      </c>
    </row>
    <row r="52" spans="1:11" s="168" customFormat="1" ht="23.25" customHeight="1" x14ac:dyDescent="0.45">
      <c r="A52" s="37" t="s">
        <v>40</v>
      </c>
      <c r="B52" s="37"/>
      <c r="C52" s="20"/>
      <c r="D52" s="20"/>
      <c r="E52" s="53">
        <f>SUM(E50:E51)</f>
        <v>123837</v>
      </c>
      <c r="F52" s="135">
        <v>0</v>
      </c>
      <c r="G52" s="134">
        <f>SUM(G50:G51)</f>
        <v>125365</v>
      </c>
      <c r="H52" s="182"/>
      <c r="I52" s="53">
        <f>SUM(I50:I51)</f>
        <v>3298</v>
      </c>
      <c r="J52" s="183"/>
      <c r="K52" s="134">
        <f>SUM(K50:K51)</f>
        <v>3482</v>
      </c>
    </row>
    <row r="53" spans="1:11" s="28" customFormat="1" ht="23.25" customHeight="1" x14ac:dyDescent="0.45">
      <c r="A53" s="5" t="s">
        <v>9</v>
      </c>
      <c r="B53" s="21"/>
      <c r="C53" s="19"/>
      <c r="D53" s="19"/>
      <c r="E53" s="53">
        <f>SUM(E47+E52)</f>
        <v>798524</v>
      </c>
      <c r="F53" s="135">
        <v>0</v>
      </c>
      <c r="G53" s="53">
        <f>SUM(G47+G52)</f>
        <v>1112506</v>
      </c>
      <c r="H53" s="135"/>
      <c r="I53" s="53">
        <f>SUM(I47+I52)</f>
        <v>18812</v>
      </c>
      <c r="J53" s="184"/>
      <c r="K53" s="53">
        <f>SUM(K47+K52)</f>
        <v>19518</v>
      </c>
    </row>
    <row r="54" spans="1:11" s="28" customFormat="1" ht="17.45" customHeight="1" x14ac:dyDescent="0.45">
      <c r="A54" s="37"/>
      <c r="B54" s="21"/>
      <c r="C54" s="19"/>
      <c r="D54" s="19"/>
      <c r="E54" s="19"/>
      <c r="F54" s="19"/>
      <c r="G54" s="19"/>
      <c r="H54" s="19"/>
      <c r="I54" s="176"/>
      <c r="J54" s="176"/>
      <c r="K54" s="176"/>
    </row>
    <row r="55" spans="1:11" s="28" customFormat="1" ht="23.25" customHeight="1" x14ac:dyDescent="0.45">
      <c r="A55" s="6" t="s">
        <v>161</v>
      </c>
      <c r="B55" s="21"/>
      <c r="C55" s="3"/>
      <c r="D55" s="3"/>
      <c r="E55" s="177"/>
      <c r="F55" s="177"/>
      <c r="G55" s="177"/>
      <c r="H55" s="19"/>
      <c r="I55" s="177"/>
      <c r="J55" s="177"/>
      <c r="K55" s="177"/>
    </row>
    <row r="56" spans="1:11" s="28" customFormat="1" ht="23.25" customHeight="1" x14ac:dyDescent="0.45">
      <c r="A56" s="7" t="s">
        <v>10</v>
      </c>
      <c r="B56" s="7"/>
      <c r="C56" s="19"/>
      <c r="D56" s="19"/>
      <c r="E56" s="19"/>
      <c r="F56" s="19"/>
      <c r="G56" s="19"/>
      <c r="H56" s="19"/>
      <c r="I56" s="176"/>
      <c r="J56" s="176"/>
      <c r="K56" s="176"/>
    </row>
    <row r="57" spans="1:11" s="28" customFormat="1" ht="23.25" customHeight="1" x14ac:dyDescent="0.45">
      <c r="A57" s="7"/>
      <c r="B57" s="7" t="s">
        <v>11</v>
      </c>
      <c r="C57" s="19"/>
      <c r="D57" s="19"/>
    </row>
    <row r="58" spans="1:11" s="28" customFormat="1" ht="23.25" customHeight="1" x14ac:dyDescent="0.45">
      <c r="A58" s="7"/>
      <c r="B58" s="8" t="s">
        <v>162</v>
      </c>
      <c r="C58" s="19"/>
      <c r="D58" s="19"/>
      <c r="E58" s="151"/>
      <c r="F58" s="19"/>
      <c r="G58" s="151"/>
      <c r="H58" s="19"/>
      <c r="I58" s="151"/>
      <c r="J58" s="176"/>
      <c r="K58" s="151"/>
    </row>
    <row r="59" spans="1:11" s="28" customFormat="1" ht="23.25" customHeight="1" thickBot="1" x14ac:dyDescent="0.5">
      <c r="A59" s="7"/>
      <c r="B59" s="8" t="s">
        <v>153</v>
      </c>
      <c r="C59" s="19"/>
      <c r="D59" s="19"/>
      <c r="E59" s="136">
        <v>1012000</v>
      </c>
      <c r="F59" s="19"/>
      <c r="G59" s="136">
        <v>1012000</v>
      </c>
      <c r="H59" s="19"/>
      <c r="I59" s="136">
        <v>1012000</v>
      </c>
      <c r="J59" s="176"/>
      <c r="K59" s="136">
        <v>1012000</v>
      </c>
    </row>
    <row r="60" spans="1:11" s="28" customFormat="1" ht="23.25" customHeight="1" thickTop="1" x14ac:dyDescent="0.45">
      <c r="A60" s="7"/>
      <c r="B60" s="7" t="s">
        <v>12</v>
      </c>
      <c r="D60" s="19"/>
    </row>
    <row r="61" spans="1:11" s="28" customFormat="1" ht="23.25" customHeight="1" x14ac:dyDescent="0.45">
      <c r="A61" s="7"/>
      <c r="B61" s="8" t="s">
        <v>162</v>
      </c>
      <c r="D61" s="19"/>
      <c r="E61" s="151"/>
      <c r="F61" s="174"/>
      <c r="G61" s="151"/>
      <c r="H61" s="174"/>
      <c r="I61" s="151"/>
      <c r="J61" s="176"/>
      <c r="K61" s="151"/>
    </row>
    <row r="62" spans="1:11" s="28" customFormat="1" ht="23.25" customHeight="1" x14ac:dyDescent="0.45">
      <c r="A62" s="7"/>
      <c r="B62" s="8" t="s">
        <v>153</v>
      </c>
      <c r="D62" s="19"/>
      <c r="E62" s="151">
        <v>1012000</v>
      </c>
      <c r="F62" s="174"/>
      <c r="G62" s="151">
        <v>1012000</v>
      </c>
      <c r="H62" s="174"/>
      <c r="I62" s="151">
        <v>1012000</v>
      </c>
      <c r="J62" s="176"/>
      <c r="K62" s="151">
        <v>1012000</v>
      </c>
    </row>
    <row r="63" spans="1:11" s="28" customFormat="1" ht="23.25" customHeight="1" x14ac:dyDescent="0.45">
      <c r="A63" s="7" t="s">
        <v>94</v>
      </c>
      <c r="B63" s="7"/>
      <c r="C63" s="19"/>
      <c r="D63" s="19"/>
      <c r="E63" s="174"/>
      <c r="F63" s="174"/>
      <c r="G63" s="174"/>
      <c r="H63" s="174"/>
      <c r="I63" s="174"/>
      <c r="J63" s="176"/>
      <c r="K63" s="174"/>
    </row>
    <row r="64" spans="1:11" s="28" customFormat="1" ht="23.25" customHeight="1" x14ac:dyDescent="0.45">
      <c r="A64" s="7"/>
      <c r="B64" s="7" t="s">
        <v>95</v>
      </c>
      <c r="C64" s="19"/>
      <c r="D64" s="19"/>
      <c r="E64" s="133">
        <v>60384</v>
      </c>
      <c r="F64" s="133"/>
      <c r="G64" s="133">
        <v>60384</v>
      </c>
      <c r="H64" s="133"/>
      <c r="I64" s="133">
        <v>60384</v>
      </c>
      <c r="J64" s="133"/>
      <c r="K64" s="133">
        <v>60384</v>
      </c>
    </row>
    <row r="65" spans="1:11" s="28" customFormat="1" ht="23.25" customHeight="1" x14ac:dyDescent="0.45">
      <c r="A65" s="7" t="s">
        <v>48</v>
      </c>
      <c r="B65" s="7"/>
      <c r="D65" s="19"/>
      <c r="E65" s="133"/>
      <c r="F65" s="133"/>
      <c r="G65" s="133"/>
      <c r="H65" s="133"/>
      <c r="I65" s="133"/>
      <c r="J65" s="133"/>
      <c r="K65" s="133"/>
    </row>
    <row r="66" spans="1:11" s="28" customFormat="1" ht="23.25" customHeight="1" x14ac:dyDescent="0.45">
      <c r="A66" s="7"/>
      <c r="B66" s="7" t="s">
        <v>126</v>
      </c>
      <c r="D66" s="19"/>
      <c r="E66" s="133"/>
      <c r="F66" s="133"/>
      <c r="G66" s="133"/>
      <c r="H66" s="133"/>
      <c r="I66" s="133"/>
      <c r="J66" s="133"/>
      <c r="K66" s="133"/>
    </row>
    <row r="67" spans="1:11" s="28" customFormat="1" ht="23.25" customHeight="1" x14ac:dyDescent="0.45">
      <c r="A67" s="7"/>
      <c r="B67" s="7" t="s">
        <v>127</v>
      </c>
      <c r="C67" s="19"/>
      <c r="D67" s="19"/>
      <c r="E67" s="133">
        <v>48571</v>
      </c>
      <c r="F67" s="133"/>
      <c r="G67" s="133">
        <v>48571</v>
      </c>
      <c r="H67" s="133"/>
      <c r="I67" s="133">
        <v>48571</v>
      </c>
      <c r="J67" s="133"/>
      <c r="K67" s="133">
        <v>48571</v>
      </c>
    </row>
    <row r="68" spans="1:11" s="28" customFormat="1" ht="23.25" customHeight="1" x14ac:dyDescent="0.45">
      <c r="A68" s="7"/>
      <c r="B68" s="7" t="s">
        <v>13</v>
      </c>
      <c r="C68" s="19"/>
      <c r="D68" s="19"/>
      <c r="E68" s="133">
        <f>+'COE1'!J43</f>
        <v>474821</v>
      </c>
      <c r="F68" s="133"/>
      <c r="G68" s="133">
        <v>506540</v>
      </c>
      <c r="H68" s="133"/>
      <c r="I68" s="133">
        <f>+'COE2'!J37</f>
        <v>2040</v>
      </c>
      <c r="J68" s="133"/>
      <c r="K68" s="133">
        <v>36393</v>
      </c>
    </row>
    <row r="69" spans="1:11" s="28" customFormat="1" ht="23.25" customHeight="1" x14ac:dyDescent="0.45">
      <c r="A69" s="7" t="s">
        <v>42</v>
      </c>
      <c r="B69" s="7"/>
      <c r="C69" s="19"/>
      <c r="D69" s="19"/>
      <c r="E69" s="133">
        <f>+'COE1'!P43</f>
        <v>101030</v>
      </c>
      <c r="F69" s="133"/>
      <c r="G69" s="133">
        <v>67770</v>
      </c>
      <c r="H69" s="133"/>
      <c r="I69" s="80">
        <v>0</v>
      </c>
      <c r="J69" s="203"/>
      <c r="K69" s="80">
        <v>0</v>
      </c>
    </row>
    <row r="70" spans="1:11" s="168" customFormat="1" ht="23.25" customHeight="1" x14ac:dyDescent="0.45">
      <c r="A70" s="5" t="s">
        <v>14</v>
      </c>
      <c r="B70" s="37"/>
      <c r="C70" s="20"/>
      <c r="D70" s="20"/>
      <c r="E70" s="13">
        <f>SUM(E62:E69)</f>
        <v>1696806</v>
      </c>
      <c r="F70" s="85">
        <v>0</v>
      </c>
      <c r="G70" s="13">
        <f>SUM(G62:G69)</f>
        <v>1695265</v>
      </c>
      <c r="H70" s="85">
        <v>0</v>
      </c>
      <c r="I70" s="13">
        <f>SUM(I62:I69)</f>
        <v>1122995</v>
      </c>
      <c r="J70" s="85">
        <v>0</v>
      </c>
      <c r="K70" s="13">
        <f>SUM(K62:K69)</f>
        <v>1157348</v>
      </c>
    </row>
    <row r="71" spans="1:11" s="28" customFormat="1" ht="15" customHeight="1" x14ac:dyDescent="0.45">
      <c r="A71" s="21"/>
      <c r="B71" s="21"/>
      <c r="C71" s="19"/>
      <c r="D71" s="19"/>
      <c r="E71" s="178"/>
      <c r="F71" s="178"/>
      <c r="G71" s="178"/>
      <c r="H71" s="178"/>
      <c r="I71" s="179"/>
      <c r="J71" s="176"/>
      <c r="K71" s="179"/>
    </row>
    <row r="72" spans="1:11" s="168" customFormat="1" ht="23.25" customHeight="1" thickBot="1" x14ac:dyDescent="0.5">
      <c r="A72" s="5" t="s">
        <v>15</v>
      </c>
      <c r="B72" s="37"/>
      <c r="C72" s="20"/>
      <c r="D72" s="20"/>
      <c r="E72" s="14">
        <f>SUM(E53+E70)</f>
        <v>2495330</v>
      </c>
      <c r="F72" s="85">
        <v>0</v>
      </c>
      <c r="G72" s="14">
        <f>SUM(G53+G70)</f>
        <v>2807771</v>
      </c>
      <c r="H72" s="85">
        <v>0</v>
      </c>
      <c r="I72" s="14">
        <f>SUM(I53+I70)</f>
        <v>1141807</v>
      </c>
      <c r="J72" s="85">
        <v>0</v>
      </c>
      <c r="K72" s="14">
        <f>SUM(K53+K70)</f>
        <v>1176866</v>
      </c>
    </row>
    <row r="73" spans="1:11" ht="23.25" customHeight="1" thickTop="1" x14ac:dyDescent="0.45">
      <c r="E73" s="145"/>
      <c r="F73" s="145"/>
      <c r="G73" s="145"/>
      <c r="H73" s="145"/>
      <c r="I73" s="145"/>
      <c r="J73" s="145"/>
      <c r="K73" s="145"/>
    </row>
    <row r="74" spans="1:11" ht="23.25" customHeight="1" x14ac:dyDescent="0.45">
      <c r="E74" s="207"/>
      <c r="F74" s="207"/>
      <c r="G74" s="207"/>
      <c r="H74" s="207"/>
      <c r="I74" s="207"/>
      <c r="J74" s="207"/>
      <c r="K74" s="207"/>
    </row>
    <row r="75" spans="1:11" ht="23.25" customHeight="1" x14ac:dyDescent="0.45">
      <c r="E75" s="145">
        <f>+E72-E29</f>
        <v>0</v>
      </c>
      <c r="F75" s="145">
        <f t="shared" ref="F75:K75" si="0">+F72-F29</f>
        <v>0</v>
      </c>
      <c r="G75" s="145">
        <f t="shared" si="0"/>
        <v>0</v>
      </c>
      <c r="H75" s="145">
        <f t="shared" si="0"/>
        <v>0</v>
      </c>
      <c r="I75" s="145">
        <f>+I72-I29</f>
        <v>0</v>
      </c>
      <c r="J75" s="145">
        <f t="shared" si="0"/>
        <v>0</v>
      </c>
      <c r="K75" s="145">
        <f t="shared" si="0"/>
        <v>0</v>
      </c>
    </row>
    <row r="76" spans="1:11" ht="23.25" customHeight="1" x14ac:dyDescent="0.45"/>
    <row r="77" spans="1:11" ht="23.25" customHeight="1" x14ac:dyDescent="0.45"/>
    <row r="78" spans="1:11" ht="23.25" customHeight="1" x14ac:dyDescent="0.45"/>
    <row r="79" spans="1:11" ht="23.25" customHeight="1" x14ac:dyDescent="0.45"/>
    <row r="80" spans="1:11" ht="23.25" customHeight="1" x14ac:dyDescent="0.45"/>
  </sheetData>
  <mergeCells count="6">
    <mergeCell ref="E38:K38"/>
    <mergeCell ref="E4:G4"/>
    <mergeCell ref="I4:K4"/>
    <mergeCell ref="E8:K8"/>
    <mergeCell ref="E34:G34"/>
    <mergeCell ref="I34:K34"/>
  </mergeCells>
  <pageMargins left="0.7" right="0.7" top="0.48" bottom="0.5" header="0.5" footer="0.5"/>
  <pageSetup paperSize="9" scale="7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view="pageBreakPreview" topLeftCell="A26" zoomScale="89" zoomScaleNormal="90" zoomScaleSheetLayoutView="55" workbookViewId="0">
      <selection activeCell="D37" sqref="D37"/>
    </sheetView>
  </sheetViews>
  <sheetFormatPr defaultColWidth="9.140625" defaultRowHeight="21.75" x14ac:dyDescent="0.45"/>
  <cols>
    <col min="1" max="1" width="55.42578125" customWidth="1"/>
    <col min="2" max="2" width="8.7109375" customWidth="1"/>
    <col min="3" max="3" width="1.140625" customWidth="1"/>
    <col min="4" max="4" width="12.140625" customWidth="1"/>
    <col min="5" max="5" width="1.140625" customWidth="1"/>
    <col min="6" max="6" width="12.140625" customWidth="1"/>
    <col min="7" max="7" width="1.140625" customWidth="1"/>
    <col min="8" max="8" width="12.140625" customWidth="1"/>
    <col min="9" max="9" width="1.140625" customWidth="1"/>
    <col min="10" max="10" width="12.140625" customWidth="1"/>
  </cols>
  <sheetData>
    <row r="1" spans="1:11" s="1" customFormat="1" ht="23.25" customHeight="1" x14ac:dyDescent="0.45">
      <c r="A1" s="4" t="s">
        <v>91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s="86" customFormat="1" ht="23.25" customHeight="1" x14ac:dyDescent="0.45">
      <c r="A2" s="4" t="s">
        <v>134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1" s="1" customFormat="1" ht="16.5" customHeight="1" x14ac:dyDescent="0.45">
      <c r="A3" s="5"/>
      <c r="B3" s="19"/>
      <c r="C3" s="19"/>
      <c r="D3" s="19"/>
      <c r="E3" s="19"/>
      <c r="F3" s="19"/>
      <c r="G3" s="19"/>
      <c r="H3" s="19"/>
      <c r="I3" s="19"/>
      <c r="J3" s="19"/>
    </row>
    <row r="4" spans="1:11" s="1" customFormat="1" ht="22.7" customHeight="1" x14ac:dyDescent="0.45">
      <c r="A4" s="11"/>
      <c r="B4" s="19"/>
      <c r="C4" s="19"/>
      <c r="D4" s="262" t="s">
        <v>41</v>
      </c>
      <c r="E4" s="262"/>
      <c r="F4" s="262"/>
      <c r="G4" s="19"/>
      <c r="H4" s="263" t="s">
        <v>30</v>
      </c>
      <c r="I4" s="263"/>
      <c r="J4" s="263"/>
      <c r="K4" s="19"/>
    </row>
    <row r="5" spans="1:11" s="1" customFormat="1" ht="23.25" customHeight="1" x14ac:dyDescent="0.45">
      <c r="A5" s="11"/>
      <c r="B5" s="19"/>
      <c r="C5" s="19"/>
      <c r="D5" s="264" t="s">
        <v>135</v>
      </c>
      <c r="E5" s="264"/>
      <c r="F5" s="264"/>
      <c r="G5" s="19"/>
      <c r="H5" s="264" t="s">
        <v>135</v>
      </c>
      <c r="I5" s="264"/>
      <c r="J5" s="264"/>
      <c r="K5" s="19"/>
    </row>
    <row r="6" spans="1:11" s="1" customFormat="1" ht="23.25" customHeight="1" x14ac:dyDescent="0.45">
      <c r="A6" s="11"/>
      <c r="B6" s="19"/>
      <c r="C6" s="19"/>
      <c r="D6" s="265" t="s">
        <v>201</v>
      </c>
      <c r="E6" s="266"/>
      <c r="F6" s="266"/>
      <c r="G6" s="19"/>
      <c r="H6" s="265" t="s">
        <v>201</v>
      </c>
      <c r="I6" s="266"/>
      <c r="J6" s="266"/>
      <c r="K6" s="19"/>
    </row>
    <row r="7" spans="1:11" s="2" customFormat="1" ht="22.7" customHeight="1" x14ac:dyDescent="0.45">
      <c r="A7" s="77"/>
      <c r="B7" s="3"/>
      <c r="C7" s="3"/>
      <c r="D7" s="12">
        <v>2566</v>
      </c>
      <c r="E7" s="12"/>
      <c r="F7" s="12">
        <v>2565</v>
      </c>
      <c r="G7" s="19"/>
      <c r="H7" s="12">
        <v>2566</v>
      </c>
      <c r="I7" s="12"/>
      <c r="J7" s="12">
        <v>2565</v>
      </c>
      <c r="K7" s="3"/>
    </row>
    <row r="8" spans="1:11" s="28" customFormat="1" ht="22.7" customHeight="1" x14ac:dyDescent="0.45">
      <c r="A8" s="21"/>
      <c r="D8" s="261" t="s">
        <v>31</v>
      </c>
      <c r="E8" s="261"/>
      <c r="F8" s="261"/>
      <c r="G8" s="261"/>
      <c r="H8" s="261"/>
      <c r="I8" s="261"/>
      <c r="J8" s="261"/>
    </row>
    <row r="9" spans="1:11" ht="21.75" customHeight="1" x14ac:dyDescent="0.45">
      <c r="A9" s="33" t="s">
        <v>16</v>
      </c>
      <c r="B9" s="19"/>
      <c r="C9" s="19"/>
      <c r="D9" s="38"/>
      <c r="E9" s="38"/>
      <c r="F9" s="38"/>
      <c r="G9" s="38"/>
      <c r="H9" s="38"/>
      <c r="I9" s="38"/>
      <c r="J9" s="38"/>
      <c r="K9" s="19"/>
    </row>
    <row r="10" spans="1:11" ht="21.75" customHeight="1" x14ac:dyDescent="0.45">
      <c r="A10" s="7" t="s">
        <v>44</v>
      </c>
      <c r="B10" s="19"/>
      <c r="C10" s="19"/>
      <c r="D10" s="90">
        <v>1171915</v>
      </c>
      <c r="E10" s="91"/>
      <c r="F10" s="90">
        <v>1392446</v>
      </c>
      <c r="G10" s="92"/>
      <c r="H10" s="81">
        <v>0</v>
      </c>
      <c r="I10" s="30"/>
      <c r="J10" s="81">
        <v>0</v>
      </c>
      <c r="K10" s="19"/>
    </row>
    <row r="11" spans="1:11" ht="21.75" customHeight="1" x14ac:dyDescent="0.45">
      <c r="A11" s="7" t="s">
        <v>133</v>
      </c>
      <c r="B11" s="19"/>
      <c r="C11" s="19"/>
      <c r="D11" s="90">
        <v>28090</v>
      </c>
      <c r="E11" s="91"/>
      <c r="F11" s="90">
        <v>25190</v>
      </c>
      <c r="G11" s="92"/>
      <c r="H11" s="81">
        <v>0</v>
      </c>
      <c r="I11" s="30"/>
      <c r="J11" s="81">
        <v>0</v>
      </c>
      <c r="K11" s="19"/>
    </row>
    <row r="12" spans="1:11" ht="21.75" customHeight="1" x14ac:dyDescent="0.45">
      <c r="A12" s="35" t="s">
        <v>17</v>
      </c>
      <c r="B12" s="19"/>
      <c r="C12" s="19"/>
      <c r="D12" s="53">
        <v>1200005</v>
      </c>
      <c r="E12" s="95"/>
      <c r="F12" s="53">
        <v>1417636</v>
      </c>
      <c r="G12" s="34"/>
      <c r="H12" s="88">
        <v>0</v>
      </c>
      <c r="I12" s="89"/>
      <c r="J12" s="88">
        <v>0</v>
      </c>
      <c r="K12" s="19"/>
    </row>
    <row r="13" spans="1:11" ht="9.9499999999999993" customHeight="1" x14ac:dyDescent="0.45">
      <c r="A13" s="35"/>
      <c r="B13" s="35"/>
      <c r="C13" s="35"/>
      <c r="D13" s="48"/>
      <c r="E13" s="48"/>
      <c r="F13" s="48"/>
      <c r="G13" s="34"/>
      <c r="H13" s="19"/>
      <c r="I13" s="19"/>
      <c r="J13" s="19"/>
      <c r="K13" s="35"/>
    </row>
    <row r="14" spans="1:11" ht="21.75" customHeight="1" x14ac:dyDescent="0.45">
      <c r="A14" s="33" t="s">
        <v>96</v>
      </c>
      <c r="B14" s="35"/>
      <c r="C14" s="35"/>
      <c r="D14" s="48"/>
      <c r="E14" s="48"/>
      <c r="F14" s="48"/>
      <c r="G14" s="34"/>
      <c r="H14" s="19"/>
      <c r="I14" s="19"/>
      <c r="J14" s="19"/>
      <c r="K14" s="35"/>
    </row>
    <row r="15" spans="1:11" ht="21.75" customHeight="1" x14ac:dyDescent="0.45">
      <c r="A15" s="32" t="s">
        <v>45</v>
      </c>
      <c r="B15" s="19"/>
      <c r="C15" s="32"/>
      <c r="D15" s="90">
        <v>1042197</v>
      </c>
      <c r="E15" s="91"/>
      <c r="F15" s="90">
        <v>1226050</v>
      </c>
      <c r="G15" s="34"/>
      <c r="H15" s="94">
        <v>0</v>
      </c>
      <c r="I15" s="19"/>
      <c r="J15" s="94">
        <v>0</v>
      </c>
      <c r="K15" s="32"/>
    </row>
    <row r="16" spans="1:11" ht="21.75" customHeight="1" x14ac:dyDescent="0.45">
      <c r="A16" s="32" t="s">
        <v>75</v>
      </c>
      <c r="B16" s="32"/>
      <c r="C16" s="32"/>
      <c r="D16" s="90">
        <v>24328</v>
      </c>
      <c r="E16" s="91"/>
      <c r="F16" s="90">
        <v>14763</v>
      </c>
      <c r="G16" s="34"/>
      <c r="H16" s="96">
        <v>0</v>
      </c>
      <c r="I16" s="19"/>
      <c r="J16" s="96">
        <v>0</v>
      </c>
      <c r="K16" s="32"/>
    </row>
    <row r="17" spans="1:11" ht="21.75" customHeight="1" x14ac:dyDescent="0.45">
      <c r="A17" s="35" t="s">
        <v>76</v>
      </c>
      <c r="B17" s="19"/>
      <c r="C17" s="19"/>
      <c r="D17" s="53">
        <v>1066525</v>
      </c>
      <c r="E17" s="95"/>
      <c r="F17" s="53">
        <v>1240813</v>
      </c>
      <c r="G17" s="40"/>
      <c r="H17" s="88">
        <v>0</v>
      </c>
      <c r="I17" s="20"/>
      <c r="J17" s="88">
        <v>0</v>
      </c>
      <c r="K17" s="19"/>
    </row>
    <row r="18" spans="1:11" ht="9.9499999999999993" customHeight="1" x14ac:dyDescent="0.45">
      <c r="A18" s="32"/>
      <c r="B18" s="32"/>
      <c r="C18" s="32"/>
      <c r="D18" s="78"/>
      <c r="E18" s="78"/>
      <c r="F18" s="78"/>
      <c r="G18" s="52"/>
      <c r="H18" s="19"/>
      <c r="I18" s="19"/>
      <c r="J18" s="19"/>
      <c r="K18" s="32"/>
    </row>
    <row r="19" spans="1:11" s="15" customFormat="1" ht="21.75" customHeight="1" x14ac:dyDescent="0.45">
      <c r="A19" s="35" t="s">
        <v>46</v>
      </c>
      <c r="B19" s="35"/>
      <c r="C19" s="35"/>
      <c r="D19" s="52">
        <v>133480</v>
      </c>
      <c r="E19" s="52"/>
      <c r="F19" s="52">
        <v>176823</v>
      </c>
      <c r="G19" s="40"/>
      <c r="H19" s="210">
        <v>0</v>
      </c>
      <c r="I19" s="208"/>
      <c r="J19" s="210">
        <v>0</v>
      </c>
      <c r="K19" s="35"/>
    </row>
    <row r="20" spans="1:11" ht="21.75" customHeight="1" x14ac:dyDescent="0.45">
      <c r="A20" s="32" t="s">
        <v>124</v>
      </c>
      <c r="B20" s="19"/>
      <c r="C20" s="19"/>
      <c r="D20" s="90">
        <v>311</v>
      </c>
      <c r="E20" s="47"/>
      <c r="F20" s="90">
        <v>140</v>
      </c>
      <c r="G20" s="34"/>
      <c r="H20" s="90">
        <v>1256</v>
      </c>
      <c r="I20" s="34"/>
      <c r="J20" s="90">
        <v>1246</v>
      </c>
      <c r="K20" s="19"/>
    </row>
    <row r="21" spans="1:11" ht="21.75" customHeight="1" x14ac:dyDescent="0.45">
      <c r="A21" s="32" t="s">
        <v>145</v>
      </c>
      <c r="B21" s="19"/>
      <c r="C21" s="19"/>
      <c r="D21" s="90">
        <v>0</v>
      </c>
      <c r="E21" s="47"/>
      <c r="F21" s="90">
        <v>0</v>
      </c>
      <c r="G21" s="34"/>
      <c r="H21" s="90">
        <v>3534</v>
      </c>
      <c r="I21" s="34"/>
      <c r="J21" s="90">
        <v>9915</v>
      </c>
      <c r="K21" s="19"/>
    </row>
    <row r="22" spans="1:11" s="15" customFormat="1" ht="21.75" customHeight="1" x14ac:dyDescent="0.45">
      <c r="A22" s="35" t="s">
        <v>47</v>
      </c>
      <c r="B22" s="19"/>
      <c r="C22" s="19"/>
      <c r="D22" s="53">
        <v>133791</v>
      </c>
      <c r="E22" s="95"/>
      <c r="F22" s="53">
        <v>176963</v>
      </c>
      <c r="G22" s="40"/>
      <c r="H22" s="53">
        <v>4790</v>
      </c>
      <c r="I22" s="40"/>
      <c r="J22" s="53">
        <v>11161</v>
      </c>
      <c r="K22" s="19"/>
    </row>
    <row r="23" spans="1:11" s="15" customFormat="1" ht="9.9499999999999993" customHeight="1" x14ac:dyDescent="0.45">
      <c r="A23" s="35"/>
      <c r="B23" s="19"/>
      <c r="C23" s="19"/>
      <c r="D23" s="48"/>
      <c r="E23" s="48"/>
      <c r="F23" s="48"/>
      <c r="G23" s="40"/>
      <c r="H23" s="40"/>
      <c r="I23" s="40"/>
      <c r="J23" s="40"/>
      <c r="K23" s="19"/>
    </row>
    <row r="24" spans="1:11" ht="21.75" customHeight="1" x14ac:dyDescent="0.45">
      <c r="A24" s="32" t="s">
        <v>160</v>
      </c>
      <c r="B24" s="19"/>
      <c r="C24" s="19"/>
      <c r="D24" s="90">
        <v>59127</v>
      </c>
      <c r="E24" s="91"/>
      <c r="F24" s="90">
        <v>92679</v>
      </c>
      <c r="G24" s="34"/>
      <c r="H24" s="94">
        <v>0</v>
      </c>
      <c r="I24" s="34"/>
      <c r="J24" s="94">
        <v>0</v>
      </c>
      <c r="K24" s="19"/>
    </row>
    <row r="25" spans="1:11" ht="21.75" customHeight="1" x14ac:dyDescent="0.45">
      <c r="A25" s="32" t="s">
        <v>18</v>
      </c>
      <c r="B25" s="19"/>
      <c r="C25" s="19"/>
      <c r="D25" s="93">
        <v>22278</v>
      </c>
      <c r="E25" s="133"/>
      <c r="F25" s="93">
        <v>22424</v>
      </c>
      <c r="G25" s="34"/>
      <c r="H25" s="93">
        <v>4770</v>
      </c>
      <c r="I25" s="34"/>
      <c r="J25" s="93">
        <v>4642</v>
      </c>
      <c r="K25" s="19"/>
    </row>
    <row r="26" spans="1:11" x14ac:dyDescent="0.45">
      <c r="A26" s="32" t="s">
        <v>146</v>
      </c>
      <c r="B26" s="19"/>
      <c r="C26" s="19"/>
      <c r="D26" s="146">
        <v>1183</v>
      </c>
      <c r="E26" s="91"/>
      <c r="F26" s="146">
        <v>2875</v>
      </c>
      <c r="G26" s="34"/>
      <c r="H26" s="146">
        <v>0</v>
      </c>
      <c r="I26" s="34"/>
      <c r="J26" s="146">
        <v>0</v>
      </c>
      <c r="K26" s="19"/>
    </row>
    <row r="27" spans="1:11" s="15" customFormat="1" ht="21.75" customHeight="1" x14ac:dyDescent="0.45">
      <c r="A27" s="35" t="s">
        <v>19</v>
      </c>
      <c r="B27" s="19"/>
      <c r="C27" s="19"/>
      <c r="D27" s="53">
        <v>82588</v>
      </c>
      <c r="E27" s="40"/>
      <c r="F27" s="53">
        <v>117978</v>
      </c>
      <c r="G27" s="40"/>
      <c r="H27" s="53">
        <v>4770</v>
      </c>
      <c r="I27" s="40"/>
      <c r="J27" s="53">
        <v>4642</v>
      </c>
      <c r="K27" s="19"/>
    </row>
    <row r="28" spans="1:11" ht="9.9499999999999993" customHeight="1" x14ac:dyDescent="0.45">
      <c r="A28" s="35"/>
      <c r="B28" s="35"/>
      <c r="C28" s="35"/>
      <c r="D28" s="47"/>
      <c r="E28" s="47"/>
      <c r="F28" s="47"/>
      <c r="G28" s="34"/>
      <c r="H28" s="34"/>
      <c r="I28" s="34"/>
      <c r="J28" s="34"/>
      <c r="K28" s="35"/>
    </row>
    <row r="29" spans="1:11" s="15" customFormat="1" ht="21.75" customHeight="1" x14ac:dyDescent="0.45">
      <c r="A29" s="35" t="s">
        <v>194</v>
      </c>
      <c r="B29" s="19"/>
      <c r="C29" s="19"/>
      <c r="D29" s="52">
        <v>51203</v>
      </c>
      <c r="E29" s="52"/>
      <c r="F29" s="52">
        <v>58985</v>
      </c>
      <c r="G29" s="40"/>
      <c r="H29" s="52">
        <v>20</v>
      </c>
      <c r="I29" s="40"/>
      <c r="J29" s="52">
        <v>6519</v>
      </c>
      <c r="K29" s="19"/>
    </row>
    <row r="30" spans="1:11" ht="21.75" customHeight="1" x14ac:dyDescent="0.45">
      <c r="A30" s="32" t="s">
        <v>80</v>
      </c>
      <c r="B30" s="19"/>
      <c r="C30" s="19"/>
      <c r="D30" s="97">
        <v>11021</v>
      </c>
      <c r="E30" s="93"/>
      <c r="F30" s="97">
        <v>8449</v>
      </c>
      <c r="G30" s="34"/>
      <c r="H30" s="146">
        <v>16</v>
      </c>
      <c r="I30" s="34"/>
      <c r="J30" s="146">
        <v>24</v>
      </c>
      <c r="K30" s="19"/>
    </row>
    <row r="31" spans="1:11" s="15" customFormat="1" ht="21.75" customHeight="1" x14ac:dyDescent="0.45">
      <c r="A31" s="35" t="s">
        <v>195</v>
      </c>
      <c r="B31" s="19"/>
      <c r="C31" s="35"/>
      <c r="D31" s="52">
        <v>40182</v>
      </c>
      <c r="E31" s="40"/>
      <c r="F31" s="52">
        <v>50536</v>
      </c>
      <c r="G31" s="93"/>
      <c r="H31" s="52">
        <v>4</v>
      </c>
      <c r="I31" s="40"/>
      <c r="J31" s="52">
        <v>6495</v>
      </c>
      <c r="K31" s="35"/>
    </row>
    <row r="32" spans="1:11" s="15" customFormat="1" ht="21.75" customHeight="1" x14ac:dyDescent="0.45">
      <c r="A32" s="32" t="s">
        <v>98</v>
      </c>
      <c r="B32" s="19"/>
      <c r="C32" s="19"/>
      <c r="D32" s="97">
        <v>5882</v>
      </c>
      <c r="E32" s="34"/>
      <c r="F32" s="97">
        <v>9707</v>
      </c>
      <c r="G32" s="34"/>
      <c r="H32" s="80">
        <v>0</v>
      </c>
      <c r="I32" s="34"/>
      <c r="J32" s="80">
        <v>0</v>
      </c>
      <c r="K32" s="19"/>
    </row>
    <row r="33" spans="1:11" s="15" customFormat="1" ht="21.75" customHeight="1" thickBot="1" x14ac:dyDescent="0.5">
      <c r="A33" s="35" t="s">
        <v>196</v>
      </c>
      <c r="B33" s="35"/>
      <c r="C33" s="35"/>
      <c r="D33" s="98">
        <v>34300</v>
      </c>
      <c r="E33" s="99"/>
      <c r="F33" s="98">
        <v>40829</v>
      </c>
      <c r="G33" s="40"/>
      <c r="H33" s="98">
        <v>4</v>
      </c>
      <c r="I33" s="40"/>
      <c r="J33" s="98">
        <v>6495</v>
      </c>
      <c r="K33" s="35"/>
    </row>
    <row r="34" spans="1:11" ht="9.9499999999999993" customHeight="1" thickTop="1" x14ac:dyDescent="0.45">
      <c r="A34" s="35"/>
      <c r="B34" s="35"/>
      <c r="C34" s="35"/>
      <c r="D34" s="47"/>
      <c r="E34" s="47"/>
      <c r="F34" s="47"/>
      <c r="G34" s="34"/>
      <c r="H34" s="34"/>
      <c r="I34" s="34"/>
      <c r="J34" s="34"/>
      <c r="K34" s="35"/>
    </row>
    <row r="35" spans="1:11" ht="21.75" customHeight="1" x14ac:dyDescent="0.45">
      <c r="A35" s="37" t="s">
        <v>81</v>
      </c>
      <c r="B35" s="35"/>
      <c r="C35" s="35"/>
      <c r="D35" s="47"/>
      <c r="E35" s="47"/>
      <c r="F35" s="47"/>
      <c r="G35" s="34"/>
      <c r="H35" s="34"/>
      <c r="I35" s="34"/>
      <c r="J35" s="34"/>
      <c r="K35" s="35"/>
    </row>
    <row r="36" spans="1:11" ht="21.75" customHeight="1" x14ac:dyDescent="0.45">
      <c r="A36" s="84" t="s">
        <v>154</v>
      </c>
      <c r="B36" s="35"/>
      <c r="C36" s="35"/>
      <c r="D36" s="47"/>
      <c r="E36" s="47"/>
      <c r="F36" s="47"/>
      <c r="G36" s="34"/>
      <c r="H36" s="34"/>
      <c r="I36" s="34"/>
      <c r="J36" s="34"/>
      <c r="K36" s="35"/>
    </row>
    <row r="37" spans="1:11" ht="21.75" customHeight="1" x14ac:dyDescent="0.45">
      <c r="A37" s="21" t="s">
        <v>104</v>
      </c>
      <c r="B37" s="35"/>
      <c r="C37" s="35"/>
      <c r="D37" s="47"/>
      <c r="E37" s="47"/>
      <c r="F37" s="47"/>
      <c r="G37" s="34"/>
      <c r="H37" s="34"/>
      <c r="I37" s="34"/>
      <c r="J37" s="34"/>
      <c r="K37" s="35"/>
    </row>
    <row r="38" spans="1:11" x14ac:dyDescent="0.45">
      <c r="A38" s="32" t="s">
        <v>129</v>
      </c>
      <c r="B38" s="32"/>
      <c r="C38" s="32"/>
      <c r="D38" s="97">
        <v>-10287</v>
      </c>
      <c r="E38" s="91"/>
      <c r="F38" s="97">
        <v>78654</v>
      </c>
      <c r="G38" s="34"/>
      <c r="H38" s="148">
        <v>0</v>
      </c>
      <c r="I38" s="3"/>
      <c r="J38" s="148">
        <v>0</v>
      </c>
      <c r="K38" s="32"/>
    </row>
    <row r="39" spans="1:11" ht="22.7" hidden="1" customHeight="1" x14ac:dyDescent="0.45">
      <c r="A39" s="35" t="s">
        <v>174</v>
      </c>
      <c r="B39" s="32"/>
      <c r="C39" s="32"/>
      <c r="D39" s="215"/>
      <c r="E39" s="90"/>
      <c r="F39" s="215"/>
      <c r="G39" s="34"/>
      <c r="H39" s="216"/>
      <c r="I39" s="3"/>
      <c r="J39" s="216"/>
    </row>
    <row r="40" spans="1:11" s="15" customFormat="1" ht="22.7" hidden="1" customHeight="1" x14ac:dyDescent="0.45">
      <c r="A40" s="37" t="s">
        <v>175</v>
      </c>
      <c r="B40" s="35"/>
      <c r="C40" s="35"/>
      <c r="D40" s="253"/>
      <c r="E40" s="100"/>
      <c r="F40" s="217"/>
      <c r="G40" s="40">
        <v>0</v>
      </c>
      <c r="H40" s="218">
        <v>0</v>
      </c>
      <c r="I40" s="101"/>
      <c r="J40" s="218">
        <v>0</v>
      </c>
    </row>
    <row r="41" spans="1:11" s="15" customFormat="1" ht="21.6" hidden="1" customHeight="1" x14ac:dyDescent="0.45">
      <c r="A41" s="37"/>
      <c r="B41" s="35"/>
      <c r="C41" s="35"/>
      <c r="D41" s="52"/>
      <c r="E41" s="100"/>
      <c r="F41" s="52"/>
      <c r="G41" s="40"/>
      <c r="H41" s="41"/>
      <c r="I41" s="101"/>
      <c r="J41" s="41"/>
    </row>
    <row r="42" spans="1:11" s="15" customFormat="1" ht="22.7" hidden="1" customHeight="1" x14ac:dyDescent="0.45">
      <c r="A42" s="84" t="s">
        <v>176</v>
      </c>
      <c r="B42" s="35"/>
      <c r="C42" s="35"/>
      <c r="D42" s="52"/>
      <c r="E42" s="100"/>
      <c r="F42" s="52"/>
      <c r="G42" s="40"/>
      <c r="H42" s="41"/>
      <c r="I42" s="101"/>
      <c r="J42" s="41"/>
    </row>
    <row r="43" spans="1:11" s="15" customFormat="1" ht="22.7" hidden="1" customHeight="1" x14ac:dyDescent="0.45">
      <c r="A43" s="84" t="s">
        <v>177</v>
      </c>
      <c r="B43" s="35"/>
      <c r="C43" s="35"/>
      <c r="D43" s="52"/>
      <c r="E43" s="100"/>
      <c r="F43" s="52"/>
      <c r="G43" s="40"/>
      <c r="H43" s="41"/>
      <c r="I43" s="101"/>
      <c r="J43" s="41"/>
    </row>
    <row r="44" spans="1:11" s="15" customFormat="1" ht="22.7" hidden="1" customHeight="1" x14ac:dyDescent="0.45">
      <c r="A44" s="21" t="s">
        <v>178</v>
      </c>
      <c r="B44" s="35"/>
      <c r="C44" s="35"/>
      <c r="D44" s="52"/>
      <c r="E44" s="100"/>
      <c r="F44" s="52"/>
      <c r="G44" s="40"/>
      <c r="H44" s="41"/>
      <c r="I44" s="101"/>
      <c r="J44" s="41"/>
    </row>
    <row r="45" spans="1:11" s="15" customFormat="1" ht="22.7" hidden="1" customHeight="1" x14ac:dyDescent="0.45">
      <c r="A45" s="21" t="s">
        <v>179</v>
      </c>
      <c r="B45" s="35"/>
      <c r="C45" s="35"/>
      <c r="D45" s="250">
        <v>0</v>
      </c>
      <c r="E45" s="220"/>
      <c r="F45" s="219">
        <v>0</v>
      </c>
      <c r="G45" s="34"/>
      <c r="H45" s="96">
        <v>0</v>
      </c>
      <c r="I45" s="3"/>
      <c r="J45" s="96">
        <v>0</v>
      </c>
    </row>
    <row r="46" spans="1:11" s="15" customFormat="1" ht="22.7" hidden="1" customHeight="1" x14ac:dyDescent="0.45">
      <c r="A46" s="37" t="s">
        <v>180</v>
      </c>
      <c r="B46" s="35"/>
      <c r="C46" s="35"/>
      <c r="D46" s="52"/>
      <c r="E46" s="100"/>
      <c r="F46" s="52"/>
      <c r="G46" s="40"/>
      <c r="H46" s="216"/>
      <c r="I46" s="101"/>
      <c r="J46" s="216"/>
    </row>
    <row r="47" spans="1:11" s="15" customFormat="1" ht="22.7" hidden="1" customHeight="1" x14ac:dyDescent="0.45">
      <c r="A47" s="37" t="s">
        <v>177</v>
      </c>
      <c r="B47" s="35"/>
      <c r="C47" s="35"/>
      <c r="D47" s="254">
        <v>0</v>
      </c>
      <c r="E47" s="100"/>
      <c r="F47" s="221">
        <v>0</v>
      </c>
      <c r="G47" s="40"/>
      <c r="H47" s="218">
        <v>0</v>
      </c>
      <c r="I47" s="101"/>
      <c r="J47" s="218">
        <v>0</v>
      </c>
    </row>
    <row r="48" spans="1:11" s="15" customFormat="1" x14ac:dyDescent="0.45">
      <c r="A48" s="37" t="s">
        <v>208</v>
      </c>
      <c r="B48" s="35"/>
      <c r="C48" s="35"/>
      <c r="D48" s="147">
        <v>-10287</v>
      </c>
      <c r="E48" s="100"/>
      <c r="F48" s="147">
        <v>78654</v>
      </c>
      <c r="G48" s="40">
        <v>0</v>
      </c>
      <c r="H48" s="88">
        <v>0</v>
      </c>
      <c r="I48" s="101"/>
      <c r="J48" s="88">
        <v>0</v>
      </c>
    </row>
    <row r="49" spans="1:10" s="15" customFormat="1" ht="21.75" customHeight="1" thickBot="1" x14ac:dyDescent="0.5">
      <c r="A49" s="37" t="s">
        <v>198</v>
      </c>
      <c r="B49" s="35"/>
      <c r="C49" s="35"/>
      <c r="D49" s="102">
        <v>24013</v>
      </c>
      <c r="E49" s="48"/>
      <c r="F49" s="102">
        <v>119483</v>
      </c>
      <c r="G49" s="40"/>
      <c r="H49" s="102">
        <v>4</v>
      </c>
      <c r="I49" s="40"/>
      <c r="J49" s="102">
        <v>6495</v>
      </c>
    </row>
    <row r="50" spans="1:10" s="28" customFormat="1" ht="9.9499999999999993" customHeight="1" thickTop="1" x14ac:dyDescent="0.45">
      <c r="A50" s="21"/>
      <c r="B50" s="19"/>
      <c r="C50" s="19"/>
      <c r="D50" s="43"/>
      <c r="E50" s="43"/>
      <c r="F50" s="43"/>
      <c r="G50" s="34"/>
      <c r="H50" s="34"/>
      <c r="I50" s="34"/>
      <c r="J50" s="34"/>
    </row>
    <row r="51" spans="1:10" s="28" customFormat="1" ht="23.25" customHeight="1" thickBot="1" x14ac:dyDescent="0.5">
      <c r="A51" s="5" t="s">
        <v>199</v>
      </c>
      <c r="B51" s="19"/>
      <c r="C51" s="20"/>
      <c r="D51" s="153">
        <v>0.34</v>
      </c>
      <c r="E51" s="154"/>
      <c r="F51" s="153">
        <v>0.4</v>
      </c>
      <c r="G51" s="155"/>
      <c r="H51" s="153">
        <v>3.9499999999999998E-5</v>
      </c>
      <c r="I51" s="155"/>
      <c r="J51" s="153">
        <v>0.06</v>
      </c>
    </row>
    <row r="52" spans="1:10" s="28" customFormat="1" ht="23.25" customHeight="1" thickTop="1" x14ac:dyDescent="0.45">
      <c r="A52" s="5"/>
      <c r="B52" s="19"/>
      <c r="C52" s="20"/>
      <c r="D52" s="154"/>
      <c r="E52" s="154"/>
      <c r="F52" s="154"/>
      <c r="G52" s="155"/>
      <c r="H52" s="154"/>
      <c r="I52" s="155"/>
      <c r="J52" s="154"/>
    </row>
    <row r="53" spans="1:10" s="28" customFormat="1" ht="23.25" customHeight="1" x14ac:dyDescent="0.45">
      <c r="A53"/>
      <c r="B53" s="19"/>
      <c r="C53" s="19"/>
      <c r="D53" s="145"/>
      <c r="E53" s="103"/>
      <c r="F53" s="145"/>
      <c r="G53" s="145"/>
      <c r="H53" s="145"/>
      <c r="I53" s="145"/>
      <c r="J53" s="145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5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28A54-AA71-4EFA-A795-E27AEF2B4FDC}">
  <dimension ref="A1:M54"/>
  <sheetViews>
    <sheetView view="pageBreakPreview" zoomScale="89" zoomScaleNormal="80" zoomScaleSheetLayoutView="70" workbookViewId="0">
      <selection activeCell="D49" sqref="D49"/>
    </sheetView>
  </sheetViews>
  <sheetFormatPr defaultColWidth="9.140625" defaultRowHeight="21.75" x14ac:dyDescent="0.45"/>
  <cols>
    <col min="1" max="1" width="53.28515625" customWidth="1"/>
    <col min="2" max="2" width="8.7109375" customWidth="1"/>
    <col min="3" max="3" width="1.140625" customWidth="1"/>
    <col min="4" max="4" width="13.28515625" customWidth="1"/>
    <col min="5" max="5" width="1.140625" customWidth="1"/>
    <col min="6" max="6" width="13.28515625" customWidth="1"/>
    <col min="7" max="7" width="1.140625" customWidth="1"/>
    <col min="8" max="8" width="13.28515625" customWidth="1"/>
    <col min="9" max="9" width="1.140625" customWidth="1"/>
    <col min="10" max="10" width="13.28515625" customWidth="1"/>
  </cols>
  <sheetData>
    <row r="1" spans="1:10" ht="23.25" customHeight="1" x14ac:dyDescent="0.45">
      <c r="A1" s="4" t="s">
        <v>91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3.25" customHeight="1" x14ac:dyDescent="0.45">
      <c r="A2" s="5" t="s">
        <v>134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1.2" customHeight="1" x14ac:dyDescent="0.45">
      <c r="A3" s="5"/>
      <c r="B3" s="19"/>
      <c r="C3" s="19"/>
      <c r="D3" s="19"/>
      <c r="E3" s="19"/>
      <c r="F3" s="19"/>
      <c r="G3" s="19"/>
      <c r="H3" s="19"/>
      <c r="I3" s="19"/>
      <c r="J3" s="19"/>
    </row>
    <row r="4" spans="1:10" ht="23.25" customHeight="1" x14ac:dyDescent="0.45">
      <c r="A4" s="21"/>
      <c r="B4" s="19"/>
      <c r="C4" s="19"/>
      <c r="D4" s="262" t="s">
        <v>41</v>
      </c>
      <c r="E4" s="262"/>
      <c r="F4" s="262"/>
      <c r="G4" s="19"/>
      <c r="H4" s="263" t="s">
        <v>30</v>
      </c>
      <c r="I4" s="263"/>
      <c r="J4" s="263"/>
    </row>
    <row r="5" spans="1:10" ht="23.25" customHeight="1" x14ac:dyDescent="0.45">
      <c r="A5" s="21"/>
      <c r="B5" s="19"/>
      <c r="C5" s="19"/>
      <c r="D5" s="264" t="s">
        <v>202</v>
      </c>
      <c r="E5" s="264"/>
      <c r="F5" s="264"/>
      <c r="G5" s="19"/>
      <c r="H5" s="264" t="s">
        <v>202</v>
      </c>
      <c r="I5" s="264"/>
      <c r="J5" s="264"/>
    </row>
    <row r="6" spans="1:10" ht="23.25" customHeight="1" x14ac:dyDescent="0.45">
      <c r="A6" s="21"/>
      <c r="B6" s="19"/>
      <c r="C6" s="19"/>
      <c r="D6" s="265" t="s">
        <v>201</v>
      </c>
      <c r="E6" s="266"/>
      <c r="F6" s="266"/>
      <c r="G6" s="19"/>
      <c r="H6" s="265" t="s">
        <v>201</v>
      </c>
      <c r="I6" s="266"/>
      <c r="J6" s="266"/>
    </row>
    <row r="7" spans="1:10" s="12" customFormat="1" ht="23.25" customHeight="1" x14ac:dyDescent="0.45">
      <c r="A7" s="222"/>
      <c r="B7" s="3" t="s">
        <v>0</v>
      </c>
      <c r="C7" s="3"/>
      <c r="D7" s="12">
        <v>2566</v>
      </c>
      <c r="F7" s="12">
        <v>2565</v>
      </c>
      <c r="G7" s="19"/>
      <c r="H7" s="12">
        <v>2566</v>
      </c>
      <c r="J7" s="12">
        <v>2565</v>
      </c>
    </row>
    <row r="8" spans="1:10" ht="23.25" customHeight="1" x14ac:dyDescent="0.45">
      <c r="A8" s="21"/>
      <c r="D8" s="261" t="s">
        <v>31</v>
      </c>
      <c r="E8" s="261"/>
      <c r="F8" s="261"/>
      <c r="G8" s="261"/>
      <c r="H8" s="261"/>
      <c r="I8" s="261"/>
      <c r="J8" s="261"/>
    </row>
    <row r="9" spans="1:10" ht="23.1" customHeight="1" x14ac:dyDescent="0.45">
      <c r="A9" s="33" t="s">
        <v>16</v>
      </c>
      <c r="B9" s="19"/>
      <c r="C9" s="19"/>
      <c r="D9" s="38"/>
      <c r="E9" s="38"/>
      <c r="F9" s="38"/>
      <c r="G9" s="38"/>
      <c r="H9" s="38"/>
      <c r="I9" s="38"/>
      <c r="J9" s="38"/>
    </row>
    <row r="10" spans="1:10" ht="23.1" customHeight="1" x14ac:dyDescent="0.45">
      <c r="A10" s="7" t="s">
        <v>44</v>
      </c>
      <c r="B10" s="19"/>
      <c r="C10" s="19"/>
      <c r="D10" s="90">
        <v>2483454</v>
      </c>
      <c r="E10" s="90"/>
      <c r="F10" s="90">
        <v>3083122</v>
      </c>
      <c r="G10" s="92"/>
      <c r="H10" s="162">
        <v>0</v>
      </c>
      <c r="I10" s="81"/>
      <c r="J10" s="162">
        <v>0</v>
      </c>
    </row>
    <row r="11" spans="1:10" ht="23.1" customHeight="1" x14ac:dyDescent="0.45">
      <c r="A11" s="7" t="s">
        <v>133</v>
      </c>
      <c r="B11" s="19"/>
      <c r="C11" s="19"/>
      <c r="D11" s="90">
        <v>82478</v>
      </c>
      <c r="E11" s="90"/>
      <c r="F11" s="90">
        <v>75225</v>
      </c>
      <c r="G11" s="92"/>
      <c r="H11" s="162">
        <v>0</v>
      </c>
      <c r="I11" s="81"/>
      <c r="J11" s="162">
        <v>0</v>
      </c>
    </row>
    <row r="12" spans="1:10" ht="23.1" customHeight="1" x14ac:dyDescent="0.45">
      <c r="A12" s="35" t="s">
        <v>17</v>
      </c>
      <c r="B12" s="19">
        <v>5</v>
      </c>
      <c r="C12" s="19"/>
      <c r="D12" s="53">
        <f>SUM(D10:D11)</f>
        <v>2565932</v>
      </c>
      <c r="E12" s="95"/>
      <c r="F12" s="53">
        <f>SUM(F10:F11)</f>
        <v>3158347</v>
      </c>
      <c r="G12" s="34"/>
      <c r="H12" s="214">
        <v>0</v>
      </c>
      <c r="I12" s="210"/>
      <c r="J12" s="214">
        <v>0</v>
      </c>
    </row>
    <row r="13" spans="1:10" ht="14.45" customHeight="1" x14ac:dyDescent="0.45">
      <c r="A13" s="35"/>
      <c r="B13" s="35"/>
      <c r="C13" s="35"/>
      <c r="D13" s="48"/>
      <c r="E13" s="48"/>
      <c r="F13" s="48"/>
      <c r="G13" s="34"/>
      <c r="H13" s="223"/>
      <c r="I13" s="223"/>
      <c r="J13" s="223"/>
    </row>
    <row r="14" spans="1:10" ht="23.1" customHeight="1" x14ac:dyDescent="0.45">
      <c r="A14" s="33" t="s">
        <v>96</v>
      </c>
      <c r="B14" s="35"/>
      <c r="C14" s="35"/>
      <c r="D14" s="48"/>
      <c r="E14" s="48"/>
      <c r="F14" s="48"/>
      <c r="G14" s="34"/>
      <c r="H14" s="223"/>
      <c r="I14" s="223"/>
      <c r="J14" s="223"/>
    </row>
    <row r="15" spans="1:10" ht="23.1" customHeight="1" x14ac:dyDescent="0.45">
      <c r="A15" s="32" t="s">
        <v>45</v>
      </c>
      <c r="B15" s="19"/>
      <c r="C15" s="32"/>
      <c r="D15" s="90">
        <v>2290312</v>
      </c>
      <c r="E15" s="90"/>
      <c r="F15" s="90">
        <v>2744087</v>
      </c>
      <c r="G15" s="34"/>
      <c r="H15" s="162">
        <v>0</v>
      </c>
      <c r="I15" s="81"/>
      <c r="J15" s="162">
        <v>0</v>
      </c>
    </row>
    <row r="16" spans="1:10" ht="23.1" customHeight="1" x14ac:dyDescent="0.45">
      <c r="A16" s="32" t="s">
        <v>75</v>
      </c>
      <c r="B16" s="32"/>
      <c r="C16" s="32"/>
      <c r="D16" s="90">
        <v>64624</v>
      </c>
      <c r="E16" s="90"/>
      <c r="F16" s="90">
        <v>43551</v>
      </c>
      <c r="G16" s="34"/>
      <c r="H16" s="162">
        <v>0</v>
      </c>
      <c r="I16" s="81"/>
      <c r="J16" s="162">
        <v>0</v>
      </c>
    </row>
    <row r="17" spans="1:10" ht="23.1" customHeight="1" x14ac:dyDescent="0.45">
      <c r="A17" s="35" t="s">
        <v>76</v>
      </c>
      <c r="B17" s="19"/>
      <c r="C17" s="19"/>
      <c r="D17" s="53">
        <f>SUM(D15:D16)</f>
        <v>2354936</v>
      </c>
      <c r="E17" s="95"/>
      <c r="F17" s="53">
        <f>SUM(F15:F16)</f>
        <v>2787638</v>
      </c>
      <c r="G17" s="40"/>
      <c r="H17" s="214">
        <v>0</v>
      </c>
      <c r="I17" s="210"/>
      <c r="J17" s="214">
        <v>0</v>
      </c>
    </row>
    <row r="18" spans="1:10" ht="14.45" customHeight="1" x14ac:dyDescent="0.45">
      <c r="A18" s="32"/>
      <c r="B18" s="32"/>
      <c r="C18" s="32"/>
      <c r="D18" s="224"/>
      <c r="E18" s="224"/>
      <c r="F18" s="224"/>
      <c r="G18" s="52"/>
      <c r="H18" s="225"/>
      <c r="I18" s="225"/>
      <c r="J18" s="225"/>
    </row>
    <row r="19" spans="1:10" s="15" customFormat="1" ht="23.1" customHeight="1" x14ac:dyDescent="0.45">
      <c r="A19" s="35" t="s">
        <v>46</v>
      </c>
      <c r="B19" s="35"/>
      <c r="C19" s="35"/>
      <c r="D19" s="52">
        <f>D12-D17</f>
        <v>210996</v>
      </c>
      <c r="E19" s="52"/>
      <c r="F19" s="52">
        <f>F12-F17</f>
        <v>370709</v>
      </c>
      <c r="G19" s="40"/>
      <c r="H19" s="210">
        <v>0</v>
      </c>
      <c r="I19" s="208"/>
      <c r="J19" s="210">
        <v>0</v>
      </c>
    </row>
    <row r="20" spans="1:10" ht="23.1" customHeight="1" x14ac:dyDescent="0.45">
      <c r="A20" s="32" t="s">
        <v>124</v>
      </c>
      <c r="B20" s="19"/>
      <c r="C20" s="19"/>
      <c r="D20" s="90">
        <v>2695</v>
      </c>
      <c r="E20" s="47"/>
      <c r="F20" s="90">
        <v>1337</v>
      </c>
      <c r="G20" s="34"/>
      <c r="H20" s="90">
        <v>3594</v>
      </c>
      <c r="I20" s="34"/>
      <c r="J20" s="90">
        <v>3567</v>
      </c>
    </row>
    <row r="21" spans="1:10" ht="23.1" customHeight="1" x14ac:dyDescent="0.45">
      <c r="A21" s="32" t="s">
        <v>145</v>
      </c>
      <c r="B21" s="19"/>
      <c r="C21" s="19"/>
      <c r="D21" s="90">
        <v>9748</v>
      </c>
      <c r="E21" s="47"/>
      <c r="F21" s="90">
        <v>0</v>
      </c>
      <c r="G21" s="34"/>
      <c r="H21" s="90">
        <v>7650</v>
      </c>
      <c r="I21" s="34"/>
      <c r="J21" s="90">
        <v>17662</v>
      </c>
    </row>
    <row r="22" spans="1:10" s="15" customFormat="1" ht="23.1" customHeight="1" x14ac:dyDescent="0.45">
      <c r="A22" s="35" t="s">
        <v>47</v>
      </c>
      <c r="B22" s="19"/>
      <c r="C22" s="19"/>
      <c r="D22" s="53">
        <f>SUM(D19:D21)</f>
        <v>223439</v>
      </c>
      <c r="E22" s="95"/>
      <c r="F22" s="53">
        <f>SUM(F19:F21)</f>
        <v>372046</v>
      </c>
      <c r="G22" s="40"/>
      <c r="H22" s="53">
        <f>SUM(H19:H21)</f>
        <v>11244</v>
      </c>
      <c r="I22" s="40"/>
      <c r="J22" s="53">
        <f>SUM(J19:J21)</f>
        <v>21229</v>
      </c>
    </row>
    <row r="23" spans="1:10" s="15" customFormat="1" ht="14.45" customHeight="1" x14ac:dyDescent="0.45">
      <c r="A23" s="35"/>
      <c r="B23" s="19"/>
      <c r="C23" s="19"/>
      <c r="D23" s="48"/>
      <c r="E23" s="48"/>
      <c r="F23" s="48"/>
      <c r="G23" s="40"/>
      <c r="H23" s="40"/>
      <c r="I23" s="40"/>
      <c r="J23" s="40"/>
    </row>
    <row r="24" spans="1:10" ht="22.7" customHeight="1" x14ac:dyDescent="0.45">
      <c r="A24" s="32" t="s">
        <v>160</v>
      </c>
      <c r="B24" s="145"/>
      <c r="C24" s="19"/>
      <c r="D24" s="90">
        <v>115807</v>
      </c>
      <c r="E24" s="90"/>
      <c r="F24" s="90">
        <v>217294</v>
      </c>
      <c r="G24" s="34"/>
      <c r="H24" s="81">
        <v>0</v>
      </c>
      <c r="I24" s="208"/>
      <c r="J24" s="81">
        <v>0</v>
      </c>
    </row>
    <row r="25" spans="1:10" ht="22.7" customHeight="1" x14ac:dyDescent="0.45">
      <c r="A25" s="32" t="s">
        <v>18</v>
      </c>
      <c r="B25" s="19"/>
      <c r="C25" s="19"/>
      <c r="D25" s="93">
        <v>63194</v>
      </c>
      <c r="E25" s="93"/>
      <c r="F25" s="93">
        <v>63166</v>
      </c>
      <c r="G25" s="34"/>
      <c r="H25" s="93">
        <v>15188</v>
      </c>
      <c r="I25" s="34"/>
      <c r="J25" s="93">
        <v>14846</v>
      </c>
    </row>
    <row r="26" spans="1:10" x14ac:dyDescent="0.45">
      <c r="A26" s="32" t="s">
        <v>146</v>
      </c>
      <c r="B26" s="19"/>
      <c r="C26" s="19"/>
      <c r="D26" s="146">
        <v>0</v>
      </c>
      <c r="E26" s="90"/>
      <c r="F26" s="146">
        <v>433</v>
      </c>
      <c r="G26" s="34"/>
      <c r="H26" s="146">
        <v>0</v>
      </c>
      <c r="I26" s="34"/>
      <c r="J26" s="146">
        <v>0</v>
      </c>
    </row>
    <row r="27" spans="1:10" s="15" customFormat="1" ht="22.7" customHeight="1" x14ac:dyDescent="0.45">
      <c r="A27" s="35" t="s">
        <v>19</v>
      </c>
      <c r="B27" s="19"/>
      <c r="C27" s="19"/>
      <c r="D27" s="53">
        <f>SUM(D24:D26)</f>
        <v>179001</v>
      </c>
      <c r="E27" s="40"/>
      <c r="F27" s="53">
        <f>SUM(F24:F26)</f>
        <v>280893</v>
      </c>
      <c r="G27" s="40"/>
      <c r="H27" s="53">
        <f>SUM(H24:H26)</f>
        <v>15188</v>
      </c>
      <c r="I27" s="40"/>
      <c r="J27" s="53">
        <f>SUM(J24:J26)</f>
        <v>14846</v>
      </c>
    </row>
    <row r="28" spans="1:10" ht="14.45" customHeight="1" x14ac:dyDescent="0.45">
      <c r="A28" s="35"/>
      <c r="B28" s="35"/>
      <c r="C28" s="35"/>
      <c r="D28" s="47"/>
      <c r="E28" s="47"/>
      <c r="F28" s="47"/>
      <c r="G28" s="34"/>
      <c r="H28" s="34"/>
      <c r="I28" s="34"/>
      <c r="J28" s="34"/>
    </row>
    <row r="29" spans="1:10" s="15" customFormat="1" ht="22.7" customHeight="1" x14ac:dyDescent="0.45">
      <c r="A29" s="35" t="s">
        <v>167</v>
      </c>
      <c r="B29" s="19"/>
      <c r="C29" s="19"/>
      <c r="D29" s="52">
        <f>D22-D27</f>
        <v>44438</v>
      </c>
      <c r="E29" s="52"/>
      <c r="F29" s="52">
        <f>F22-F27</f>
        <v>91153</v>
      </c>
      <c r="G29" s="40"/>
      <c r="H29" s="52">
        <f>H22-H27</f>
        <v>-3944</v>
      </c>
      <c r="I29" s="40"/>
      <c r="J29" s="52">
        <f>J22-J27</f>
        <v>6383</v>
      </c>
    </row>
    <row r="30" spans="1:10" ht="22.7" customHeight="1" x14ac:dyDescent="0.45">
      <c r="A30" s="32" t="s">
        <v>80</v>
      </c>
      <c r="B30" s="19"/>
      <c r="C30" s="19"/>
      <c r="D30" s="97">
        <v>39915</v>
      </c>
      <c r="E30" s="93"/>
      <c r="F30" s="97">
        <v>19077</v>
      </c>
      <c r="G30" s="34"/>
      <c r="H30" s="146">
        <v>49</v>
      </c>
      <c r="I30" s="34"/>
      <c r="J30" s="146">
        <v>72</v>
      </c>
    </row>
    <row r="31" spans="1:10" s="15" customFormat="1" ht="22.7" customHeight="1" x14ac:dyDescent="0.45">
      <c r="A31" s="35" t="s">
        <v>169</v>
      </c>
      <c r="B31" s="19">
        <v>5</v>
      </c>
      <c r="C31" s="35"/>
      <c r="D31" s="52">
        <f>D29-D30</f>
        <v>4523</v>
      </c>
      <c r="E31" s="40"/>
      <c r="F31" s="52">
        <f>F29-F30</f>
        <v>72076</v>
      </c>
      <c r="G31" s="93"/>
      <c r="H31" s="52">
        <f>H29-H30</f>
        <v>-3993</v>
      </c>
      <c r="I31" s="40"/>
      <c r="J31" s="52">
        <f>J29-J30</f>
        <v>6311</v>
      </c>
    </row>
    <row r="32" spans="1:10" s="15" customFormat="1" ht="22.7" customHeight="1" x14ac:dyDescent="0.45">
      <c r="A32" s="32" t="s">
        <v>98</v>
      </c>
      <c r="B32" s="19"/>
      <c r="C32" s="19"/>
      <c r="D32" s="97">
        <v>5882</v>
      </c>
      <c r="E32" s="34"/>
      <c r="F32" s="97">
        <v>13344</v>
      </c>
      <c r="G32" s="34"/>
      <c r="H32" s="80">
        <v>0</v>
      </c>
      <c r="I32" s="34"/>
      <c r="J32" s="80">
        <v>0</v>
      </c>
    </row>
    <row r="33" spans="1:10" s="15" customFormat="1" ht="22.7" customHeight="1" thickBot="1" x14ac:dyDescent="0.5">
      <c r="A33" s="35" t="s">
        <v>168</v>
      </c>
      <c r="B33" s="35"/>
      <c r="C33" s="35"/>
      <c r="D33" s="255">
        <f>D31-D32</f>
        <v>-1359</v>
      </c>
      <c r="E33" s="99"/>
      <c r="F33" s="226">
        <f>F31-F32</f>
        <v>58732</v>
      </c>
      <c r="G33" s="40"/>
      <c r="H33" s="255">
        <f>H31-H32</f>
        <v>-3993</v>
      </c>
      <c r="I33" s="40"/>
      <c r="J33" s="226">
        <f>J31-J32</f>
        <v>6311</v>
      </c>
    </row>
    <row r="34" spans="1:10" s="15" customFormat="1" ht="10.5" customHeight="1" thickTop="1" x14ac:dyDescent="0.45">
      <c r="A34" s="35"/>
      <c r="B34" s="35"/>
      <c r="C34" s="35"/>
      <c r="D34" s="85"/>
      <c r="E34" s="99"/>
      <c r="F34" s="245"/>
      <c r="G34" s="40"/>
      <c r="H34" s="85"/>
      <c r="I34" s="40"/>
      <c r="J34" s="245"/>
    </row>
    <row r="35" spans="1:10" ht="22.7" customHeight="1" x14ac:dyDescent="0.45">
      <c r="A35" s="37" t="s">
        <v>81</v>
      </c>
      <c r="B35" s="35"/>
      <c r="C35" s="35"/>
      <c r="D35" s="47"/>
      <c r="E35" s="47"/>
      <c r="F35" s="47"/>
      <c r="G35" s="34"/>
      <c r="H35" s="34"/>
      <c r="I35" s="34"/>
      <c r="J35" s="34"/>
    </row>
    <row r="36" spans="1:10" ht="22.7" customHeight="1" x14ac:dyDescent="0.45">
      <c r="A36" s="84" t="s">
        <v>154</v>
      </c>
      <c r="B36" s="35"/>
      <c r="C36" s="35"/>
      <c r="D36" s="47"/>
      <c r="E36" s="47"/>
      <c r="F36" s="47"/>
      <c r="G36" s="34"/>
      <c r="H36" s="34"/>
      <c r="I36" s="34"/>
      <c r="J36" s="34"/>
    </row>
    <row r="37" spans="1:10" ht="22.7" customHeight="1" x14ac:dyDescent="0.45">
      <c r="A37" s="21" t="s">
        <v>104</v>
      </c>
      <c r="B37" s="35"/>
      <c r="C37" s="35"/>
      <c r="D37" s="47"/>
      <c r="E37" s="47"/>
      <c r="F37" s="47"/>
      <c r="G37" s="34"/>
      <c r="H37" s="34"/>
      <c r="I37" s="34"/>
      <c r="J37" s="34"/>
    </row>
    <row r="38" spans="1:10" ht="22.7" customHeight="1" x14ac:dyDescent="0.45">
      <c r="A38" s="32" t="s">
        <v>129</v>
      </c>
      <c r="B38" s="32"/>
      <c r="C38" s="32"/>
      <c r="D38" s="97">
        <v>33260</v>
      </c>
      <c r="E38" s="90"/>
      <c r="F38" s="97">
        <v>123545</v>
      </c>
      <c r="G38" s="34"/>
      <c r="H38" s="148">
        <v>0</v>
      </c>
      <c r="I38" s="3"/>
      <c r="J38" s="148">
        <v>0</v>
      </c>
    </row>
    <row r="39" spans="1:10" ht="22.7" hidden="1" customHeight="1" x14ac:dyDescent="0.45">
      <c r="A39" s="35" t="s">
        <v>174</v>
      </c>
      <c r="B39" s="32"/>
      <c r="C39" s="32"/>
      <c r="D39" s="215"/>
      <c r="E39" s="90"/>
      <c r="F39" s="215"/>
      <c r="G39" s="34"/>
      <c r="H39" s="216"/>
      <c r="I39" s="3"/>
      <c r="J39" s="216"/>
    </row>
    <row r="40" spans="1:10" s="15" customFormat="1" ht="22.7" hidden="1" customHeight="1" x14ac:dyDescent="0.45">
      <c r="A40" s="37" t="s">
        <v>175</v>
      </c>
      <c r="B40" s="35"/>
      <c r="C40" s="35"/>
      <c r="D40" s="147"/>
      <c r="E40" s="100"/>
      <c r="F40" s="147">
        <v>85104</v>
      </c>
      <c r="G40" s="40">
        <v>0</v>
      </c>
      <c r="H40" s="227"/>
      <c r="I40" s="101"/>
      <c r="J40" s="227">
        <v>0</v>
      </c>
    </row>
    <row r="41" spans="1:10" s="15" customFormat="1" ht="21.6" hidden="1" customHeight="1" x14ac:dyDescent="0.45">
      <c r="A41" s="37"/>
      <c r="B41" s="35"/>
      <c r="C41" s="35"/>
      <c r="D41" s="52"/>
      <c r="E41" s="100"/>
      <c r="F41" s="52"/>
      <c r="G41" s="40"/>
      <c r="H41" s="41"/>
      <c r="I41" s="101"/>
      <c r="J41" s="41"/>
    </row>
    <row r="42" spans="1:10" s="15" customFormat="1" ht="21.95" hidden="1" customHeight="1" x14ac:dyDescent="0.45">
      <c r="A42" s="84" t="s">
        <v>176</v>
      </c>
      <c r="B42" s="35"/>
      <c r="C42" s="35"/>
      <c r="D42" s="52"/>
      <c r="E42" s="100"/>
      <c r="F42" s="52"/>
      <c r="G42" s="40"/>
      <c r="H42" s="41"/>
      <c r="I42" s="101"/>
      <c r="J42" s="41"/>
    </row>
    <row r="43" spans="1:10" s="15" customFormat="1" ht="21.95" hidden="1" customHeight="1" x14ac:dyDescent="0.45">
      <c r="A43" s="84" t="s">
        <v>177</v>
      </c>
      <c r="B43" s="35"/>
      <c r="C43" s="35"/>
      <c r="D43" s="52"/>
      <c r="E43" s="100"/>
      <c r="F43" s="52"/>
      <c r="G43" s="40"/>
      <c r="H43" s="41"/>
      <c r="I43" s="101"/>
      <c r="J43" s="41"/>
    </row>
    <row r="44" spans="1:10" s="15" customFormat="1" ht="21.95" hidden="1" customHeight="1" x14ac:dyDescent="0.45">
      <c r="A44" s="21" t="s">
        <v>178</v>
      </c>
      <c r="B44" s="35"/>
      <c r="C44" s="35"/>
      <c r="D44" s="52"/>
      <c r="E44" s="100"/>
      <c r="F44" s="52"/>
      <c r="G44" s="40"/>
      <c r="H44" s="41"/>
      <c r="I44" s="101"/>
      <c r="J44" s="41"/>
    </row>
    <row r="45" spans="1:10" s="15" customFormat="1" ht="21.95" hidden="1" customHeight="1" x14ac:dyDescent="0.45">
      <c r="A45" s="21" t="s">
        <v>179</v>
      </c>
      <c r="B45" s="35"/>
      <c r="C45" s="35"/>
      <c r="D45" s="97"/>
      <c r="E45" s="220"/>
      <c r="F45" s="97">
        <v>0</v>
      </c>
      <c r="G45" s="34"/>
      <c r="H45" s="97"/>
      <c r="I45" s="3"/>
      <c r="J45" s="97">
        <v>0</v>
      </c>
    </row>
    <row r="46" spans="1:10" s="15" customFormat="1" ht="21.95" hidden="1" customHeight="1" x14ac:dyDescent="0.45">
      <c r="A46" s="37" t="s">
        <v>180</v>
      </c>
      <c r="B46" s="35"/>
      <c r="C46" s="35"/>
      <c r="D46" s="52"/>
      <c r="E46" s="100"/>
      <c r="F46" s="52"/>
      <c r="G46" s="40"/>
      <c r="H46" s="41"/>
      <c r="I46" s="101"/>
      <c r="J46" s="41"/>
    </row>
    <row r="47" spans="1:10" s="15" customFormat="1" ht="21.95" hidden="1" customHeight="1" x14ac:dyDescent="0.45">
      <c r="A47" s="37" t="s">
        <v>177</v>
      </c>
      <c r="B47" s="35"/>
      <c r="C47" s="35"/>
      <c r="D47" s="147"/>
      <c r="E47" s="100"/>
      <c r="F47" s="147">
        <v>0</v>
      </c>
      <c r="G47" s="40"/>
      <c r="H47" s="227"/>
      <c r="I47" s="101"/>
      <c r="J47" s="227">
        <v>0</v>
      </c>
    </row>
    <row r="48" spans="1:10" s="15" customFormat="1" ht="22.5" customHeight="1" x14ac:dyDescent="0.45">
      <c r="A48" s="37" t="s">
        <v>197</v>
      </c>
      <c r="B48" s="35"/>
      <c r="C48" s="35"/>
      <c r="D48" s="53">
        <f>SUM(D38)</f>
        <v>33260</v>
      </c>
      <c r="E48" s="100"/>
      <c r="F48" s="53">
        <f>SUM(F38)</f>
        <v>123545</v>
      </c>
      <c r="G48" s="40"/>
      <c r="H48" s="53">
        <f>+H38</f>
        <v>0</v>
      </c>
      <c r="I48" s="101"/>
      <c r="J48" s="53">
        <v>0</v>
      </c>
    </row>
    <row r="49" spans="1:13" s="15" customFormat="1" ht="22.7" customHeight="1" thickBot="1" x14ac:dyDescent="0.5">
      <c r="A49" s="37" t="s">
        <v>170</v>
      </c>
      <c r="B49" s="35"/>
      <c r="C49" s="35"/>
      <c r="D49" s="102">
        <f>D33+D48</f>
        <v>31901</v>
      </c>
      <c r="E49" s="48"/>
      <c r="F49" s="102">
        <f>F33+F48</f>
        <v>182277</v>
      </c>
      <c r="G49" s="40"/>
      <c r="H49" s="102">
        <f>H33+H48</f>
        <v>-3993</v>
      </c>
      <c r="I49" s="40"/>
      <c r="J49" s="102">
        <f>J33+J48</f>
        <v>6311</v>
      </c>
    </row>
    <row r="50" spans="1:13" ht="14.45" customHeight="1" thickTop="1" x14ac:dyDescent="0.45">
      <c r="A50" s="21"/>
      <c r="B50" s="19"/>
      <c r="C50" s="19"/>
      <c r="D50" s="43"/>
      <c r="E50" s="43"/>
      <c r="F50" s="43"/>
      <c r="G50" s="34"/>
      <c r="H50" s="34"/>
      <c r="I50" s="34"/>
      <c r="J50" s="34"/>
    </row>
    <row r="51" spans="1:13" ht="22.7" customHeight="1" thickBot="1" x14ac:dyDescent="0.5">
      <c r="A51" s="5" t="s">
        <v>171</v>
      </c>
      <c r="B51" s="19"/>
      <c r="C51" s="20"/>
      <c r="D51" s="153">
        <v>-0.01</v>
      </c>
      <c r="E51" s="154"/>
      <c r="F51" s="153">
        <v>0.57999999999999996</v>
      </c>
      <c r="G51" s="155"/>
      <c r="H51" s="153">
        <v>-0.04</v>
      </c>
      <c r="I51" s="155"/>
      <c r="J51" s="153">
        <v>0.06</v>
      </c>
      <c r="L51" s="228"/>
      <c r="M51" s="228"/>
    </row>
    <row r="52" spans="1:13" ht="23.25" customHeight="1" thickTop="1" x14ac:dyDescent="0.45">
      <c r="A52" s="5"/>
      <c r="B52" s="19"/>
      <c r="C52" s="20"/>
      <c r="D52" s="154"/>
      <c r="E52" s="154"/>
      <c r="F52" s="154"/>
      <c r="G52" s="155"/>
      <c r="H52" s="154"/>
      <c r="I52" s="155"/>
      <c r="J52" s="154"/>
    </row>
    <row r="54" spans="1:13" x14ac:dyDescent="0.45">
      <c r="D54" s="256"/>
      <c r="E54" s="229"/>
      <c r="F54" s="229"/>
      <c r="G54" s="229"/>
      <c r="H54" s="256"/>
      <c r="I54" s="229"/>
      <c r="J54" s="229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6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1CA4-286F-4300-89C1-726F566911D7}">
  <dimension ref="A1:S44"/>
  <sheetViews>
    <sheetView view="pageBreakPreview" topLeftCell="A34" zoomScale="83" zoomScaleNormal="90" zoomScaleSheetLayoutView="70" workbookViewId="0">
      <selection activeCell="V30" sqref="V30"/>
    </sheetView>
  </sheetViews>
  <sheetFormatPr defaultColWidth="9.140625" defaultRowHeight="22.7" customHeight="1" x14ac:dyDescent="0.45"/>
  <cols>
    <col min="1" max="1" width="2.5703125" customWidth="1"/>
    <col min="2" max="2" width="46.7109375" customWidth="1"/>
    <col min="3" max="3" width="8.85546875" style="12" customWidth="1"/>
    <col min="4" max="4" width="12.140625" customWidth="1"/>
    <col min="5" max="5" width="1.140625" customWidth="1"/>
    <col min="6" max="6" width="13" customWidth="1"/>
    <col min="7" max="7" width="1.140625" customWidth="1"/>
    <col min="8" max="8" width="12.140625" customWidth="1"/>
    <col min="9" max="9" width="1.140625" customWidth="1"/>
    <col min="10" max="10" width="13.140625" customWidth="1"/>
    <col min="11" max="11" width="1.140625" customWidth="1"/>
    <col min="12" max="12" width="14.140625" customWidth="1"/>
    <col min="13" max="13" width="1.140625" customWidth="1"/>
    <col min="14" max="14" width="13" customWidth="1"/>
    <col min="15" max="15" width="1.140625" customWidth="1"/>
    <col min="16" max="16" width="12.5703125" customWidth="1"/>
    <col min="17" max="17" width="1.140625" customWidth="1"/>
    <col min="18" max="18" width="13" customWidth="1"/>
  </cols>
  <sheetData>
    <row r="1" spans="1:18" ht="22.7" customHeight="1" x14ac:dyDescent="0.5">
      <c r="A1" s="185" t="s">
        <v>91</v>
      </c>
      <c r="D1" s="15"/>
      <c r="E1" s="15"/>
      <c r="F1" s="15"/>
      <c r="G1" s="15"/>
      <c r="H1" s="15"/>
      <c r="I1" s="15"/>
      <c r="J1" s="15"/>
      <c r="K1" s="15"/>
    </row>
    <row r="2" spans="1:18" s="124" customFormat="1" ht="22.7" customHeight="1" x14ac:dyDescent="0.5">
      <c r="A2" s="185" t="s">
        <v>138</v>
      </c>
      <c r="C2" s="230"/>
      <c r="D2" s="185"/>
      <c r="E2" s="185"/>
      <c r="F2" s="185"/>
      <c r="G2" s="185"/>
      <c r="H2" s="185"/>
      <c r="I2" s="185"/>
      <c r="J2" s="185"/>
      <c r="K2" s="185"/>
    </row>
    <row r="3" spans="1:18" ht="22.7" customHeight="1" x14ac:dyDescent="0.45">
      <c r="A3" s="15"/>
      <c r="D3" s="15"/>
      <c r="E3" s="15"/>
      <c r="F3" s="15"/>
      <c r="G3" s="15"/>
      <c r="H3" s="15"/>
      <c r="I3" s="15"/>
      <c r="J3" s="15"/>
      <c r="K3" s="15"/>
    </row>
    <row r="4" spans="1:18" ht="22.7" customHeight="1" x14ac:dyDescent="0.45">
      <c r="A4" s="15"/>
      <c r="D4" s="267" t="s">
        <v>41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</row>
    <row r="5" spans="1:18" ht="21.75" x14ac:dyDescent="0.45">
      <c r="C5" s="19"/>
      <c r="H5" s="268" t="s">
        <v>48</v>
      </c>
      <c r="I5" s="268"/>
      <c r="J5" s="268"/>
      <c r="L5" s="268" t="s">
        <v>42</v>
      </c>
      <c r="M5" s="268"/>
      <c r="N5" s="268"/>
      <c r="O5" s="268"/>
      <c r="P5" s="268"/>
    </row>
    <row r="6" spans="1:18" ht="21.75" x14ac:dyDescent="0.45">
      <c r="C6" s="19"/>
      <c r="L6" s="12" t="s">
        <v>117</v>
      </c>
      <c r="M6" s="12"/>
      <c r="N6" s="12"/>
      <c r="O6" s="12"/>
      <c r="P6" s="12" t="s">
        <v>85</v>
      </c>
    </row>
    <row r="7" spans="1:18" ht="21.75" x14ac:dyDescent="0.45">
      <c r="C7" s="19"/>
      <c r="D7" s="12" t="s">
        <v>191</v>
      </c>
      <c r="I7" s="12"/>
      <c r="J7" s="12"/>
      <c r="K7" s="12"/>
      <c r="L7" s="12" t="s">
        <v>118</v>
      </c>
      <c r="M7" s="12"/>
      <c r="N7" s="12" t="s">
        <v>84</v>
      </c>
      <c r="O7" s="12"/>
      <c r="P7" s="12" t="s">
        <v>86</v>
      </c>
      <c r="Q7" s="17"/>
    </row>
    <row r="8" spans="1:18" ht="21.75" x14ac:dyDescent="0.45">
      <c r="C8" s="19"/>
      <c r="D8" s="12" t="s">
        <v>105</v>
      </c>
      <c r="E8" s="12"/>
      <c r="F8" s="12" t="s">
        <v>92</v>
      </c>
      <c r="G8" s="12"/>
      <c r="H8" s="12" t="s">
        <v>82</v>
      </c>
      <c r="I8" s="12"/>
      <c r="J8" s="12"/>
      <c r="K8" s="12"/>
      <c r="L8" s="12" t="s">
        <v>119</v>
      </c>
      <c r="M8" s="12"/>
      <c r="N8" s="12" t="s">
        <v>130</v>
      </c>
      <c r="O8" s="12"/>
      <c r="P8" s="12" t="s">
        <v>87</v>
      </c>
      <c r="Q8" s="17"/>
      <c r="R8" s="12" t="s">
        <v>26</v>
      </c>
    </row>
    <row r="9" spans="1:18" ht="22.7" customHeight="1" x14ac:dyDescent="0.45">
      <c r="A9" s="15"/>
      <c r="C9" s="19" t="s">
        <v>0</v>
      </c>
      <c r="D9" s="12" t="s">
        <v>106</v>
      </c>
      <c r="E9" s="12"/>
      <c r="F9" s="12" t="s">
        <v>93</v>
      </c>
      <c r="G9" s="12"/>
      <c r="H9" s="12" t="s">
        <v>83</v>
      </c>
      <c r="I9" s="12"/>
      <c r="J9" s="12" t="s">
        <v>13</v>
      </c>
      <c r="K9" s="12"/>
      <c r="L9" s="12" t="s">
        <v>120</v>
      </c>
      <c r="M9" s="12"/>
      <c r="N9" s="12" t="s">
        <v>131</v>
      </c>
      <c r="O9" s="12"/>
      <c r="P9" s="12" t="s">
        <v>88</v>
      </c>
      <c r="Q9" s="12"/>
      <c r="R9" s="12" t="s">
        <v>25</v>
      </c>
    </row>
    <row r="10" spans="1:18" ht="22.7" customHeight="1" x14ac:dyDescent="0.45">
      <c r="A10" s="15"/>
      <c r="C10" s="19"/>
      <c r="D10" s="261" t="s">
        <v>31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</row>
    <row r="11" spans="1:18" ht="22.7" customHeight="1" x14ac:dyDescent="0.45">
      <c r="A11" s="15" t="s">
        <v>203</v>
      </c>
      <c r="B11" s="15"/>
      <c r="C11" s="89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63"/>
      <c r="R11" s="231"/>
    </row>
    <row r="12" spans="1:18" ht="22.7" customHeight="1" x14ac:dyDescent="0.45">
      <c r="A12" s="15" t="s">
        <v>165</v>
      </c>
      <c r="D12" s="157">
        <v>1012000</v>
      </c>
      <c r="E12" s="157"/>
      <c r="F12" s="157">
        <v>60384</v>
      </c>
      <c r="G12" s="157"/>
      <c r="H12" s="157">
        <v>47361</v>
      </c>
      <c r="I12" s="157"/>
      <c r="J12" s="157">
        <v>480258</v>
      </c>
      <c r="K12" s="157"/>
      <c r="L12" s="157">
        <v>359606</v>
      </c>
      <c r="M12" s="157"/>
      <c r="N12" s="157">
        <v>-287877</v>
      </c>
      <c r="O12" s="157"/>
      <c r="P12" s="157">
        <v>71729</v>
      </c>
      <c r="Q12" s="157"/>
      <c r="R12" s="157">
        <f>SUM(D12:N12)</f>
        <v>1671732</v>
      </c>
    </row>
    <row r="13" spans="1:18" ht="22.7" customHeight="1" x14ac:dyDescent="0.45">
      <c r="A13" s="15" t="s">
        <v>28</v>
      </c>
      <c r="C13"/>
      <c r="D13" s="52"/>
      <c r="E13" s="52"/>
      <c r="F13" s="52"/>
      <c r="G13" s="95"/>
      <c r="H13" s="95"/>
      <c r="I13" s="95"/>
      <c r="J13" s="95"/>
      <c r="K13" s="95"/>
      <c r="L13" s="95"/>
      <c r="M13" s="95"/>
      <c r="N13" s="95"/>
      <c r="O13" s="233"/>
      <c r="P13" s="232"/>
      <c r="Q13" s="233"/>
      <c r="R13" s="233"/>
    </row>
    <row r="14" spans="1:18" ht="22.7" customHeight="1" x14ac:dyDescent="0.45">
      <c r="A14" s="33"/>
      <c r="B14" s="76" t="s">
        <v>181</v>
      </c>
      <c r="C14"/>
      <c r="D14" s="52"/>
      <c r="E14" s="52"/>
      <c r="F14" s="52"/>
      <c r="G14" s="95"/>
      <c r="H14" s="95"/>
      <c r="I14" s="95"/>
      <c r="J14" s="95"/>
      <c r="K14" s="95"/>
      <c r="L14" s="95"/>
      <c r="M14" s="95"/>
      <c r="N14" s="95"/>
      <c r="O14" s="233"/>
      <c r="P14" s="232"/>
      <c r="Q14" s="233"/>
      <c r="R14" s="233"/>
    </row>
    <row r="15" spans="1:18" ht="22.7" customHeight="1" x14ac:dyDescent="0.45">
      <c r="A15" s="32"/>
      <c r="B15" t="s">
        <v>182</v>
      </c>
      <c r="C15" s="19">
        <v>6</v>
      </c>
      <c r="D15" s="146">
        <v>0</v>
      </c>
      <c r="E15" s="85"/>
      <c r="F15" s="146">
        <v>0</v>
      </c>
      <c r="G15" s="157"/>
      <c r="H15" s="146">
        <v>0</v>
      </c>
      <c r="I15" s="95"/>
      <c r="J15" s="97">
        <v>-50600</v>
      </c>
      <c r="K15" s="95"/>
      <c r="L15" s="146">
        <v>0</v>
      </c>
      <c r="M15" s="157"/>
      <c r="N15" s="146">
        <v>0</v>
      </c>
      <c r="O15" s="232"/>
      <c r="P15" s="146">
        <v>0</v>
      </c>
      <c r="Q15" s="233"/>
      <c r="R15" s="234">
        <f>SUM(D15:P15)</f>
        <v>-50600</v>
      </c>
    </row>
    <row r="16" spans="1:18" ht="22.7" customHeight="1" x14ac:dyDescent="0.45">
      <c r="A16" s="33"/>
      <c r="B16" s="76" t="s">
        <v>183</v>
      </c>
      <c r="C16"/>
      <c r="D16" s="235">
        <f>SUM(D15)</f>
        <v>0</v>
      </c>
      <c r="E16" s="41"/>
      <c r="F16" s="235">
        <f>SUM(F15)</f>
        <v>0</v>
      </c>
      <c r="G16" s="157"/>
      <c r="H16" s="235">
        <f>SUM(H15)</f>
        <v>0</v>
      </c>
      <c r="I16" s="95"/>
      <c r="J16" s="235">
        <f>SUM(J15)</f>
        <v>-50600</v>
      </c>
      <c r="K16" s="95"/>
      <c r="L16" s="235">
        <f>SUM(L15)</f>
        <v>0</v>
      </c>
      <c r="M16" s="95"/>
      <c r="N16" s="235">
        <f>SUM(N15)</f>
        <v>0</v>
      </c>
      <c r="O16" s="233"/>
      <c r="P16" s="235">
        <f>SUM(P15)</f>
        <v>0</v>
      </c>
      <c r="Q16" s="233"/>
      <c r="R16" s="235">
        <f>SUM(R15)</f>
        <v>-50600</v>
      </c>
    </row>
    <row r="17" spans="1:19" ht="22.7" customHeight="1" x14ac:dyDescent="0.45">
      <c r="A17" s="15" t="s">
        <v>210</v>
      </c>
      <c r="C17" s="19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82"/>
      <c r="P17" s="82"/>
      <c r="Q17" s="82"/>
      <c r="R17" s="82"/>
    </row>
    <row r="18" spans="1:19" ht="22.7" customHeight="1" x14ac:dyDescent="0.45">
      <c r="A18" s="15"/>
      <c r="B18" t="s">
        <v>157</v>
      </c>
      <c r="C18" s="20"/>
      <c r="D18" s="246">
        <v>0</v>
      </c>
      <c r="E18" s="247"/>
      <c r="F18" s="246">
        <v>0</v>
      </c>
      <c r="G18" s="247"/>
      <c r="H18" s="246">
        <v>0</v>
      </c>
      <c r="I18" s="52"/>
      <c r="J18" s="80">
        <v>58732</v>
      </c>
      <c r="K18" s="52"/>
      <c r="L18" s="203">
        <v>0</v>
      </c>
      <c r="M18" s="85"/>
      <c r="N18" s="203">
        <v>0</v>
      </c>
      <c r="O18" s="245"/>
      <c r="P18" s="203">
        <v>0</v>
      </c>
      <c r="Q18" s="52"/>
      <c r="R18" s="236">
        <f>SUM(D18:N18)</f>
        <v>58732</v>
      </c>
    </row>
    <row r="19" spans="1:19" ht="22.7" customHeight="1" x14ac:dyDescent="0.45">
      <c r="A19" s="15"/>
      <c r="B19" t="s">
        <v>52</v>
      </c>
      <c r="C19" s="15"/>
      <c r="D19" s="248">
        <v>0</v>
      </c>
      <c r="E19" s="249"/>
      <c r="F19" s="248">
        <v>0</v>
      </c>
      <c r="G19" s="247"/>
      <c r="H19" s="248">
        <v>0</v>
      </c>
      <c r="I19" s="93"/>
      <c r="J19" s="248">
        <v>0</v>
      </c>
      <c r="K19" s="52"/>
      <c r="L19" s="250">
        <v>0</v>
      </c>
      <c r="M19" s="80"/>
      <c r="N19" s="146">
        <v>123545</v>
      </c>
      <c r="O19" s="80"/>
      <c r="P19" s="146">
        <v>123545</v>
      </c>
      <c r="Q19" s="93"/>
      <c r="R19" s="236">
        <f>SUM(D19:N19)</f>
        <v>123545</v>
      </c>
    </row>
    <row r="20" spans="1:19" ht="22.7" customHeight="1" x14ac:dyDescent="0.45">
      <c r="A20" s="15" t="s">
        <v>53</v>
      </c>
      <c r="B20" s="15"/>
      <c r="C20" s="15"/>
      <c r="D20" s="88">
        <f>SUM(D18:D19)</f>
        <v>0</v>
      </c>
      <c r="E20" s="52"/>
      <c r="F20" s="88">
        <f>SUM(F18:F19)</f>
        <v>0</v>
      </c>
      <c r="G20" s="41"/>
      <c r="H20" s="88">
        <f>SUM(H18:H19)</f>
        <v>0</v>
      </c>
      <c r="I20" s="41"/>
      <c r="J20" s="88">
        <f>SUM(J18:J19)</f>
        <v>58732</v>
      </c>
      <c r="K20" s="41"/>
      <c r="L20" s="88">
        <f>SUM(L18:L19)</f>
        <v>0</v>
      </c>
      <c r="M20" s="41"/>
      <c r="N20" s="88">
        <f>SUM(N18:N19)</f>
        <v>123545</v>
      </c>
      <c r="O20" s="161"/>
      <c r="P20" s="88">
        <f>SUM(P18:P19)</f>
        <v>123545</v>
      </c>
      <c r="Q20" s="41"/>
      <c r="R20" s="88">
        <f>SUM(R18:R19)</f>
        <v>182277</v>
      </c>
    </row>
    <row r="21" spans="1:19" ht="22.7" customHeight="1" thickBot="1" x14ac:dyDescent="0.5">
      <c r="A21" s="15" t="s">
        <v>204</v>
      </c>
      <c r="C21" s="20"/>
      <c r="D21" s="237">
        <f>D12+D16+D20</f>
        <v>1012000</v>
      </c>
      <c r="E21" s="52" t="e">
        <v>#REF!</v>
      </c>
      <c r="F21" s="237">
        <f>F12+F16+F20</f>
        <v>60384</v>
      </c>
      <c r="G21" s="52"/>
      <c r="H21" s="237">
        <f>H12+H16+H20</f>
        <v>47361</v>
      </c>
      <c r="I21" s="52"/>
      <c r="J21" s="237">
        <f>J12+J16+J20</f>
        <v>488390</v>
      </c>
      <c r="K21" s="52"/>
      <c r="L21" s="237">
        <f>L12+L16+L20</f>
        <v>359606</v>
      </c>
      <c r="M21" s="52"/>
      <c r="N21" s="237">
        <f>N12+N16+N20</f>
        <v>-164332</v>
      </c>
      <c r="O21" s="156"/>
      <c r="P21" s="237">
        <f>P12+P16+P20</f>
        <v>195274</v>
      </c>
      <c r="Q21" s="156"/>
      <c r="R21" s="237">
        <f>R12+R16+R20</f>
        <v>1803409</v>
      </c>
      <c r="S21" s="207"/>
    </row>
    <row r="22" spans="1:19" ht="22.7" customHeight="1" thickTop="1" x14ac:dyDescent="0.45"/>
    <row r="23" spans="1:19" ht="22.7" customHeight="1" x14ac:dyDescent="0.5">
      <c r="A23" s="185" t="s">
        <v>91</v>
      </c>
      <c r="D23" s="15"/>
      <c r="E23" s="15"/>
      <c r="F23" s="15"/>
      <c r="G23" s="15"/>
      <c r="H23" s="15"/>
      <c r="I23" s="15"/>
      <c r="J23" s="15"/>
      <c r="K23" s="15"/>
    </row>
    <row r="24" spans="1:19" s="124" customFormat="1" ht="22.7" customHeight="1" x14ac:dyDescent="0.5">
      <c r="A24" s="185" t="s">
        <v>138</v>
      </c>
      <c r="C24" s="230"/>
      <c r="D24" s="185"/>
      <c r="E24" s="185"/>
      <c r="F24" s="185"/>
      <c r="G24" s="185"/>
      <c r="H24" s="185"/>
      <c r="I24" s="185"/>
      <c r="J24" s="185"/>
      <c r="K24" s="185"/>
    </row>
    <row r="25" spans="1:19" ht="22.7" customHeight="1" x14ac:dyDescent="0.45">
      <c r="A25" s="15"/>
      <c r="D25" s="15"/>
      <c r="E25" s="15"/>
      <c r="F25" s="15"/>
      <c r="G25" s="15"/>
      <c r="H25" s="15"/>
      <c r="I25" s="15"/>
      <c r="J25" s="15"/>
      <c r="K25" s="15"/>
    </row>
    <row r="26" spans="1:19" ht="22.7" customHeight="1" x14ac:dyDescent="0.45">
      <c r="A26" s="15"/>
      <c r="D26" s="267" t="s">
        <v>41</v>
      </c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</row>
    <row r="27" spans="1:19" ht="21.75" x14ac:dyDescent="0.45">
      <c r="C27" s="19"/>
      <c r="H27" s="268" t="s">
        <v>48</v>
      </c>
      <c r="I27" s="268"/>
      <c r="J27" s="268"/>
      <c r="L27" s="268" t="s">
        <v>42</v>
      </c>
      <c r="M27" s="268"/>
      <c r="N27" s="268"/>
      <c r="O27" s="268"/>
      <c r="P27" s="268"/>
    </row>
    <row r="28" spans="1:19" ht="21.75" x14ac:dyDescent="0.45">
      <c r="C28" s="19"/>
      <c r="L28" s="12" t="s">
        <v>117</v>
      </c>
      <c r="M28" s="12"/>
      <c r="N28" s="12"/>
      <c r="O28" s="12"/>
      <c r="P28" s="12" t="s">
        <v>85</v>
      </c>
    </row>
    <row r="29" spans="1:19" ht="21.75" x14ac:dyDescent="0.45">
      <c r="C29" s="19"/>
      <c r="D29" s="12" t="s">
        <v>191</v>
      </c>
      <c r="I29" s="12"/>
      <c r="J29" s="12"/>
      <c r="K29" s="12"/>
      <c r="L29" s="12" t="s">
        <v>118</v>
      </c>
      <c r="M29" s="12"/>
      <c r="N29" s="12" t="s">
        <v>84</v>
      </c>
      <c r="O29" s="12"/>
      <c r="P29" s="12" t="s">
        <v>86</v>
      </c>
      <c r="Q29" s="17"/>
    </row>
    <row r="30" spans="1:19" ht="21.75" x14ac:dyDescent="0.45">
      <c r="C30" s="19"/>
      <c r="D30" s="12" t="s">
        <v>105</v>
      </c>
      <c r="E30" s="12"/>
      <c r="F30" s="12" t="s">
        <v>92</v>
      </c>
      <c r="G30" s="12"/>
      <c r="H30" s="12" t="s">
        <v>82</v>
      </c>
      <c r="I30" s="12"/>
      <c r="J30" s="12"/>
      <c r="K30" s="12"/>
      <c r="L30" s="12" t="s">
        <v>119</v>
      </c>
      <c r="M30" s="12"/>
      <c r="N30" s="12" t="s">
        <v>130</v>
      </c>
      <c r="O30" s="12"/>
      <c r="P30" s="12" t="s">
        <v>87</v>
      </c>
      <c r="Q30" s="17"/>
      <c r="R30" s="12" t="s">
        <v>26</v>
      </c>
    </row>
    <row r="31" spans="1:19" ht="22.7" customHeight="1" x14ac:dyDescent="0.45">
      <c r="A31" s="15"/>
      <c r="C31" s="19" t="s">
        <v>0</v>
      </c>
      <c r="D31" s="12" t="s">
        <v>106</v>
      </c>
      <c r="E31" s="12"/>
      <c r="F31" s="12" t="s">
        <v>93</v>
      </c>
      <c r="G31" s="12"/>
      <c r="H31" s="12" t="s">
        <v>83</v>
      </c>
      <c r="I31" s="12"/>
      <c r="J31" s="12" t="s">
        <v>13</v>
      </c>
      <c r="K31" s="12"/>
      <c r="L31" s="12" t="s">
        <v>120</v>
      </c>
      <c r="M31" s="12"/>
      <c r="N31" s="12" t="s">
        <v>131</v>
      </c>
      <c r="O31" s="12"/>
      <c r="P31" s="12" t="s">
        <v>88</v>
      </c>
      <c r="Q31" s="12"/>
      <c r="R31" s="12" t="s">
        <v>25</v>
      </c>
    </row>
    <row r="32" spans="1:19" ht="22.7" customHeight="1" x14ac:dyDescent="0.45">
      <c r="A32" s="15"/>
      <c r="C32" s="19"/>
      <c r="D32" s="261" t="s">
        <v>31</v>
      </c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</row>
    <row r="33" spans="1:18" ht="22.7" customHeight="1" x14ac:dyDescent="0.45">
      <c r="A33" s="15" t="s">
        <v>205</v>
      </c>
      <c r="B33" s="15"/>
      <c r="C33" s="89"/>
    </row>
    <row r="34" spans="1:18" ht="22.7" customHeight="1" x14ac:dyDescent="0.45">
      <c r="A34" s="15" t="s">
        <v>172</v>
      </c>
      <c r="D34" s="157">
        <v>1012000</v>
      </c>
      <c r="E34" s="157"/>
      <c r="F34" s="157">
        <v>60384</v>
      </c>
      <c r="G34" s="157"/>
      <c r="H34" s="157">
        <v>48571</v>
      </c>
      <c r="I34" s="157"/>
      <c r="J34" s="157">
        <v>506540</v>
      </c>
      <c r="K34" s="157"/>
      <c r="L34" s="157">
        <v>359606</v>
      </c>
      <c r="M34" s="157"/>
      <c r="N34" s="157">
        <v>-291836</v>
      </c>
      <c r="O34" s="157"/>
      <c r="P34" s="157">
        <f>L34+N34</f>
        <v>67770</v>
      </c>
      <c r="Q34" s="157"/>
      <c r="R34" s="157">
        <f>SUM(D34:N34)</f>
        <v>1695265</v>
      </c>
    </row>
    <row r="35" spans="1:18" ht="22.7" customHeight="1" x14ac:dyDescent="0.45">
      <c r="A35" s="15" t="s">
        <v>28</v>
      </c>
      <c r="C35"/>
      <c r="D35" s="52"/>
      <c r="E35" s="52"/>
      <c r="F35" s="52"/>
      <c r="G35" s="95"/>
      <c r="H35" s="95"/>
      <c r="I35" s="95"/>
      <c r="J35" s="95"/>
      <c r="K35" s="95"/>
      <c r="L35" s="95"/>
      <c r="M35" s="95"/>
      <c r="N35" s="95"/>
      <c r="O35" s="95"/>
      <c r="P35" s="157"/>
      <c r="Q35" s="95"/>
      <c r="R35" s="95"/>
    </row>
    <row r="36" spans="1:18" ht="22.7" customHeight="1" x14ac:dyDescent="0.45">
      <c r="A36" s="33"/>
      <c r="B36" s="76" t="s">
        <v>181</v>
      </c>
      <c r="C36"/>
      <c r="D36" s="52"/>
      <c r="E36" s="52"/>
      <c r="F36" s="52"/>
      <c r="G36" s="95"/>
      <c r="H36" s="95"/>
      <c r="I36" s="95"/>
      <c r="J36" s="95"/>
      <c r="K36" s="95"/>
      <c r="L36" s="95"/>
      <c r="M36" s="95"/>
      <c r="N36" s="95"/>
      <c r="O36" s="95"/>
      <c r="P36" s="157"/>
      <c r="Q36" s="95"/>
      <c r="R36" s="95"/>
    </row>
    <row r="37" spans="1:18" ht="22.7" customHeight="1" x14ac:dyDescent="0.45">
      <c r="A37" s="32"/>
      <c r="B37" t="s">
        <v>182</v>
      </c>
      <c r="C37" s="19">
        <v>6</v>
      </c>
      <c r="D37" s="146">
        <v>0</v>
      </c>
      <c r="E37" s="85"/>
      <c r="F37" s="146">
        <v>0</v>
      </c>
      <c r="G37" s="157"/>
      <c r="H37" s="146">
        <v>0</v>
      </c>
      <c r="I37" s="95"/>
      <c r="J37" s="97">
        <v>-30360</v>
      </c>
      <c r="K37" s="95"/>
      <c r="L37" s="146">
        <v>0</v>
      </c>
      <c r="M37" s="157"/>
      <c r="N37" s="146">
        <v>0</v>
      </c>
      <c r="O37" s="232"/>
      <c r="P37" s="146">
        <v>0</v>
      </c>
      <c r="Q37" s="95"/>
      <c r="R37" s="257">
        <f>SUM(D37:N37)</f>
        <v>-30360</v>
      </c>
    </row>
    <row r="38" spans="1:18" ht="22.7" customHeight="1" x14ac:dyDescent="0.45">
      <c r="A38" s="33"/>
      <c r="B38" s="76" t="s">
        <v>183</v>
      </c>
      <c r="C38"/>
      <c r="D38" s="53">
        <f>SUM(D37)</f>
        <v>0</v>
      </c>
      <c r="E38" s="41"/>
      <c r="F38" s="53">
        <f>SUM(F37)</f>
        <v>0</v>
      </c>
      <c r="G38" s="157"/>
      <c r="H38" s="53">
        <f>SUM(H37)</f>
        <v>0</v>
      </c>
      <c r="I38" s="95"/>
      <c r="J38" s="53">
        <f>SUM(J37)</f>
        <v>-30360</v>
      </c>
      <c r="K38" s="95"/>
      <c r="L38" s="53">
        <f>SUM(L37)</f>
        <v>0</v>
      </c>
      <c r="M38" s="95"/>
      <c r="N38" s="53">
        <f>SUM(N37)</f>
        <v>0</v>
      </c>
      <c r="O38" s="95"/>
      <c r="P38" s="53">
        <f>SUM(P37)</f>
        <v>0</v>
      </c>
      <c r="Q38" s="95"/>
      <c r="R38" s="53">
        <f>SUM(R37)</f>
        <v>-30360</v>
      </c>
    </row>
    <row r="39" spans="1:18" ht="22.7" customHeight="1" x14ac:dyDescent="0.45">
      <c r="A39" s="15" t="s">
        <v>210</v>
      </c>
      <c r="C39" s="19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</row>
    <row r="40" spans="1:18" ht="22.7" customHeight="1" x14ac:dyDescent="0.45">
      <c r="A40" s="15"/>
      <c r="B40" t="s">
        <v>209</v>
      </c>
      <c r="C40" s="20"/>
      <c r="D40" s="246">
        <v>0</v>
      </c>
      <c r="E40" s="247"/>
      <c r="F40" s="246">
        <v>0</v>
      </c>
      <c r="G40" s="247"/>
      <c r="H40" s="246">
        <v>0</v>
      </c>
      <c r="I40" s="52"/>
      <c r="J40" s="80">
        <f>+'PL 9M'!D33</f>
        <v>-1359</v>
      </c>
      <c r="K40" s="52"/>
      <c r="L40" s="137">
        <v>0</v>
      </c>
      <c r="M40" s="52"/>
      <c r="N40" s="137">
        <v>0</v>
      </c>
      <c r="O40" s="52"/>
      <c r="P40" s="137">
        <f>L40+N40</f>
        <v>0</v>
      </c>
      <c r="Q40" s="52"/>
      <c r="R40" s="258">
        <f>SUM(D40:N40)</f>
        <v>-1359</v>
      </c>
    </row>
    <row r="41" spans="1:18" ht="22.7" customHeight="1" x14ac:dyDescent="0.45">
      <c r="A41" s="15"/>
      <c r="B41" t="s">
        <v>52</v>
      </c>
      <c r="C41" s="15"/>
      <c r="D41" s="248">
        <v>0</v>
      </c>
      <c r="E41" s="249"/>
      <c r="F41" s="248">
        <v>0</v>
      </c>
      <c r="G41" s="247"/>
      <c r="H41" s="248">
        <v>0</v>
      </c>
      <c r="I41" s="93"/>
      <c r="J41" s="137">
        <v>0</v>
      </c>
      <c r="K41" s="52"/>
      <c r="L41" s="146">
        <v>0</v>
      </c>
      <c r="M41" s="80"/>
      <c r="N41" s="146">
        <f>+'PL 9M'!D48</f>
        <v>33260</v>
      </c>
      <c r="O41" s="80"/>
      <c r="P41" s="146">
        <f>L41+N41</f>
        <v>33260</v>
      </c>
      <c r="Q41" s="93"/>
      <c r="R41" s="257">
        <f>SUM(D41:N41)</f>
        <v>33260</v>
      </c>
    </row>
    <row r="42" spans="1:18" ht="22.7" customHeight="1" x14ac:dyDescent="0.45">
      <c r="A42" s="15" t="s">
        <v>211</v>
      </c>
      <c r="B42" s="15"/>
      <c r="C42" s="15"/>
      <c r="D42" s="88">
        <f>SUM(D40:D41)</f>
        <v>0</v>
      </c>
      <c r="E42" s="52"/>
      <c r="F42" s="88">
        <f>SUM(F40:F41)</f>
        <v>0</v>
      </c>
      <c r="G42" s="41"/>
      <c r="H42" s="88">
        <f>SUM(H40:H41)</f>
        <v>0</v>
      </c>
      <c r="I42" s="41"/>
      <c r="J42" s="88">
        <f>SUM(J40:J41)</f>
        <v>-1359</v>
      </c>
      <c r="K42" s="41"/>
      <c r="L42" s="88">
        <f>SUM(L40:L41)</f>
        <v>0</v>
      </c>
      <c r="M42" s="41"/>
      <c r="N42" s="88">
        <f>SUM(N40:N41)</f>
        <v>33260</v>
      </c>
      <c r="O42" s="41"/>
      <c r="P42" s="88">
        <f>SUM(P40:P41)</f>
        <v>33260</v>
      </c>
      <c r="Q42" s="41"/>
      <c r="R42" s="88">
        <f>SUM(R40:R41)</f>
        <v>31901</v>
      </c>
    </row>
    <row r="43" spans="1:18" ht="22.7" customHeight="1" thickBot="1" x14ac:dyDescent="0.5">
      <c r="A43" s="15" t="s">
        <v>206</v>
      </c>
      <c r="C43" s="20"/>
      <c r="D43" s="237">
        <f>D34+D38+D42</f>
        <v>1012000</v>
      </c>
      <c r="E43" s="52" t="e">
        <v>#REF!</v>
      </c>
      <c r="F43" s="237">
        <f>F34+F38+F42</f>
        <v>60384</v>
      </c>
      <c r="G43" s="52"/>
      <c r="H43" s="237">
        <f>H34+H38+H42</f>
        <v>48571</v>
      </c>
      <c r="I43" s="52"/>
      <c r="J43" s="237">
        <f>J34+J38+J42</f>
        <v>474821</v>
      </c>
      <c r="K43" s="52"/>
      <c r="L43" s="237">
        <f>L34+L38+L42</f>
        <v>359606</v>
      </c>
      <c r="M43" s="52"/>
      <c r="N43" s="237">
        <f>N34+N38+N42</f>
        <v>-258576</v>
      </c>
      <c r="O43" s="156"/>
      <c r="P43" s="237">
        <f>P34+P38+P42</f>
        <v>101030</v>
      </c>
      <c r="Q43" s="156"/>
      <c r="R43" s="237">
        <f>R34+R38+R42</f>
        <v>1696806</v>
      </c>
    </row>
    <row r="44" spans="1:18" ht="22.7" customHeight="1" thickTop="1" x14ac:dyDescent="0.45"/>
  </sheetData>
  <mergeCells count="8">
    <mergeCell ref="D32:R32"/>
    <mergeCell ref="D4:R4"/>
    <mergeCell ref="H5:J5"/>
    <mergeCell ref="L5:P5"/>
    <mergeCell ref="D10:R10"/>
    <mergeCell ref="D26:R26"/>
    <mergeCell ref="H27:J27"/>
    <mergeCell ref="L27:P27"/>
  </mergeCells>
  <pageMargins left="0.7" right="0.7" top="0.48" bottom="0.5" header="0.5" footer="0.5"/>
  <pageSetup paperSize="9" scale="87" firstPageNumber="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  <ignoredErrors>
    <ignoredError sqref="R15 R3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CEC4-3C9B-4360-96E1-3F7AEF762FFF}">
  <dimension ref="A1:L38"/>
  <sheetViews>
    <sheetView topLeftCell="A25" zoomScale="75" zoomScaleNormal="55" zoomScaleSheetLayoutView="70" workbookViewId="0">
      <selection activeCell="S29" sqref="S29"/>
    </sheetView>
  </sheetViews>
  <sheetFormatPr defaultColWidth="9.140625" defaultRowHeight="22.7" customHeight="1" x14ac:dyDescent="0.45"/>
  <cols>
    <col min="1" max="1" width="2.5703125" customWidth="1"/>
    <col min="2" max="2" width="51.140625" customWidth="1"/>
    <col min="3" max="3" width="9.5703125" customWidth="1"/>
    <col min="4" max="4" width="16" customWidth="1"/>
    <col min="5" max="5" width="1.5703125" customWidth="1"/>
    <col min="6" max="6" width="16" customWidth="1"/>
    <col min="7" max="7" width="1.5703125" customWidth="1"/>
    <col min="8" max="8" width="16" customWidth="1"/>
    <col min="9" max="9" width="1.5703125" customWidth="1"/>
    <col min="10" max="10" width="16" customWidth="1"/>
    <col min="11" max="11" width="1.5703125" customWidth="1"/>
    <col min="12" max="12" width="16" customWidth="1"/>
  </cols>
  <sheetData>
    <row r="1" spans="1:12" s="124" customFormat="1" ht="22.7" customHeight="1" x14ac:dyDescent="0.5">
      <c r="A1" s="4" t="s">
        <v>91</v>
      </c>
      <c r="D1" s="185"/>
      <c r="E1" s="185"/>
      <c r="F1" s="185"/>
      <c r="G1" s="185"/>
    </row>
    <row r="2" spans="1:12" s="124" customFormat="1" ht="22.7" customHeight="1" x14ac:dyDescent="0.5">
      <c r="A2" s="4" t="s">
        <v>139</v>
      </c>
      <c r="D2" s="185"/>
      <c r="E2" s="185"/>
      <c r="F2" s="185"/>
      <c r="G2" s="185"/>
    </row>
    <row r="3" spans="1:12" ht="22.7" customHeight="1" x14ac:dyDescent="0.45">
      <c r="A3" s="5"/>
      <c r="D3" s="15"/>
      <c r="E3" s="15"/>
      <c r="F3" s="15"/>
      <c r="G3" s="15"/>
    </row>
    <row r="4" spans="1:12" ht="22.7" customHeight="1" x14ac:dyDescent="0.45">
      <c r="A4" s="5"/>
      <c r="D4" s="267" t="s">
        <v>30</v>
      </c>
      <c r="E4" s="267"/>
      <c r="F4" s="267"/>
      <c r="G4" s="267"/>
      <c r="H4" s="267"/>
      <c r="I4" s="267"/>
      <c r="J4" s="267"/>
      <c r="K4" s="267"/>
      <c r="L4" s="267"/>
    </row>
    <row r="5" spans="1:12" ht="21.75" x14ac:dyDescent="0.45">
      <c r="H5" s="268" t="s">
        <v>48</v>
      </c>
      <c r="I5" s="268"/>
      <c r="J5" s="268"/>
    </row>
    <row r="6" spans="1:12" ht="21.75" x14ac:dyDescent="0.45">
      <c r="D6" s="9" t="s">
        <v>20</v>
      </c>
      <c r="E6" s="9"/>
      <c r="F6" s="9" t="s">
        <v>92</v>
      </c>
      <c r="G6" s="12"/>
      <c r="H6" s="12" t="s">
        <v>82</v>
      </c>
      <c r="I6" s="17"/>
      <c r="J6" s="9"/>
      <c r="K6" s="17"/>
      <c r="L6" s="12" t="s">
        <v>26</v>
      </c>
    </row>
    <row r="7" spans="1:12" ht="22.7" customHeight="1" x14ac:dyDescent="0.45">
      <c r="A7" s="15"/>
      <c r="C7" s="3" t="s">
        <v>0</v>
      </c>
      <c r="D7" s="9" t="s">
        <v>21</v>
      </c>
      <c r="E7" s="9"/>
      <c r="F7" s="9" t="s">
        <v>93</v>
      </c>
      <c r="G7" s="12"/>
      <c r="H7" s="12" t="s">
        <v>83</v>
      </c>
      <c r="I7" s="12"/>
      <c r="J7" s="9" t="s">
        <v>13</v>
      </c>
      <c r="K7" s="12"/>
      <c r="L7" s="9" t="s">
        <v>25</v>
      </c>
    </row>
    <row r="8" spans="1:12" ht="22.7" customHeight="1" x14ac:dyDescent="0.45">
      <c r="A8" s="15"/>
      <c r="D8" s="269" t="s">
        <v>31</v>
      </c>
      <c r="E8" s="269"/>
      <c r="F8" s="269"/>
      <c r="G8" s="269"/>
      <c r="H8" s="269"/>
      <c r="I8" s="269"/>
      <c r="J8" s="269"/>
      <c r="K8" s="269"/>
      <c r="L8" s="269"/>
    </row>
    <row r="9" spans="1:12" ht="22.7" customHeight="1" x14ac:dyDescent="0.45">
      <c r="A9" s="5" t="s">
        <v>203</v>
      </c>
      <c r="B9" s="5"/>
      <c r="C9" s="5"/>
      <c r="D9" s="69"/>
      <c r="E9" s="69"/>
      <c r="F9" s="69"/>
      <c r="G9" s="69"/>
      <c r="H9" s="69"/>
      <c r="I9" s="69"/>
      <c r="J9" s="69"/>
      <c r="K9" s="129"/>
      <c r="L9" s="69"/>
    </row>
    <row r="10" spans="1:12" ht="22.7" customHeight="1" x14ac:dyDescent="0.45">
      <c r="A10" s="5" t="s">
        <v>165</v>
      </c>
      <c r="D10" s="209">
        <v>1012000</v>
      </c>
      <c r="E10" s="209"/>
      <c r="F10" s="209">
        <v>60384</v>
      </c>
      <c r="G10" s="209"/>
      <c r="H10" s="209">
        <v>47361</v>
      </c>
      <c r="I10" s="209"/>
      <c r="J10" s="209">
        <v>64027</v>
      </c>
      <c r="K10" s="238"/>
      <c r="L10" s="252">
        <f>SUM(D10:J10)</f>
        <v>1183772</v>
      </c>
    </row>
    <row r="11" spans="1:12" ht="22.7" customHeight="1" x14ac:dyDescent="0.45">
      <c r="A11" s="35" t="s">
        <v>28</v>
      </c>
      <c r="D11" s="239"/>
      <c r="E11" s="239"/>
      <c r="F11" s="239"/>
      <c r="G11" s="239"/>
      <c r="H11" s="239"/>
      <c r="I11" s="239"/>
      <c r="J11" s="239"/>
      <c r="K11" s="239"/>
      <c r="L11" s="239"/>
    </row>
    <row r="12" spans="1:12" ht="22.7" customHeight="1" x14ac:dyDescent="0.45">
      <c r="A12" s="33"/>
      <c r="B12" s="76" t="s">
        <v>181</v>
      </c>
      <c r="D12" s="239"/>
      <c r="E12" s="239"/>
      <c r="F12" s="239"/>
      <c r="G12" s="239"/>
      <c r="H12" s="239"/>
      <c r="I12" s="239"/>
      <c r="J12" s="239"/>
      <c r="K12" s="239"/>
      <c r="L12" s="239"/>
    </row>
    <row r="13" spans="1:12" ht="22.7" customHeight="1" x14ac:dyDescent="0.45">
      <c r="A13" s="32"/>
      <c r="B13" t="s">
        <v>182</v>
      </c>
      <c r="C13" s="19">
        <v>6</v>
      </c>
      <c r="D13" s="146">
        <v>0</v>
      </c>
      <c r="E13" s="239"/>
      <c r="F13" s="146">
        <v>0</v>
      </c>
      <c r="G13" s="239"/>
      <c r="H13" s="146">
        <v>0</v>
      </c>
      <c r="I13" s="239"/>
      <c r="J13" s="240">
        <v>-50600</v>
      </c>
      <c r="K13" s="239"/>
      <c r="L13" s="242">
        <f>SUM(D13:J13)</f>
        <v>-50600</v>
      </c>
    </row>
    <row r="14" spans="1:12" ht="22.7" customHeight="1" x14ac:dyDescent="0.45">
      <c r="A14" s="33"/>
      <c r="B14" s="76" t="s">
        <v>183</v>
      </c>
      <c r="D14" s="235">
        <f>SUM(D13)</f>
        <v>0</v>
      </c>
      <c r="E14" s="239"/>
      <c r="F14" s="235">
        <f>SUM(F13)</f>
        <v>0</v>
      </c>
      <c r="G14" s="239"/>
      <c r="H14" s="235">
        <f>SUM(H13)</f>
        <v>0</v>
      </c>
      <c r="I14" s="239"/>
      <c r="J14" s="88">
        <f>SUM(J13)</f>
        <v>-50600</v>
      </c>
      <c r="K14" s="239"/>
      <c r="L14" s="88">
        <f>SUM(L13)</f>
        <v>-50600</v>
      </c>
    </row>
    <row r="15" spans="1:12" ht="22.7" customHeight="1" x14ac:dyDescent="0.45">
      <c r="A15" s="5" t="s">
        <v>210</v>
      </c>
      <c r="C15" s="15"/>
      <c r="D15" s="241"/>
      <c r="E15" s="241"/>
      <c r="F15" s="241"/>
      <c r="G15" s="56"/>
      <c r="H15" s="241"/>
      <c r="I15" s="56"/>
      <c r="J15" s="46"/>
      <c r="K15" s="129"/>
      <c r="L15" s="46"/>
    </row>
    <row r="16" spans="1:12" ht="22.7" customHeight="1" x14ac:dyDescent="0.45">
      <c r="A16" s="5"/>
      <c r="B16" t="s">
        <v>157</v>
      </c>
      <c r="C16" s="15"/>
      <c r="D16" s="146">
        <v>0</v>
      </c>
      <c r="E16" s="46"/>
      <c r="F16" s="146">
        <v>0</v>
      </c>
      <c r="G16" s="46"/>
      <c r="H16" s="146">
        <v>0</v>
      </c>
      <c r="I16" s="83"/>
      <c r="J16" s="242">
        <v>6311</v>
      </c>
      <c r="K16" s="243"/>
      <c r="L16" s="242">
        <f>SUM(D16:J16)</f>
        <v>6311</v>
      </c>
    </row>
    <row r="17" spans="1:12" ht="22.7" customHeight="1" x14ac:dyDescent="0.45">
      <c r="A17" s="5" t="s">
        <v>53</v>
      </c>
      <c r="C17" s="19"/>
      <c r="D17" s="235">
        <f>SUM(D16)</f>
        <v>0</v>
      </c>
      <c r="E17" s="83"/>
      <c r="F17" s="235">
        <f>SUM(F16)</f>
        <v>0</v>
      </c>
      <c r="G17" s="83"/>
      <c r="H17" s="235">
        <f>SUM(H16)</f>
        <v>0</v>
      </c>
      <c r="I17" s="83"/>
      <c r="J17" s="159">
        <f>SUM(J16)</f>
        <v>6311</v>
      </c>
      <c r="K17" s="138"/>
      <c r="L17" s="159">
        <f>SUM(L16)</f>
        <v>6311</v>
      </c>
    </row>
    <row r="18" spans="1:12" ht="22.7" customHeight="1" thickBot="1" x14ac:dyDescent="0.5">
      <c r="A18" s="5" t="s">
        <v>204</v>
      </c>
      <c r="B18" s="15"/>
      <c r="C18" s="15"/>
      <c r="D18" s="58">
        <f>D10+D14+D17</f>
        <v>1012000</v>
      </c>
      <c r="E18" s="56"/>
      <c r="F18" s="58">
        <f>F10+F14+F17</f>
        <v>60384</v>
      </c>
      <c r="G18" s="56"/>
      <c r="H18" s="58">
        <f>H10+H14+H17</f>
        <v>47361</v>
      </c>
      <c r="I18" s="56"/>
      <c r="J18" s="58">
        <f>J10+J14+J17</f>
        <v>19738</v>
      </c>
      <c r="K18" s="129"/>
      <c r="L18" s="58">
        <f>L10+L14+L17</f>
        <v>1139483</v>
      </c>
    </row>
    <row r="19" spans="1:12" ht="22.7" customHeight="1" thickTop="1" x14ac:dyDescent="0.45"/>
    <row r="20" spans="1:12" s="124" customFormat="1" ht="22.7" customHeight="1" x14ac:dyDescent="0.5">
      <c r="A20" s="4" t="s">
        <v>91</v>
      </c>
      <c r="D20" s="185"/>
      <c r="E20" s="185"/>
      <c r="F20" s="185"/>
      <c r="G20" s="185"/>
    </row>
    <row r="21" spans="1:12" s="124" customFormat="1" ht="22.7" customHeight="1" x14ac:dyDescent="0.5">
      <c r="A21" s="4" t="s">
        <v>139</v>
      </c>
      <c r="D21" s="185"/>
      <c r="E21" s="185"/>
      <c r="F21" s="185"/>
      <c r="G21" s="185"/>
    </row>
    <row r="22" spans="1:12" ht="22.7" customHeight="1" x14ac:dyDescent="0.45">
      <c r="A22" s="5"/>
      <c r="D22" s="15"/>
      <c r="E22" s="15"/>
      <c r="F22" s="15"/>
      <c r="G22" s="15"/>
    </row>
    <row r="23" spans="1:12" ht="22.7" customHeight="1" x14ac:dyDescent="0.45">
      <c r="A23" s="5"/>
      <c r="D23" s="267" t="s">
        <v>30</v>
      </c>
      <c r="E23" s="267"/>
      <c r="F23" s="267"/>
      <c r="G23" s="267"/>
      <c r="H23" s="267"/>
      <c r="I23" s="267"/>
      <c r="J23" s="267"/>
      <c r="K23" s="267"/>
      <c r="L23" s="267"/>
    </row>
    <row r="24" spans="1:12" ht="21.75" x14ac:dyDescent="0.45">
      <c r="H24" s="268" t="s">
        <v>48</v>
      </c>
      <c r="I24" s="268"/>
      <c r="J24" s="268"/>
    </row>
    <row r="25" spans="1:12" ht="21.75" x14ac:dyDescent="0.45">
      <c r="D25" s="9" t="s">
        <v>20</v>
      </c>
      <c r="E25" s="9"/>
      <c r="F25" s="9" t="s">
        <v>92</v>
      </c>
      <c r="G25" s="12"/>
      <c r="H25" s="12" t="s">
        <v>82</v>
      </c>
      <c r="I25" s="17"/>
      <c r="J25" s="9"/>
      <c r="K25" s="17"/>
      <c r="L25" s="12" t="s">
        <v>26</v>
      </c>
    </row>
    <row r="26" spans="1:12" ht="22.7" customHeight="1" x14ac:dyDescent="0.45">
      <c r="A26" s="15"/>
      <c r="C26" s="3" t="s">
        <v>0</v>
      </c>
      <c r="D26" s="9" t="s">
        <v>21</v>
      </c>
      <c r="E26" s="9"/>
      <c r="F26" s="9" t="s">
        <v>93</v>
      </c>
      <c r="G26" s="12"/>
      <c r="H26" s="12" t="s">
        <v>83</v>
      </c>
      <c r="I26" s="12"/>
      <c r="J26" s="9" t="s">
        <v>13</v>
      </c>
      <c r="K26" s="12"/>
      <c r="L26" s="9" t="s">
        <v>25</v>
      </c>
    </row>
    <row r="27" spans="1:12" ht="22.7" customHeight="1" x14ac:dyDescent="0.45">
      <c r="A27" s="15"/>
      <c r="D27" s="269" t="s">
        <v>31</v>
      </c>
      <c r="E27" s="269"/>
      <c r="F27" s="269"/>
      <c r="G27" s="269"/>
      <c r="H27" s="269"/>
      <c r="I27" s="269"/>
      <c r="J27" s="269"/>
      <c r="K27" s="269"/>
      <c r="L27" s="269"/>
    </row>
    <row r="28" spans="1:12" ht="22.7" customHeight="1" x14ac:dyDescent="0.45">
      <c r="A28" s="5" t="s">
        <v>205</v>
      </c>
      <c r="B28" s="5"/>
      <c r="C28" s="5"/>
      <c r="D28" s="69"/>
      <c r="E28" s="69"/>
      <c r="F28" s="69"/>
      <c r="G28" s="69"/>
      <c r="H28" s="69"/>
      <c r="I28" s="69"/>
      <c r="J28" s="69"/>
      <c r="K28" s="129"/>
      <c r="L28" s="69"/>
    </row>
    <row r="29" spans="1:12" ht="22.7" customHeight="1" x14ac:dyDescent="0.45">
      <c r="A29" s="5" t="s">
        <v>172</v>
      </c>
      <c r="D29" s="209">
        <v>1012000</v>
      </c>
      <c r="E29" s="209"/>
      <c r="F29" s="209">
        <v>60384</v>
      </c>
      <c r="G29" s="209"/>
      <c r="H29" s="209">
        <v>48571</v>
      </c>
      <c r="I29" s="209"/>
      <c r="J29" s="209">
        <v>36393</v>
      </c>
      <c r="K29" s="211"/>
      <c r="L29" s="212">
        <f>SUM(D29:J29)</f>
        <v>1157348</v>
      </c>
    </row>
    <row r="30" spans="1:12" ht="22.7" customHeight="1" x14ac:dyDescent="0.45">
      <c r="A30" s="35" t="s">
        <v>28</v>
      </c>
      <c r="D30" s="239"/>
      <c r="E30" s="239"/>
      <c r="F30" s="239"/>
      <c r="G30" s="239"/>
      <c r="H30" s="239"/>
      <c r="I30" s="239"/>
      <c r="J30" s="239"/>
      <c r="K30" s="239"/>
      <c r="L30" s="239"/>
    </row>
    <row r="31" spans="1:12" ht="22.7" customHeight="1" x14ac:dyDescent="0.45">
      <c r="A31" s="33"/>
      <c r="B31" s="76" t="s">
        <v>181</v>
      </c>
      <c r="D31" s="239"/>
      <c r="E31" s="239"/>
      <c r="F31" s="239"/>
      <c r="G31" s="239"/>
      <c r="H31" s="239"/>
      <c r="I31" s="239"/>
      <c r="J31" s="239"/>
      <c r="K31" s="239"/>
      <c r="L31" s="239"/>
    </row>
    <row r="32" spans="1:12" ht="22.7" customHeight="1" x14ac:dyDescent="0.45">
      <c r="A32" s="32"/>
      <c r="B32" t="s">
        <v>182</v>
      </c>
      <c r="C32" s="19">
        <v>6</v>
      </c>
      <c r="D32" s="146">
        <v>0</v>
      </c>
      <c r="E32" s="239"/>
      <c r="F32" s="146">
        <v>0</v>
      </c>
      <c r="G32" s="239"/>
      <c r="H32" s="146">
        <v>0</v>
      </c>
      <c r="I32" s="239"/>
      <c r="J32" s="240">
        <v>-30360</v>
      </c>
      <c r="K32" s="239"/>
      <c r="L32" s="146">
        <f>SUM(D32:J32)</f>
        <v>-30360</v>
      </c>
    </row>
    <row r="33" spans="1:12" ht="22.7" customHeight="1" x14ac:dyDescent="0.45">
      <c r="A33" s="33"/>
      <c r="B33" s="76" t="s">
        <v>183</v>
      </c>
      <c r="D33" s="235">
        <f>SUM(D32)</f>
        <v>0</v>
      </c>
      <c r="E33" s="239"/>
      <c r="F33" s="235">
        <f>SUM(F32)</f>
        <v>0</v>
      </c>
      <c r="G33" s="239"/>
      <c r="H33" s="235">
        <f>SUM(H32)</f>
        <v>0</v>
      </c>
      <c r="I33" s="239"/>
      <c r="J33" s="88">
        <f>SUM(J32)</f>
        <v>-30360</v>
      </c>
      <c r="K33" s="239"/>
      <c r="L33" s="53">
        <f>SUM(L32)</f>
        <v>-30360</v>
      </c>
    </row>
    <row r="34" spans="1:12" ht="22.7" customHeight="1" x14ac:dyDescent="0.45">
      <c r="A34" s="5" t="s">
        <v>210</v>
      </c>
      <c r="C34" s="15"/>
      <c r="D34" s="241"/>
      <c r="E34" s="241"/>
      <c r="F34" s="241"/>
      <c r="G34" s="56"/>
      <c r="H34" s="241"/>
      <c r="I34" s="56"/>
      <c r="J34" s="46"/>
      <c r="K34" s="129"/>
      <c r="L34" s="46"/>
    </row>
    <row r="35" spans="1:12" ht="22.7" customHeight="1" x14ac:dyDescent="0.45">
      <c r="A35" s="5"/>
      <c r="B35" t="s">
        <v>209</v>
      </c>
      <c r="C35" s="15"/>
      <c r="D35" s="146">
        <v>0</v>
      </c>
      <c r="E35" s="46"/>
      <c r="F35" s="146">
        <v>0</v>
      </c>
      <c r="G35" s="46"/>
      <c r="H35" s="146">
        <v>0</v>
      </c>
      <c r="I35" s="83"/>
      <c r="J35" s="242">
        <f>+'PL 9M'!H33</f>
        <v>-3993</v>
      </c>
      <c r="K35" s="243"/>
      <c r="L35" s="146">
        <f>SUM(D35:J35)</f>
        <v>-3993</v>
      </c>
    </row>
    <row r="36" spans="1:12" ht="22.7" customHeight="1" x14ac:dyDescent="0.45">
      <c r="A36" s="5" t="s">
        <v>214</v>
      </c>
      <c r="C36" s="19"/>
      <c r="D36" s="235">
        <f>SUM(D35)</f>
        <v>0</v>
      </c>
      <c r="E36" s="83"/>
      <c r="F36" s="235">
        <f>SUM(F35)</f>
        <v>0</v>
      </c>
      <c r="G36" s="83"/>
      <c r="H36" s="235">
        <f>SUM(H35)</f>
        <v>0</v>
      </c>
      <c r="I36" s="83"/>
      <c r="J36" s="235">
        <f>SUM(J35)</f>
        <v>-3993</v>
      </c>
      <c r="K36" s="138"/>
      <c r="L36" s="235">
        <f>SUM(L35)</f>
        <v>-3993</v>
      </c>
    </row>
    <row r="37" spans="1:12" ht="22.7" customHeight="1" thickBot="1" x14ac:dyDescent="0.5">
      <c r="A37" s="5" t="s">
        <v>206</v>
      </c>
      <c r="B37" s="15"/>
      <c r="C37" s="15"/>
      <c r="D37" s="244">
        <f>D29+D33+D36</f>
        <v>1012000</v>
      </c>
      <c r="E37" s="156"/>
      <c r="F37" s="244">
        <f>F29+F33+F36</f>
        <v>60384</v>
      </c>
      <c r="G37" s="156"/>
      <c r="H37" s="244">
        <f>H29+H33+H36</f>
        <v>48571</v>
      </c>
      <c r="I37" s="156"/>
      <c r="J37" s="244">
        <f>J29+J33+J36</f>
        <v>2040</v>
      </c>
      <c r="K37" s="93"/>
      <c r="L37" s="244">
        <f>L29+L33+L36</f>
        <v>1122995</v>
      </c>
    </row>
    <row r="38" spans="1:12" ht="22.7" customHeight="1" thickTop="1" x14ac:dyDescent="0.45"/>
  </sheetData>
  <mergeCells count="6">
    <mergeCell ref="D27:L27"/>
    <mergeCell ref="D4:L4"/>
    <mergeCell ref="H5:J5"/>
    <mergeCell ref="D8:L8"/>
    <mergeCell ref="D23:L23"/>
    <mergeCell ref="H24:J24"/>
  </mergeCells>
  <pageMargins left="0.7" right="0.7" top="0.48" bottom="0.5" header="0.5" footer="0.5"/>
  <pageSetup paperSize="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  <ignoredErrors>
    <ignoredError sqref="L13 L3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1"/>
  <sheetViews>
    <sheetView view="pageBreakPreview" topLeftCell="A65" zoomScale="85" zoomScaleNormal="55" zoomScaleSheetLayoutView="85" workbookViewId="0">
      <selection activeCell="M77" sqref="M77:M80"/>
    </sheetView>
  </sheetViews>
  <sheetFormatPr defaultColWidth="8.85546875" defaultRowHeight="21.75" x14ac:dyDescent="0.45"/>
  <cols>
    <col min="1" max="1" width="1.7109375" style="186" customWidth="1"/>
    <col min="2" max="2" width="50.85546875" style="144" customWidth="1"/>
    <col min="3" max="3" width="11.85546875" style="144" customWidth="1"/>
    <col min="4" max="4" width="1.5703125" style="144" customWidth="1"/>
    <col min="5" max="5" width="12.5703125" style="144" customWidth="1"/>
    <col min="6" max="6" width="1.5703125" style="144" customWidth="1"/>
    <col min="7" max="7" width="11.85546875" style="144" customWidth="1"/>
    <col min="8" max="8" width="1.5703125" style="144" customWidth="1"/>
    <col min="9" max="9" width="11.28515625" style="144" customWidth="1"/>
  </cols>
  <sheetData>
    <row r="1" spans="1:9" s="124" customFormat="1" ht="23.25" x14ac:dyDescent="0.5">
      <c r="A1" s="4" t="s">
        <v>91</v>
      </c>
      <c r="B1" s="194"/>
      <c r="C1" s="194"/>
      <c r="D1" s="194"/>
      <c r="E1" s="194"/>
      <c r="F1" s="194"/>
      <c r="G1" s="194"/>
      <c r="H1" s="194"/>
      <c r="I1" s="194"/>
    </row>
    <row r="2" spans="1:9" s="4" customFormat="1" ht="23.25" x14ac:dyDescent="0.45">
      <c r="A2" s="4" t="s">
        <v>136</v>
      </c>
      <c r="C2" s="22"/>
      <c r="D2" s="22"/>
      <c r="E2" s="22"/>
      <c r="F2" s="22"/>
      <c r="G2" s="22"/>
      <c r="H2" s="22"/>
      <c r="I2" s="22"/>
    </row>
    <row r="3" spans="1:9" x14ac:dyDescent="0.45">
      <c r="A3" s="5"/>
    </row>
    <row r="4" spans="1:9" x14ac:dyDescent="0.45">
      <c r="A4" s="5"/>
      <c r="C4" s="262" t="s">
        <v>41</v>
      </c>
      <c r="D4" s="262"/>
      <c r="E4" s="262"/>
      <c r="F4" s="19"/>
      <c r="G4" s="263" t="s">
        <v>30</v>
      </c>
      <c r="H4" s="263"/>
      <c r="I4" s="263"/>
    </row>
    <row r="5" spans="1:9" x14ac:dyDescent="0.45">
      <c r="A5" s="5"/>
      <c r="C5" s="264" t="s">
        <v>202</v>
      </c>
      <c r="D5" s="264"/>
      <c r="E5" s="264"/>
      <c r="F5" s="19"/>
      <c r="G5" s="264" t="s">
        <v>202</v>
      </c>
      <c r="H5" s="264"/>
      <c r="I5" s="264"/>
    </row>
    <row r="6" spans="1:9" x14ac:dyDescent="0.45">
      <c r="A6" s="5"/>
      <c r="C6" s="265" t="s">
        <v>201</v>
      </c>
      <c r="D6" s="266"/>
      <c r="E6" s="266"/>
      <c r="F6" s="19"/>
      <c r="G6" s="265" t="s">
        <v>201</v>
      </c>
      <c r="H6" s="266"/>
      <c r="I6" s="266"/>
    </row>
    <row r="7" spans="1:9" x14ac:dyDescent="0.45">
      <c r="C7" s="12">
        <v>2566</v>
      </c>
      <c r="D7" s="12"/>
      <c r="E7" s="12">
        <v>2565</v>
      </c>
      <c r="F7" s="19"/>
      <c r="G7" s="12">
        <v>2566</v>
      </c>
      <c r="H7" s="12"/>
      <c r="I7" s="12">
        <v>2565</v>
      </c>
    </row>
    <row r="8" spans="1:9" x14ac:dyDescent="0.45">
      <c r="A8" s="21"/>
      <c r="B8" s="19"/>
      <c r="C8" s="269" t="s">
        <v>31</v>
      </c>
      <c r="D8" s="269"/>
      <c r="E8" s="269"/>
      <c r="F8" s="269"/>
      <c r="G8" s="269"/>
      <c r="H8" s="269"/>
      <c r="I8" s="269"/>
    </row>
    <row r="9" spans="1:9" x14ac:dyDescent="0.45">
      <c r="A9" s="6" t="s">
        <v>22</v>
      </c>
      <c r="B9" s="19"/>
      <c r="C9" s="19"/>
      <c r="D9" s="19"/>
      <c r="E9" s="19"/>
      <c r="F9" s="19"/>
      <c r="G9" s="19"/>
      <c r="H9" s="19"/>
      <c r="I9" s="19"/>
    </row>
    <row r="10" spans="1:9" x14ac:dyDescent="0.45">
      <c r="A10" s="7" t="s">
        <v>168</v>
      </c>
      <c r="B10" s="19"/>
      <c r="C10" s="258">
        <f>+'PL 9M'!D33</f>
        <v>-1359</v>
      </c>
      <c r="D10" s="104"/>
      <c r="E10" s="104">
        <v>58732</v>
      </c>
      <c r="F10" s="104"/>
      <c r="G10" s="258">
        <f>+'PL 9M'!H33</f>
        <v>-3993</v>
      </c>
      <c r="H10" s="104"/>
      <c r="I10" s="104">
        <v>6311</v>
      </c>
    </row>
    <row r="11" spans="1:9" x14ac:dyDescent="0.45">
      <c r="A11" s="8" t="s">
        <v>140</v>
      </c>
      <c r="B11" s="19"/>
      <c r="C11" s="105"/>
      <c r="D11" s="105"/>
      <c r="E11" s="105"/>
      <c r="F11" s="106"/>
      <c r="G11" s="105"/>
      <c r="H11" s="106"/>
      <c r="I11" s="105"/>
    </row>
    <row r="12" spans="1:9" s="24" customFormat="1" x14ac:dyDescent="0.45">
      <c r="A12" s="139"/>
      <c r="B12" s="32" t="s">
        <v>98</v>
      </c>
      <c r="C12" s="107">
        <f>+'PL 9M'!D32</f>
        <v>5882</v>
      </c>
      <c r="D12" s="107"/>
      <c r="E12" s="107">
        <v>13344</v>
      </c>
      <c r="F12" s="109"/>
      <c r="G12" s="107">
        <f>+'PL 9M'!H32</f>
        <v>0</v>
      </c>
      <c r="H12" s="109"/>
      <c r="I12" s="107">
        <v>0</v>
      </c>
    </row>
    <row r="13" spans="1:9" s="24" customFormat="1" x14ac:dyDescent="0.45">
      <c r="A13" s="139"/>
      <c r="B13" s="32" t="s">
        <v>80</v>
      </c>
      <c r="C13" s="107">
        <f>+'PL 9M'!D30</f>
        <v>39915</v>
      </c>
      <c r="D13" s="27"/>
      <c r="E13" s="107">
        <v>19077</v>
      </c>
      <c r="F13" s="108"/>
      <c r="G13" s="107">
        <f>+'PL 9M'!H30</f>
        <v>49</v>
      </c>
      <c r="H13" s="23"/>
      <c r="I13" s="107">
        <v>72</v>
      </c>
    </row>
    <row r="14" spans="1:9" x14ac:dyDescent="0.45">
      <c r="A14"/>
      <c r="B14" t="s">
        <v>54</v>
      </c>
      <c r="C14" s="105">
        <v>57110</v>
      </c>
      <c r="D14" s="105"/>
      <c r="E14" s="105">
        <v>59126</v>
      </c>
      <c r="F14" s="106"/>
      <c r="G14" s="107">
        <v>586</v>
      </c>
      <c r="H14" s="106"/>
      <c r="I14" s="107">
        <v>571</v>
      </c>
    </row>
    <row r="15" spans="1:9" s="24" customFormat="1" x14ac:dyDescent="0.45">
      <c r="B15" t="s">
        <v>55</v>
      </c>
      <c r="C15" s="27">
        <v>47</v>
      </c>
      <c r="D15" s="27"/>
      <c r="E15" s="27">
        <v>48</v>
      </c>
      <c r="F15" s="108"/>
      <c r="G15" s="198">
        <v>0</v>
      </c>
      <c r="H15" s="196"/>
      <c r="I15" s="251">
        <v>0</v>
      </c>
    </row>
    <row r="16" spans="1:9" s="24" customFormat="1" hidden="1" x14ac:dyDescent="0.45">
      <c r="B16" t="s">
        <v>143</v>
      </c>
      <c r="C16" s="197"/>
      <c r="D16" s="27"/>
      <c r="E16" s="197"/>
      <c r="F16" s="108"/>
      <c r="G16" s="198"/>
      <c r="H16" s="196"/>
      <c r="I16" s="195"/>
    </row>
    <row r="17" spans="1:10" s="24" customFormat="1" x14ac:dyDescent="0.45">
      <c r="B17" t="s">
        <v>148</v>
      </c>
      <c r="C17" s="27">
        <v>-140</v>
      </c>
      <c r="D17" s="27"/>
      <c r="E17" s="104">
        <v>-131</v>
      </c>
      <c r="F17" s="108"/>
      <c r="G17" s="198">
        <v>0</v>
      </c>
      <c r="H17" s="196"/>
      <c r="I17" s="251">
        <v>0</v>
      </c>
    </row>
    <row r="18" spans="1:10" s="24" customFormat="1" ht="22.15" customHeight="1" x14ac:dyDescent="0.45">
      <c r="A18" s="139"/>
      <c r="B18" s="32" t="s">
        <v>184</v>
      </c>
      <c r="C18" s="27">
        <v>-7101</v>
      </c>
      <c r="D18" s="27"/>
      <c r="E18" s="27">
        <v>-578</v>
      </c>
      <c r="F18" s="27"/>
      <c r="G18" s="251">
        <v>-7380</v>
      </c>
      <c r="H18" s="110">
        <v>-7142</v>
      </c>
      <c r="I18" s="110">
        <v>-17058</v>
      </c>
      <c r="J18" s="110"/>
    </row>
    <row r="19" spans="1:10" s="24" customFormat="1" x14ac:dyDescent="0.45">
      <c r="A19" s="139"/>
      <c r="B19" s="32" t="s">
        <v>213</v>
      </c>
      <c r="C19" s="27">
        <v>-3985</v>
      </c>
      <c r="D19" s="27"/>
      <c r="E19" s="27">
        <v>-1187</v>
      </c>
      <c r="F19" s="108"/>
      <c r="G19" s="251">
        <v>-329</v>
      </c>
      <c r="H19" s="23"/>
      <c r="I19" s="110">
        <v>-710</v>
      </c>
    </row>
    <row r="20" spans="1:10" s="24" customFormat="1" hidden="1" x14ac:dyDescent="0.45">
      <c r="A20" s="139"/>
      <c r="B20" s="32" t="s">
        <v>99</v>
      </c>
      <c r="C20" s="27"/>
      <c r="D20" s="27"/>
      <c r="E20" s="27"/>
      <c r="F20" s="108"/>
      <c r="G20" s="27"/>
      <c r="H20" s="108"/>
      <c r="I20" s="27"/>
    </row>
    <row r="21" spans="1:10" s="24" customFormat="1" hidden="1" x14ac:dyDescent="0.45">
      <c r="A21" s="139"/>
      <c r="B21" s="32" t="s">
        <v>147</v>
      </c>
      <c r="C21" s="27"/>
      <c r="D21" s="27"/>
      <c r="E21" s="197"/>
      <c r="F21" s="108"/>
      <c r="G21" s="198"/>
      <c r="H21" s="199"/>
      <c r="I21" s="198"/>
    </row>
    <row r="22" spans="1:10" s="24" customFormat="1" x14ac:dyDescent="0.45">
      <c r="B22" s="32" t="s">
        <v>107</v>
      </c>
      <c r="C22" s="27">
        <v>786</v>
      </c>
      <c r="D22" s="27"/>
      <c r="E22" s="27">
        <v>758</v>
      </c>
      <c r="F22" s="108"/>
      <c r="G22" s="107">
        <v>283</v>
      </c>
      <c r="H22" s="108"/>
      <c r="I22" s="107">
        <v>273</v>
      </c>
    </row>
    <row r="23" spans="1:10" s="24" customFormat="1" x14ac:dyDescent="0.45">
      <c r="B23" t="s">
        <v>90</v>
      </c>
      <c r="C23" s="27">
        <v>-2211</v>
      </c>
      <c r="D23" s="27"/>
      <c r="E23" s="27">
        <v>-1139</v>
      </c>
      <c r="F23" s="108"/>
      <c r="G23" s="107">
        <v>-3594</v>
      </c>
      <c r="H23" s="108"/>
      <c r="I23" s="107">
        <v>-3501</v>
      </c>
    </row>
    <row r="24" spans="1:10" s="24" customFormat="1" x14ac:dyDescent="0.45">
      <c r="B24" s="32"/>
      <c r="C24" s="152">
        <f>SUM(C10:C23)</f>
        <v>88944</v>
      </c>
      <c r="D24" s="27"/>
      <c r="E24" s="152">
        <f>SUM(E10:E23)</f>
        <v>148050</v>
      </c>
      <c r="F24" s="108"/>
      <c r="G24" s="152">
        <f>SUM(G10:G23)</f>
        <v>-14378</v>
      </c>
      <c r="H24" s="108"/>
      <c r="I24" s="152">
        <f>SUM(I10:I23)</f>
        <v>-14042</v>
      </c>
    </row>
    <row r="25" spans="1:10" s="24" customFormat="1" x14ac:dyDescent="0.45">
      <c r="A25" s="39" t="s">
        <v>23</v>
      </c>
      <c r="C25" s="44"/>
      <c r="D25" s="44"/>
      <c r="E25" s="44"/>
      <c r="F25" s="42"/>
      <c r="G25" s="42"/>
      <c r="H25" s="42"/>
      <c r="I25" s="42"/>
    </row>
    <row r="26" spans="1:10" s="24" customFormat="1" x14ac:dyDescent="0.45">
      <c r="A26" s="139"/>
      <c r="B26" t="s">
        <v>32</v>
      </c>
      <c r="C26" s="187">
        <v>328404</v>
      </c>
      <c r="D26" s="187"/>
      <c r="E26" s="187">
        <v>-159147</v>
      </c>
      <c r="F26" s="187"/>
      <c r="G26" s="198">
        <v>0</v>
      </c>
      <c r="H26" s="200"/>
      <c r="I26" s="110">
        <v>0</v>
      </c>
    </row>
    <row r="27" spans="1:10" s="24" customFormat="1" x14ac:dyDescent="0.45">
      <c r="A27" s="139"/>
      <c r="B27" t="s">
        <v>33</v>
      </c>
      <c r="C27" s="187">
        <v>27997</v>
      </c>
      <c r="D27" s="187"/>
      <c r="E27" s="187">
        <v>73106</v>
      </c>
      <c r="F27" s="187"/>
      <c r="G27" s="105">
        <v>5</v>
      </c>
      <c r="H27" s="188"/>
      <c r="I27" s="105">
        <v>-1463</v>
      </c>
    </row>
    <row r="28" spans="1:10" s="24" customFormat="1" x14ac:dyDescent="0.45">
      <c r="A28" s="139"/>
      <c r="B28" t="s">
        <v>34</v>
      </c>
      <c r="C28" s="105">
        <v>230614</v>
      </c>
      <c r="D28" s="188"/>
      <c r="E28" s="105">
        <v>-139838</v>
      </c>
      <c r="F28" s="187"/>
      <c r="G28" s="198">
        <v>0</v>
      </c>
      <c r="H28" s="200"/>
      <c r="I28" s="110">
        <v>0</v>
      </c>
    </row>
    <row r="29" spans="1:10" s="24" customFormat="1" x14ac:dyDescent="0.45">
      <c r="A29" s="139"/>
      <c r="B29" t="s">
        <v>4</v>
      </c>
      <c r="C29" s="187">
        <v>-247</v>
      </c>
      <c r="D29" s="187"/>
      <c r="E29" s="187">
        <v>8841</v>
      </c>
      <c r="F29" s="187"/>
      <c r="G29" s="105">
        <v>-632</v>
      </c>
      <c r="H29" s="187"/>
      <c r="I29" s="105">
        <v>-344</v>
      </c>
    </row>
    <row r="30" spans="1:10" s="24" customFormat="1" x14ac:dyDescent="0.45">
      <c r="A30" s="139"/>
      <c r="B30" t="s">
        <v>38</v>
      </c>
      <c r="C30" s="187">
        <v>158870</v>
      </c>
      <c r="D30" s="187"/>
      <c r="E30" s="187">
        <v>-13793</v>
      </c>
      <c r="F30" s="187"/>
      <c r="G30" s="105">
        <v>-436</v>
      </c>
      <c r="H30" s="187"/>
      <c r="I30" s="105">
        <v>2160</v>
      </c>
    </row>
    <row r="31" spans="1:10" s="24" customFormat="1" x14ac:dyDescent="0.45">
      <c r="A31" s="139"/>
      <c r="B31" t="s">
        <v>128</v>
      </c>
      <c r="C31" s="187">
        <v>-14143</v>
      </c>
      <c r="D31" s="187"/>
      <c r="E31" s="187">
        <v>-5465</v>
      </c>
      <c r="F31" s="187"/>
      <c r="G31" s="187">
        <v>-806</v>
      </c>
      <c r="H31" s="187"/>
      <c r="I31" s="187">
        <v>-1293</v>
      </c>
    </row>
    <row r="32" spans="1:10" s="24" customFormat="1" x14ac:dyDescent="0.45">
      <c r="A32" s="139"/>
      <c r="B32" t="s">
        <v>43</v>
      </c>
      <c r="C32" s="187">
        <v>515</v>
      </c>
      <c r="D32" s="187"/>
      <c r="E32" s="187">
        <v>-813</v>
      </c>
      <c r="F32" s="187"/>
      <c r="G32" s="198">
        <v>0</v>
      </c>
      <c r="H32" s="213"/>
      <c r="I32" s="110">
        <v>0</v>
      </c>
    </row>
    <row r="33" spans="1:9" s="24" customFormat="1" x14ac:dyDescent="0.45">
      <c r="A33" s="139"/>
      <c r="B33" t="s">
        <v>155</v>
      </c>
      <c r="C33" s="187">
        <v>-562</v>
      </c>
      <c r="D33" s="187"/>
      <c r="E33" s="187">
        <v>-89</v>
      </c>
      <c r="F33" s="187"/>
      <c r="G33" s="198">
        <v>0</v>
      </c>
      <c r="H33" s="213"/>
      <c r="I33" s="110">
        <v>0</v>
      </c>
    </row>
    <row r="34" spans="1:9" s="24" customFormat="1" x14ac:dyDescent="0.45">
      <c r="A34" s="140" t="s">
        <v>125</v>
      </c>
      <c r="C34" s="259">
        <f>SUM(C24:C33)</f>
        <v>820392</v>
      </c>
      <c r="D34" s="104"/>
      <c r="E34" s="158">
        <f>SUM(E24:E33)</f>
        <v>-89148</v>
      </c>
      <c r="F34" s="104"/>
      <c r="G34" s="259">
        <f>SUM(G24:G33)</f>
        <v>-16247</v>
      </c>
      <c r="H34" s="104"/>
      <c r="I34" s="158">
        <f>SUM(I24:I33)</f>
        <v>-14982</v>
      </c>
    </row>
    <row r="35" spans="1:9" s="24" customFormat="1" x14ac:dyDescent="0.45">
      <c r="A35" s="140"/>
      <c r="B35" t="s">
        <v>114</v>
      </c>
      <c r="C35" s="189">
        <v>-15839</v>
      </c>
      <c r="D35" s="105"/>
      <c r="E35" s="189">
        <v>-16342</v>
      </c>
      <c r="F35" s="105"/>
      <c r="G35" s="189">
        <v>-472</v>
      </c>
      <c r="H35" s="105"/>
      <c r="I35" s="189">
        <v>-466</v>
      </c>
    </row>
    <row r="36" spans="1:9" s="26" customFormat="1" x14ac:dyDescent="0.45">
      <c r="A36" s="25" t="s">
        <v>113</v>
      </c>
      <c r="B36" s="141"/>
      <c r="C36" s="13">
        <f>SUM(C34:C35)</f>
        <v>804553</v>
      </c>
      <c r="D36" s="112"/>
      <c r="E36" s="111">
        <f>SUM(E34:E35)</f>
        <v>-105490</v>
      </c>
      <c r="F36" s="113"/>
      <c r="G36" s="13">
        <f>SUM(G34:G35)</f>
        <v>-16719</v>
      </c>
      <c r="H36" s="113"/>
      <c r="I36" s="111">
        <f>SUM(I34:I35)</f>
        <v>-15448</v>
      </c>
    </row>
    <row r="37" spans="1:9" s="26" customFormat="1" x14ac:dyDescent="0.45">
      <c r="A37" s="25"/>
      <c r="B37" s="141"/>
      <c r="C37" s="112"/>
      <c r="D37" s="112"/>
      <c r="E37" s="112"/>
      <c r="F37" s="113"/>
      <c r="G37" s="112"/>
      <c r="H37" s="113"/>
      <c r="I37" s="112"/>
    </row>
    <row r="38" spans="1:9" x14ac:dyDescent="0.45">
      <c r="A38" s="5" t="s">
        <v>91</v>
      </c>
    </row>
    <row r="39" spans="1:9" s="5" customFormat="1" x14ac:dyDescent="0.45">
      <c r="A39" s="5" t="s">
        <v>136</v>
      </c>
      <c r="C39" s="101"/>
      <c r="D39" s="101"/>
      <c r="E39" s="101"/>
      <c r="F39" s="101"/>
      <c r="G39" s="101"/>
      <c r="H39" s="101"/>
      <c r="I39" s="101"/>
    </row>
    <row r="40" spans="1:9" x14ac:dyDescent="0.45">
      <c r="A40" s="5"/>
    </row>
    <row r="41" spans="1:9" x14ac:dyDescent="0.45">
      <c r="A41" s="5"/>
      <c r="C41" s="262" t="s">
        <v>41</v>
      </c>
      <c r="D41" s="262"/>
      <c r="E41" s="262"/>
      <c r="F41" s="19"/>
      <c r="G41" s="263" t="s">
        <v>30</v>
      </c>
      <c r="H41" s="263"/>
      <c r="I41" s="263"/>
    </row>
    <row r="42" spans="1:9" x14ac:dyDescent="0.45">
      <c r="A42" s="5"/>
      <c r="C42" s="264" t="s">
        <v>202</v>
      </c>
      <c r="D42" s="264"/>
      <c r="E42" s="264"/>
      <c r="F42" s="19"/>
      <c r="G42" s="264" t="s">
        <v>202</v>
      </c>
      <c r="H42" s="264"/>
      <c r="I42" s="264"/>
    </row>
    <row r="43" spans="1:9" x14ac:dyDescent="0.45">
      <c r="A43" s="5"/>
      <c r="C43" s="265" t="s">
        <v>201</v>
      </c>
      <c r="D43" s="266"/>
      <c r="E43" s="266"/>
      <c r="F43" s="19"/>
      <c r="G43" s="265" t="s">
        <v>201</v>
      </c>
      <c r="H43" s="266"/>
      <c r="I43" s="266"/>
    </row>
    <row r="44" spans="1:9" x14ac:dyDescent="0.45">
      <c r="C44" s="12">
        <v>2566</v>
      </c>
      <c r="D44" s="12"/>
      <c r="E44" s="12">
        <v>2565</v>
      </c>
      <c r="F44" s="19"/>
      <c r="G44" s="12">
        <v>2566</v>
      </c>
      <c r="H44" s="12"/>
      <c r="I44" s="12">
        <v>2565</v>
      </c>
    </row>
    <row r="45" spans="1:9" x14ac:dyDescent="0.45">
      <c r="A45" s="21"/>
      <c r="B45" s="19"/>
      <c r="C45" s="269" t="s">
        <v>31</v>
      </c>
      <c r="D45" s="269"/>
      <c r="E45" s="269"/>
      <c r="F45" s="269"/>
      <c r="G45" s="269"/>
      <c r="H45" s="269"/>
      <c r="I45" s="269"/>
    </row>
    <row r="46" spans="1:9" s="24" customFormat="1" x14ac:dyDescent="0.45">
      <c r="A46" s="142" t="s">
        <v>121</v>
      </c>
      <c r="B46" s="115"/>
      <c r="C46" s="44"/>
      <c r="D46" s="44"/>
      <c r="E46" s="44"/>
      <c r="F46" s="23"/>
      <c r="G46" s="23"/>
      <c r="H46" s="23"/>
      <c r="I46" s="23"/>
    </row>
    <row r="47" spans="1:9" s="24" customFormat="1" x14ac:dyDescent="0.45">
      <c r="A47" s="139"/>
      <c r="B47" s="115" t="s">
        <v>190</v>
      </c>
      <c r="C47" s="190">
        <v>140</v>
      </c>
      <c r="D47" s="191"/>
      <c r="E47" s="190">
        <v>270</v>
      </c>
      <c r="F47" s="191"/>
      <c r="G47" s="251">
        <v>0</v>
      </c>
      <c r="H47" s="81"/>
      <c r="I47" s="192">
        <v>0</v>
      </c>
    </row>
    <row r="48" spans="1:9" s="24" customFormat="1" x14ac:dyDescent="0.45">
      <c r="A48" s="139"/>
      <c r="B48" s="115" t="s">
        <v>132</v>
      </c>
      <c r="C48" s="137">
        <v>-127308</v>
      </c>
      <c r="D48" s="191"/>
      <c r="E48" s="191">
        <v>-29151</v>
      </c>
      <c r="F48" s="23"/>
      <c r="G48" s="198">
        <v>0</v>
      </c>
      <c r="H48" s="201"/>
      <c r="I48" s="192">
        <v>-197</v>
      </c>
    </row>
    <row r="49" spans="1:10" s="24" customFormat="1" hidden="1" x14ac:dyDescent="0.45">
      <c r="A49" s="139"/>
      <c r="B49" s="115" t="s">
        <v>149</v>
      </c>
      <c r="C49" s="190"/>
      <c r="D49" s="44"/>
      <c r="E49" s="190">
        <v>0</v>
      </c>
      <c r="F49" s="23"/>
      <c r="G49" s="192"/>
      <c r="H49" s="23"/>
      <c r="I49" s="192">
        <v>0</v>
      </c>
    </row>
    <row r="50" spans="1:10" s="24" customFormat="1" x14ac:dyDescent="0.45">
      <c r="A50" s="139"/>
      <c r="B50" s="115" t="s">
        <v>173</v>
      </c>
      <c r="C50" s="190">
        <v>0</v>
      </c>
      <c r="D50" s="44"/>
      <c r="E50" s="192">
        <v>0</v>
      </c>
      <c r="F50" s="23"/>
      <c r="G50" s="192">
        <v>2055</v>
      </c>
      <c r="H50" s="23"/>
      <c r="I50" s="192">
        <v>2032</v>
      </c>
    </row>
    <row r="51" spans="1:10" s="24" customFormat="1" ht="23.1" hidden="1" customHeight="1" x14ac:dyDescent="0.45">
      <c r="A51" s="139"/>
      <c r="B51" s="115" t="s">
        <v>185</v>
      </c>
      <c r="C51" s="115"/>
      <c r="D51" s="192"/>
      <c r="E51" s="191">
        <v>0</v>
      </c>
      <c r="F51" s="192"/>
      <c r="G51" s="191"/>
      <c r="H51" s="192"/>
      <c r="I51" s="192">
        <v>0</v>
      </c>
      <c r="J51" s="192"/>
    </row>
    <row r="52" spans="1:10" s="24" customFormat="1" ht="23.1" customHeight="1" x14ac:dyDescent="0.45">
      <c r="A52" s="139"/>
      <c r="B52" s="115" t="s">
        <v>186</v>
      </c>
      <c r="C52" s="190">
        <v>0</v>
      </c>
      <c r="D52" s="192">
        <v>0</v>
      </c>
      <c r="E52" s="192">
        <v>0</v>
      </c>
      <c r="F52" s="192"/>
      <c r="G52" s="192">
        <v>35037</v>
      </c>
      <c r="H52" s="192"/>
      <c r="I52" s="192">
        <v>55596</v>
      </c>
      <c r="J52" s="192"/>
    </row>
    <row r="53" spans="1:10" s="24" customFormat="1" x14ac:dyDescent="0.45">
      <c r="A53" s="139"/>
      <c r="B53" s="115" t="s">
        <v>90</v>
      </c>
      <c r="C53" s="137">
        <v>2211</v>
      </c>
      <c r="D53" s="191"/>
      <c r="E53" s="192">
        <v>1139</v>
      </c>
      <c r="F53" s="191"/>
      <c r="G53" s="192">
        <v>3578</v>
      </c>
      <c r="H53" s="191"/>
      <c r="I53" s="192">
        <v>3256</v>
      </c>
    </row>
    <row r="54" spans="1:10" s="24" customFormat="1" x14ac:dyDescent="0.45">
      <c r="A54" s="25" t="s">
        <v>122</v>
      </c>
      <c r="B54" s="115"/>
      <c r="C54" s="150">
        <f>SUM(C47:C53)</f>
        <v>-124957</v>
      </c>
      <c r="D54" s="149"/>
      <c r="E54" s="150">
        <f>SUM(E47:E53)</f>
        <v>-27742</v>
      </c>
      <c r="F54" s="149"/>
      <c r="G54" s="150">
        <f>SUM(G47:G53)</f>
        <v>40670</v>
      </c>
      <c r="H54" s="149"/>
      <c r="I54" s="150">
        <f>SUM(I47:I53)</f>
        <v>60687</v>
      </c>
    </row>
    <row r="55" spans="1:10" s="24" customFormat="1" ht="15.95" customHeight="1" x14ac:dyDescent="0.45">
      <c r="A55" s="139"/>
      <c r="B55" s="115"/>
      <c r="C55" s="44"/>
      <c r="D55" s="44"/>
      <c r="E55" s="44"/>
      <c r="F55" s="23"/>
      <c r="G55" s="23"/>
      <c r="H55" s="23"/>
      <c r="I55" s="23"/>
    </row>
    <row r="56" spans="1:10" s="24" customFormat="1" x14ac:dyDescent="0.45">
      <c r="A56" s="142" t="s">
        <v>27</v>
      </c>
      <c r="B56" s="115"/>
      <c r="C56" s="44"/>
      <c r="D56" s="44"/>
      <c r="E56" s="44"/>
      <c r="F56" s="23"/>
      <c r="G56" s="23"/>
      <c r="H56" s="23"/>
      <c r="I56" s="23"/>
    </row>
    <row r="57" spans="1:10" s="24" customFormat="1" hidden="1" x14ac:dyDescent="0.45">
      <c r="A57" s="142"/>
      <c r="B57" t="s">
        <v>108</v>
      </c>
      <c r="C57" s="251" t="s">
        <v>24</v>
      </c>
      <c r="D57" s="114"/>
      <c r="E57" s="110" t="s">
        <v>24</v>
      </c>
      <c r="F57" s="110"/>
      <c r="G57" s="116" t="s">
        <v>24</v>
      </c>
      <c r="H57" s="110"/>
      <c r="I57" s="116" t="s">
        <v>24</v>
      </c>
    </row>
    <row r="58" spans="1:10" s="24" customFormat="1" hidden="1" x14ac:dyDescent="0.45">
      <c r="A58" s="142"/>
      <c r="B58" s="115" t="s">
        <v>109</v>
      </c>
      <c r="C58" s="116" t="s">
        <v>24</v>
      </c>
      <c r="D58" s="117"/>
      <c r="E58" s="116" t="s">
        <v>24</v>
      </c>
      <c r="F58" s="116"/>
      <c r="G58" s="116" t="s">
        <v>24</v>
      </c>
      <c r="H58" s="116"/>
      <c r="I58" s="116" t="s">
        <v>24</v>
      </c>
    </row>
    <row r="59" spans="1:10" s="24" customFormat="1" x14ac:dyDescent="0.45">
      <c r="B59" t="s">
        <v>110</v>
      </c>
      <c r="C59" s="118">
        <v>564913</v>
      </c>
      <c r="D59" s="118"/>
      <c r="E59" s="118">
        <v>680749</v>
      </c>
      <c r="F59" s="116"/>
      <c r="G59" s="116">
        <v>0</v>
      </c>
      <c r="H59" s="116"/>
      <c r="I59" s="116">
        <v>0</v>
      </c>
    </row>
    <row r="60" spans="1:10" s="24" customFormat="1" x14ac:dyDescent="0.45">
      <c r="B60" t="s">
        <v>115</v>
      </c>
      <c r="C60" s="118">
        <v>-1026386</v>
      </c>
      <c r="D60" s="118"/>
      <c r="E60" s="116">
        <v>-294559</v>
      </c>
      <c r="F60" s="116"/>
      <c r="G60" s="116">
        <v>0</v>
      </c>
      <c r="H60" s="116"/>
      <c r="I60" s="116">
        <v>0</v>
      </c>
    </row>
    <row r="61" spans="1:10" s="24" customFormat="1" ht="23.1" customHeight="1" x14ac:dyDescent="0.45">
      <c r="B61" s="32" t="s">
        <v>187</v>
      </c>
      <c r="C61" s="118">
        <v>-30360</v>
      </c>
      <c r="D61" s="116"/>
      <c r="E61" s="116">
        <v>-50600</v>
      </c>
      <c r="F61" s="116"/>
      <c r="G61" s="116">
        <v>-30360</v>
      </c>
      <c r="H61" s="116"/>
      <c r="I61" s="116">
        <v>-50600</v>
      </c>
      <c r="J61" s="116"/>
    </row>
    <row r="62" spans="1:10" s="24" customFormat="1" x14ac:dyDescent="0.45">
      <c r="B62" t="s">
        <v>150</v>
      </c>
      <c r="C62" s="116">
        <v>-4164</v>
      </c>
      <c r="D62" s="118"/>
      <c r="E62" s="116">
        <v>-4053</v>
      </c>
      <c r="F62" s="116"/>
      <c r="G62" s="116">
        <v>-443</v>
      </c>
      <c r="H62" s="116"/>
      <c r="I62" s="116">
        <v>-421</v>
      </c>
    </row>
    <row r="63" spans="1:10" s="24" customFormat="1" x14ac:dyDescent="0.45">
      <c r="B63" t="s">
        <v>89</v>
      </c>
      <c r="C63" s="116">
        <v>-39915</v>
      </c>
      <c r="D63" s="118"/>
      <c r="E63" s="116">
        <v>-19077</v>
      </c>
      <c r="F63" s="116"/>
      <c r="G63" s="116">
        <v>-49</v>
      </c>
      <c r="H63" s="116"/>
      <c r="I63" s="116">
        <v>-71</v>
      </c>
    </row>
    <row r="64" spans="1:10" s="24" customFormat="1" x14ac:dyDescent="0.45">
      <c r="A64" s="143" t="s">
        <v>192</v>
      </c>
      <c r="B64" s="115"/>
      <c r="C64" s="120">
        <f>SUM(C59:C63)</f>
        <v>-535912</v>
      </c>
      <c r="D64" s="121"/>
      <c r="E64" s="120">
        <f>SUM(E59:E63)</f>
        <v>312460</v>
      </c>
      <c r="F64" s="116"/>
      <c r="G64" s="120">
        <f>SUM(G59:G63)</f>
        <v>-30852</v>
      </c>
      <c r="H64" s="116"/>
      <c r="I64" s="120">
        <f>SUM(I59:I63)</f>
        <v>-51092</v>
      </c>
    </row>
    <row r="65" spans="1:10" s="24" customFormat="1" ht="15.95" customHeight="1" x14ac:dyDescent="0.45">
      <c r="A65" s="139"/>
      <c r="C65" s="117"/>
      <c r="D65" s="117"/>
      <c r="E65" s="117"/>
      <c r="F65" s="116"/>
      <c r="G65" s="116"/>
      <c r="H65" s="116"/>
      <c r="I65" s="116"/>
    </row>
    <row r="66" spans="1:10" s="24" customFormat="1" x14ac:dyDescent="0.45">
      <c r="A66" s="32" t="s">
        <v>101</v>
      </c>
      <c r="C66" s="117"/>
      <c r="D66" s="117"/>
      <c r="E66" s="117"/>
      <c r="F66" s="116"/>
      <c r="G66" s="116"/>
      <c r="H66" s="116"/>
      <c r="I66" s="116"/>
    </row>
    <row r="67" spans="1:10" s="24" customFormat="1" x14ac:dyDescent="0.45">
      <c r="A67" s="32" t="s">
        <v>103</v>
      </c>
      <c r="B67" s="115" t="s">
        <v>111</v>
      </c>
      <c r="C67" s="116">
        <f>C64+C54+C36</f>
        <v>143684</v>
      </c>
      <c r="D67" s="118"/>
      <c r="E67" s="116">
        <f>E64+E54+E36</f>
        <v>179228</v>
      </c>
      <c r="F67" s="118"/>
      <c r="G67" s="116">
        <f>G64+G54+G36</f>
        <v>-6901</v>
      </c>
      <c r="H67" s="118"/>
      <c r="I67" s="116">
        <f>I64+I54+I36</f>
        <v>-5853</v>
      </c>
    </row>
    <row r="68" spans="1:10" s="24" customFormat="1" x14ac:dyDescent="0.45">
      <c r="A68" t="s">
        <v>100</v>
      </c>
      <c r="C68" s="187">
        <v>14107</v>
      </c>
      <c r="D68" s="187"/>
      <c r="E68" s="187">
        <v>43501</v>
      </c>
      <c r="F68" s="187"/>
      <c r="G68" s="198">
        <v>0</v>
      </c>
      <c r="H68" s="94"/>
      <c r="I68" s="198">
        <v>0</v>
      </c>
    </row>
    <row r="69" spans="1:10" s="24" customFormat="1" x14ac:dyDescent="0.45">
      <c r="A69" s="32" t="s">
        <v>163</v>
      </c>
      <c r="B69" s="115"/>
      <c r="C69" s="118"/>
      <c r="D69" s="118"/>
      <c r="E69" s="118"/>
      <c r="F69" s="118"/>
      <c r="G69" s="118"/>
      <c r="H69" s="118"/>
      <c r="I69" s="118"/>
    </row>
    <row r="70" spans="1:10" s="24" customFormat="1" x14ac:dyDescent="0.45">
      <c r="A70" s="32" t="s">
        <v>103</v>
      </c>
      <c r="B70" s="115" t="s">
        <v>112</v>
      </c>
      <c r="C70" s="119">
        <v>75</v>
      </c>
      <c r="D70" s="118"/>
      <c r="E70" s="119">
        <v>112</v>
      </c>
      <c r="F70" s="118"/>
      <c r="G70" s="119">
        <v>0</v>
      </c>
      <c r="H70" s="118"/>
      <c r="I70" s="119">
        <v>0</v>
      </c>
    </row>
    <row r="71" spans="1:10" s="26" customFormat="1" x14ac:dyDescent="0.45">
      <c r="A71" s="25" t="s">
        <v>101</v>
      </c>
      <c r="C71" s="121">
        <f>SUM(C67:C70)</f>
        <v>157866</v>
      </c>
      <c r="D71" s="121"/>
      <c r="E71" s="121">
        <f>SUM(E67:E70)</f>
        <v>222841</v>
      </c>
      <c r="F71" s="121"/>
      <c r="G71" s="121">
        <f>SUM(G67:G70)</f>
        <v>-6901</v>
      </c>
      <c r="H71" s="121"/>
      <c r="I71" s="121">
        <f>SUM(I67:I70)</f>
        <v>-5853</v>
      </c>
    </row>
    <row r="72" spans="1:10" s="24" customFormat="1" x14ac:dyDescent="0.45">
      <c r="A72" s="32" t="s">
        <v>193</v>
      </c>
      <c r="B72" s="115"/>
      <c r="C72" s="116">
        <f>+'FS-3-4'!G10</f>
        <v>282408</v>
      </c>
      <c r="D72" s="116"/>
      <c r="E72" s="116">
        <v>345676</v>
      </c>
      <c r="F72" s="116"/>
      <c r="G72" s="116">
        <f>+'FS-3-4'!K10</f>
        <v>70321</v>
      </c>
      <c r="H72" s="116"/>
      <c r="I72" s="116">
        <v>77107</v>
      </c>
    </row>
    <row r="73" spans="1:10" s="24" customFormat="1" ht="22.5" thickBot="1" x14ac:dyDescent="0.5">
      <c r="A73" s="35" t="s">
        <v>207</v>
      </c>
      <c r="B73" s="115"/>
      <c r="C73" s="122">
        <f>SUM(C71:C72)</f>
        <v>440274</v>
      </c>
      <c r="D73" s="121"/>
      <c r="E73" s="122">
        <f>SUM(E71:E72)</f>
        <v>568517</v>
      </c>
      <c r="F73" s="116"/>
      <c r="G73" s="122">
        <f>SUM(G71:G72)</f>
        <v>63420</v>
      </c>
      <c r="H73" s="116"/>
      <c r="I73" s="122">
        <f>SUM(I71:I72)</f>
        <v>71254</v>
      </c>
    </row>
    <row r="74" spans="1:10" s="24" customFormat="1" ht="15.95" customHeight="1" thickTop="1" x14ac:dyDescent="0.45">
      <c r="A74" s="139"/>
      <c r="B74" s="115"/>
      <c r="C74" s="23"/>
      <c r="D74" s="23"/>
      <c r="E74" s="23"/>
      <c r="F74" s="23"/>
      <c r="G74" s="23"/>
      <c r="H74" s="23"/>
      <c r="I74" s="23"/>
    </row>
    <row r="75" spans="1:10" s="24" customFormat="1" x14ac:dyDescent="0.45">
      <c r="A75" s="142" t="s">
        <v>141</v>
      </c>
      <c r="B75" s="115"/>
      <c r="C75" s="23"/>
      <c r="D75" s="23"/>
      <c r="E75" s="23"/>
      <c r="F75" s="23"/>
      <c r="G75" s="23"/>
      <c r="H75" s="23"/>
      <c r="I75" s="23"/>
    </row>
    <row r="76" spans="1:10" hidden="1" x14ac:dyDescent="0.45">
      <c r="A76" s="32" t="s">
        <v>188</v>
      </c>
      <c r="B76" s="19"/>
      <c r="C76" s="116">
        <v>0</v>
      </c>
      <c r="D76" s="192"/>
      <c r="E76" s="116">
        <v>0</v>
      </c>
      <c r="F76" s="192"/>
      <c r="G76" s="116">
        <v>0</v>
      </c>
      <c r="H76" s="192"/>
      <c r="I76" s="116">
        <v>0</v>
      </c>
      <c r="J76" s="192"/>
    </row>
    <row r="77" spans="1:10" ht="23.1" customHeight="1" x14ac:dyDescent="0.45">
      <c r="A77" s="32" t="s">
        <v>189</v>
      </c>
      <c r="B77" s="19"/>
      <c r="C77" s="192">
        <v>399</v>
      </c>
      <c r="D77" s="19"/>
      <c r="E77" s="192">
        <v>1181</v>
      </c>
      <c r="F77" s="19"/>
      <c r="G77" s="116">
        <v>0</v>
      </c>
      <c r="H77" s="19"/>
      <c r="I77" s="116">
        <v>0</v>
      </c>
      <c r="J77" s="192"/>
    </row>
    <row r="78" spans="1:10" hidden="1" x14ac:dyDescent="0.45">
      <c r="A78" s="32" t="s">
        <v>142</v>
      </c>
      <c r="C78" s="192">
        <v>0</v>
      </c>
      <c r="D78" s="187"/>
      <c r="E78" s="192">
        <v>0</v>
      </c>
      <c r="F78" s="187"/>
      <c r="G78" s="118">
        <v>0</v>
      </c>
      <c r="H78" s="118"/>
      <c r="I78" s="118">
        <v>0</v>
      </c>
    </row>
    <row r="79" spans="1:10" hidden="1" x14ac:dyDescent="0.45">
      <c r="A79" s="32" t="s">
        <v>158</v>
      </c>
      <c r="C79" s="192">
        <v>0</v>
      </c>
      <c r="E79" s="192">
        <v>0</v>
      </c>
      <c r="G79" s="202">
        <v>0</v>
      </c>
      <c r="H79" s="162"/>
      <c r="I79" s="202">
        <v>0</v>
      </c>
    </row>
    <row r="80" spans="1:10" x14ac:dyDescent="0.45">
      <c r="C80" s="193"/>
      <c r="E80" s="193"/>
      <c r="G80" s="193"/>
      <c r="I80" s="193"/>
    </row>
    <row r="81" spans="3:9" x14ac:dyDescent="0.45">
      <c r="C81" s="260">
        <f>+C73-'FS-3-4'!E10</f>
        <v>0</v>
      </c>
      <c r="D81" s="260">
        <f>+D73-'FS-3-4'!F10</f>
        <v>0</v>
      </c>
      <c r="E81" s="260">
        <f>+E73-568517</f>
        <v>0</v>
      </c>
      <c r="F81" s="260">
        <f>+F73-'FS-3-4'!H10</f>
        <v>0</v>
      </c>
      <c r="G81" s="260">
        <f>+G73-'FS-3-4'!I10</f>
        <v>0</v>
      </c>
      <c r="H81" s="260">
        <f>+H73-'FS-3-4'!J10</f>
        <v>0</v>
      </c>
      <c r="I81" s="260">
        <f>+I73-71254</f>
        <v>0</v>
      </c>
    </row>
  </sheetData>
  <mergeCells count="14">
    <mergeCell ref="C8:I8"/>
    <mergeCell ref="C4:E4"/>
    <mergeCell ref="G4:I4"/>
    <mergeCell ref="C5:E5"/>
    <mergeCell ref="G5:I5"/>
    <mergeCell ref="C6:E6"/>
    <mergeCell ref="G6:I6"/>
    <mergeCell ref="C45:I45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95" firstPageNumber="11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140625" defaultRowHeight="22.7" customHeight="1" x14ac:dyDescent="0.45"/>
  <cols>
    <col min="1" max="1" width="2.5703125" style="1" customWidth="1"/>
    <col min="2" max="2" width="55.28515625" style="1" customWidth="1"/>
    <col min="3" max="3" width="12.85546875" style="2" customWidth="1"/>
    <col min="4" max="4" width="18.140625" customWidth="1"/>
    <col min="5" max="5" width="2" customWidth="1"/>
    <col min="6" max="6" width="16.42578125" customWidth="1"/>
    <col min="7" max="7" width="2" customWidth="1"/>
    <col min="8" max="8" width="15.42578125" customWidth="1"/>
    <col min="9" max="9" width="2" customWidth="1"/>
    <col min="10" max="10" width="19.7109375" customWidth="1"/>
    <col min="11" max="11" width="2" customWidth="1"/>
    <col min="12" max="12" width="15.42578125" customWidth="1"/>
    <col min="13" max="13" width="16.5703125" style="1" bestFit="1" customWidth="1"/>
    <col min="14" max="16384" width="9.140625" style="1"/>
  </cols>
  <sheetData>
    <row r="1" spans="1:13" ht="23.25" x14ac:dyDescent="0.45">
      <c r="A1" s="4" t="s">
        <v>78</v>
      </c>
      <c r="D1" s="15"/>
      <c r="E1" s="15"/>
    </row>
    <row r="2" spans="1:13" ht="23.25" x14ac:dyDescent="0.45">
      <c r="A2" s="4" t="s">
        <v>77</v>
      </c>
      <c r="D2" s="15"/>
      <c r="E2" s="15"/>
    </row>
    <row r="3" spans="1:13" ht="23.25" x14ac:dyDescent="0.45">
      <c r="A3" s="4" t="s">
        <v>79</v>
      </c>
      <c r="D3" s="15"/>
      <c r="E3" s="15"/>
    </row>
    <row r="4" spans="1:13" ht="21.75" x14ac:dyDescent="0.45">
      <c r="A4" s="5" t="s">
        <v>68</v>
      </c>
      <c r="D4" s="15"/>
      <c r="E4" s="15"/>
    </row>
    <row r="5" spans="1:13" ht="21.75" x14ac:dyDescent="0.45">
      <c r="A5" s="5" t="s">
        <v>72</v>
      </c>
      <c r="D5" s="15"/>
      <c r="E5" s="15"/>
    </row>
    <row r="6" spans="1:13" ht="21.75" x14ac:dyDescent="0.45"/>
    <row r="7" spans="1:13" s="16" customFormat="1" ht="21.75" x14ac:dyDescent="0.45">
      <c r="B7"/>
      <c r="C7" s="19"/>
      <c r="D7" s="267" t="s">
        <v>74</v>
      </c>
      <c r="E7" s="270"/>
      <c r="F7" s="270"/>
      <c r="G7" s="270"/>
      <c r="H7" s="270"/>
      <c r="I7" s="270"/>
      <c r="J7" s="270"/>
      <c r="K7" s="270"/>
      <c r="L7" s="270"/>
      <c r="M7"/>
    </row>
    <row r="8" spans="1:13" s="16" customFormat="1" ht="21.75" x14ac:dyDescent="0.45">
      <c r="B8"/>
      <c r="C8" s="19"/>
      <c r="D8" s="51"/>
      <c r="E8" s="51"/>
      <c r="F8" s="79" t="s">
        <v>48</v>
      </c>
      <c r="G8" s="51"/>
      <c r="H8" s="271" t="s">
        <v>42</v>
      </c>
      <c r="I8" s="271"/>
      <c r="J8" s="271"/>
      <c r="K8" s="51"/>
      <c r="L8" s="51"/>
      <c r="M8"/>
    </row>
    <row r="9" spans="1:13" s="16" customFormat="1" ht="21.75" x14ac:dyDescent="0.45">
      <c r="B9"/>
      <c r="C9" s="19"/>
      <c r="D9" s="51"/>
      <c r="E9" s="51"/>
      <c r="F9" s="75"/>
      <c r="G9" s="51"/>
      <c r="H9" s="75" t="s">
        <v>61</v>
      </c>
      <c r="I9" s="75"/>
      <c r="K9" s="51"/>
      <c r="L9" s="51"/>
      <c r="M9"/>
    </row>
    <row r="10" spans="1:13" s="16" customFormat="1" ht="21.75" x14ac:dyDescent="0.45">
      <c r="B10"/>
      <c r="C10" s="19"/>
      <c r="D10" s="51"/>
      <c r="E10" s="51"/>
      <c r="F10" s="75"/>
      <c r="G10" s="51"/>
      <c r="H10" s="75" t="s">
        <v>62</v>
      </c>
      <c r="I10" s="75"/>
      <c r="J10" s="75" t="s">
        <v>63</v>
      </c>
      <c r="K10" s="51"/>
      <c r="L10" s="51"/>
      <c r="M10"/>
    </row>
    <row r="11" spans="1:13" customFormat="1" ht="21.75" x14ac:dyDescent="0.45">
      <c r="A11" s="15"/>
      <c r="C11" s="19"/>
      <c r="D11" s="9" t="s">
        <v>20</v>
      </c>
      <c r="E11" s="12"/>
      <c r="F11" s="9"/>
      <c r="G11" s="17"/>
      <c r="H11" s="12" t="s">
        <v>60</v>
      </c>
      <c r="I11" s="12"/>
      <c r="J11" s="12" t="s">
        <v>65</v>
      </c>
      <c r="K11" s="17"/>
      <c r="L11" s="12" t="s">
        <v>26</v>
      </c>
      <c r="M11" s="12"/>
    </row>
    <row r="12" spans="1:13" customFormat="1" ht="21.75" x14ac:dyDescent="0.45">
      <c r="A12" s="15"/>
      <c r="C12" s="3" t="s">
        <v>0</v>
      </c>
      <c r="D12" s="9" t="s">
        <v>21</v>
      </c>
      <c r="E12" s="12"/>
      <c r="F12" s="9" t="s">
        <v>13</v>
      </c>
      <c r="G12" s="12"/>
      <c r="H12" s="12" t="s">
        <v>67</v>
      </c>
      <c r="I12" s="12"/>
      <c r="J12" s="12" t="s">
        <v>64</v>
      </c>
      <c r="K12" s="12"/>
      <c r="L12" s="9" t="s">
        <v>25</v>
      </c>
      <c r="M12" s="12"/>
    </row>
    <row r="13" spans="1:13" customFormat="1" ht="21.75" x14ac:dyDescent="0.45">
      <c r="A13" s="15"/>
      <c r="C13" s="19"/>
      <c r="D13" s="269" t="s">
        <v>31</v>
      </c>
      <c r="E13" s="269"/>
      <c r="F13" s="269"/>
      <c r="G13" s="269"/>
      <c r="H13" s="269"/>
      <c r="I13" s="269"/>
      <c r="J13" s="269"/>
      <c r="K13" s="269"/>
      <c r="L13" s="269"/>
    </row>
    <row r="14" spans="1:13" customFormat="1" ht="21.75" x14ac:dyDescent="0.45">
      <c r="A14" s="5" t="s">
        <v>49</v>
      </c>
      <c r="D14" s="49">
        <v>1000</v>
      </c>
      <c r="E14" s="49"/>
      <c r="F14" s="49">
        <v>29399</v>
      </c>
      <c r="G14" s="49"/>
      <c r="H14" s="49">
        <v>1002231</v>
      </c>
      <c r="I14" s="49"/>
      <c r="J14" s="49">
        <v>3383</v>
      </c>
      <c r="K14" s="49"/>
      <c r="L14" s="49">
        <v>1036013</v>
      </c>
    </row>
    <row r="15" spans="1:13" customFormat="1" ht="21.75" x14ac:dyDescent="0.45">
      <c r="A15" s="5" t="s">
        <v>28</v>
      </c>
      <c r="C15" s="19"/>
      <c r="D15" s="50"/>
      <c r="E15" s="50"/>
      <c r="F15" s="50"/>
      <c r="G15" s="50"/>
      <c r="H15" s="50"/>
      <c r="I15" s="50"/>
      <c r="J15" s="50"/>
      <c r="K15" s="50"/>
      <c r="L15" s="50"/>
    </row>
    <row r="16" spans="1:13" customFormat="1" ht="21.75" x14ac:dyDescent="0.45">
      <c r="A16" s="5"/>
      <c r="B16" s="76" t="s">
        <v>71</v>
      </c>
      <c r="C16" s="19"/>
      <c r="D16" s="50"/>
      <c r="E16" s="50"/>
      <c r="F16" s="50"/>
      <c r="G16" s="50"/>
      <c r="H16" s="50"/>
      <c r="I16" s="50"/>
      <c r="J16" s="50"/>
      <c r="K16" s="50"/>
      <c r="L16" s="50"/>
    </row>
    <row r="17" spans="1:13" customFormat="1" ht="22.7" customHeight="1" x14ac:dyDescent="0.45">
      <c r="A17" s="31"/>
      <c r="B17" t="s">
        <v>29</v>
      </c>
      <c r="C17" s="19">
        <v>14</v>
      </c>
      <c r="D17" s="62">
        <v>930000</v>
      </c>
      <c r="E17" s="62"/>
      <c r="F17" s="61" t="s">
        <v>24</v>
      </c>
      <c r="G17" s="62"/>
      <c r="H17" s="61" t="s">
        <v>24</v>
      </c>
      <c r="I17" s="62"/>
      <c r="J17" s="61" t="s">
        <v>24</v>
      </c>
      <c r="K17" s="62"/>
      <c r="L17" s="63">
        <f>SUM(D17:J17)</f>
        <v>930000</v>
      </c>
    </row>
    <row r="18" spans="1:13" customFormat="1" ht="22.7" customHeight="1" x14ac:dyDescent="0.45">
      <c r="A18" s="31"/>
      <c r="B18" t="s">
        <v>66</v>
      </c>
      <c r="C18" s="19" t="s">
        <v>58</v>
      </c>
      <c r="D18" s="61" t="s">
        <v>24</v>
      </c>
      <c r="E18" s="63"/>
      <c r="F18" s="61" t="s">
        <v>24</v>
      </c>
      <c r="G18" s="63"/>
      <c r="H18" s="55">
        <v>-904049</v>
      </c>
      <c r="I18" s="62"/>
      <c r="J18" s="61" t="s">
        <v>24</v>
      </c>
      <c r="K18" s="62"/>
      <c r="L18" s="63">
        <f>SUM(D18:J18)</f>
        <v>-904049</v>
      </c>
    </row>
    <row r="19" spans="1:13" customFormat="1" ht="22.7" customHeight="1" x14ac:dyDescent="0.45">
      <c r="B19" s="6" t="s">
        <v>57</v>
      </c>
      <c r="C19" s="19"/>
      <c r="D19" s="64">
        <f>SUM(D14:D18)</f>
        <v>931000</v>
      </c>
      <c r="E19" s="65"/>
      <c r="F19" s="64">
        <f t="shared" ref="F19:J19" si="0">SUM(F14:F18)</f>
        <v>29399</v>
      </c>
      <c r="G19" s="65"/>
      <c r="H19" s="66">
        <f t="shared" si="0"/>
        <v>98182</v>
      </c>
      <c r="I19" s="67"/>
      <c r="J19" s="66">
        <f t="shared" si="0"/>
        <v>3383</v>
      </c>
      <c r="K19" s="62"/>
      <c r="L19" s="66">
        <f>SUM(L14:L18)</f>
        <v>1061964</v>
      </c>
    </row>
    <row r="20" spans="1:13" s="5" customFormat="1" ht="22.7" customHeight="1" x14ac:dyDescent="0.45">
      <c r="A20" s="5" t="s">
        <v>50</v>
      </c>
      <c r="C20" s="10"/>
      <c r="D20" s="68"/>
      <c r="E20" s="69"/>
      <c r="F20" s="68"/>
      <c r="G20" s="69"/>
      <c r="H20" s="69"/>
      <c r="I20" s="69"/>
      <c r="J20" s="69"/>
      <c r="K20" s="62"/>
      <c r="L20" s="69"/>
    </row>
    <row r="21" spans="1:13" customFormat="1" ht="22.7" customHeight="1" x14ac:dyDescent="0.45">
      <c r="A21" s="31"/>
      <c r="B21" t="s">
        <v>51</v>
      </c>
      <c r="C21" s="12"/>
      <c r="D21" s="73" t="s">
        <v>24</v>
      </c>
      <c r="E21" s="70"/>
      <c r="F21" s="70" t="e">
        <f>#REF!</f>
        <v>#REF!</v>
      </c>
      <c r="G21" s="70"/>
      <c r="H21" s="73" t="s">
        <v>24</v>
      </c>
      <c r="I21" s="70"/>
      <c r="J21" s="73" t="s">
        <v>24</v>
      </c>
      <c r="K21" s="62"/>
      <c r="L21" s="70" t="e">
        <f>SUM(D21:J21)</f>
        <v>#REF!</v>
      </c>
    </row>
    <row r="22" spans="1:13" customFormat="1" ht="22.7" customHeight="1" x14ac:dyDescent="0.45">
      <c r="A22" s="31"/>
      <c r="B22" t="s">
        <v>52</v>
      </c>
      <c r="C22" s="19"/>
      <c r="D22" s="74" t="s">
        <v>24</v>
      </c>
      <c r="E22" s="55"/>
      <c r="F22" s="74" t="s">
        <v>24</v>
      </c>
      <c r="G22" s="55"/>
      <c r="H22" s="59" t="s">
        <v>24</v>
      </c>
      <c r="I22" s="55"/>
      <c r="J22" s="55" t="e">
        <f>#REF!</f>
        <v>#REF!</v>
      </c>
      <c r="K22" s="62"/>
      <c r="L22" s="71" t="e">
        <f t="shared" ref="L22:L24" si="1">SUM(D22:J22)</f>
        <v>#REF!</v>
      </c>
    </row>
    <row r="23" spans="1:13" s="15" customFormat="1" ht="22.7" customHeight="1" x14ac:dyDescent="0.45">
      <c r="A23" s="5" t="s">
        <v>53</v>
      </c>
      <c r="C23" s="20"/>
      <c r="D23" s="54" t="s">
        <v>24</v>
      </c>
      <c r="E23" s="56"/>
      <c r="F23" s="57" t="e">
        <f t="shared" ref="F23:J23" si="2">SUM(F21:F22)</f>
        <v>#REF!</v>
      </c>
      <c r="G23" s="56"/>
      <c r="H23" s="54" t="s">
        <v>24</v>
      </c>
      <c r="I23" s="56"/>
      <c r="J23" s="57" t="e">
        <f t="shared" si="2"/>
        <v>#REF!</v>
      </c>
      <c r="K23" s="62"/>
      <c r="L23" s="57" t="e">
        <f t="shared" si="1"/>
        <v>#REF!</v>
      </c>
    </row>
    <row r="24" spans="1:13" s="15" customFormat="1" ht="22.7" customHeight="1" thickBot="1" x14ac:dyDescent="0.5">
      <c r="A24" s="5" t="s">
        <v>73</v>
      </c>
      <c r="C24" s="20"/>
      <c r="D24" s="58">
        <f>SUM(D19,D23)</f>
        <v>931000</v>
      </c>
      <c r="E24" s="56"/>
      <c r="F24" s="58" t="e">
        <f>SUM(F19,F23)</f>
        <v>#REF!</v>
      </c>
      <c r="G24" s="72"/>
      <c r="H24" s="58">
        <f>SUM(H19,H23)</f>
        <v>98182</v>
      </c>
      <c r="I24" s="72"/>
      <c r="J24" s="58" t="e">
        <f>SUM(J19,J23)</f>
        <v>#REF!</v>
      </c>
      <c r="K24" s="62"/>
      <c r="L24" s="58" t="e">
        <f t="shared" si="1"/>
        <v>#REF!</v>
      </c>
      <c r="M24" s="18"/>
    </row>
    <row r="25" spans="1:13" customFormat="1" ht="22.7" customHeight="1" thickTop="1" x14ac:dyDescent="0.45">
      <c r="C25" s="12"/>
      <c r="K25" s="60"/>
      <c r="L25" s="45"/>
    </row>
    <row r="44" spans="3:12" customFormat="1" ht="22.7" customHeight="1" x14ac:dyDescent="0.45">
      <c r="C44" s="12"/>
    </row>
    <row r="45" spans="3:12" s="28" customFormat="1" ht="22.7" customHeight="1" x14ac:dyDescent="0.45">
      <c r="C45" s="29"/>
      <c r="D45"/>
      <c r="E45"/>
      <c r="F45"/>
      <c r="G45"/>
      <c r="H45"/>
      <c r="I45"/>
      <c r="J45"/>
      <c r="K45"/>
      <c r="L45"/>
    </row>
    <row r="46" spans="3:12" s="28" customFormat="1" ht="22.7" customHeight="1" x14ac:dyDescent="0.45">
      <c r="C46" s="29"/>
      <c r="D46"/>
      <c r="E46"/>
      <c r="F46"/>
      <c r="G46"/>
      <c r="H46"/>
      <c r="I46"/>
      <c r="J46"/>
      <c r="K46"/>
      <c r="L46"/>
    </row>
    <row r="47" spans="3:12" s="28" customFormat="1" ht="22.7" customHeight="1" x14ac:dyDescent="0.45">
      <c r="C47" s="29"/>
      <c r="D47"/>
      <c r="E47"/>
      <c r="F47"/>
      <c r="G47"/>
      <c r="H47"/>
      <c r="I47"/>
      <c r="J47"/>
      <c r="K47"/>
      <c r="L47"/>
    </row>
    <row r="48" spans="3:12" s="28" customFormat="1" ht="22.7" customHeight="1" x14ac:dyDescent="0.45">
      <c r="C48" s="29"/>
      <c r="D48"/>
      <c r="E48"/>
      <c r="F48"/>
      <c r="G48"/>
      <c r="H48"/>
      <c r="I48"/>
      <c r="J48"/>
      <c r="K48"/>
      <c r="L48"/>
    </row>
    <row r="49" spans="3:12" s="28" customFormat="1" ht="21.75" x14ac:dyDescent="0.45">
      <c r="C49" s="29"/>
      <c r="D49"/>
      <c r="E49"/>
      <c r="F49"/>
      <c r="G49"/>
      <c r="H49"/>
      <c r="I49"/>
      <c r="J49"/>
      <c r="K49"/>
      <c r="L49"/>
    </row>
    <row r="50" spans="3:12" s="28" customFormat="1" ht="21.75" x14ac:dyDescent="0.45">
      <c r="C50" s="29"/>
      <c r="D50"/>
      <c r="E50"/>
      <c r="F50"/>
      <c r="G50"/>
      <c r="H50"/>
      <c r="I50"/>
      <c r="J50"/>
      <c r="K50"/>
      <c r="L50"/>
    </row>
    <row r="51" spans="3:12" s="28" customFormat="1" ht="21.75" x14ac:dyDescent="0.45">
      <c r="C51" s="29"/>
      <c r="D51"/>
      <c r="E51"/>
      <c r="F51"/>
      <c r="G51"/>
      <c r="H51"/>
      <c r="I51"/>
      <c r="J51"/>
      <c r="K51"/>
      <c r="L51"/>
    </row>
    <row r="52" spans="3:12" s="28" customFormat="1" ht="21.75" x14ac:dyDescent="0.45">
      <c r="C52" s="29"/>
      <c r="D52"/>
      <c r="E52"/>
      <c r="F52"/>
      <c r="G52"/>
      <c r="H52"/>
      <c r="I52"/>
      <c r="J52"/>
      <c r="K52"/>
      <c r="L52"/>
    </row>
    <row r="53" spans="3:12" s="28" customFormat="1" ht="21.75" x14ac:dyDescent="0.45">
      <c r="C53" s="29"/>
      <c r="D53"/>
      <c r="E53"/>
      <c r="F53"/>
      <c r="G53"/>
      <c r="H53"/>
      <c r="I53"/>
      <c r="J53"/>
      <c r="K53"/>
      <c r="L53"/>
    </row>
    <row r="54" spans="3:12" ht="21.75" x14ac:dyDescent="0.45"/>
    <row r="55" spans="3:12" ht="21.75" x14ac:dyDescent="0.45"/>
    <row r="56" spans="3:12" ht="21.75" x14ac:dyDescent="0.45"/>
    <row r="57" spans="3:12" ht="21.75" x14ac:dyDescent="0.45"/>
    <row r="58" spans="3:12" ht="21.75" x14ac:dyDescent="0.45"/>
    <row r="59" spans="3:12" ht="21.75" x14ac:dyDescent="0.45"/>
    <row r="60" spans="3:12" ht="21.75" x14ac:dyDescent="0.45"/>
    <row r="61" spans="3:12" ht="21.75" x14ac:dyDescent="0.45"/>
    <row r="62" spans="3:12" ht="21.75" x14ac:dyDescent="0.45"/>
    <row r="63" spans="3:12" ht="21.75" x14ac:dyDescent="0.45"/>
    <row r="64" spans="3:12" ht="21.75" x14ac:dyDescent="0.45"/>
    <row r="65" spans="4:4" ht="21.75" x14ac:dyDescent="0.45"/>
    <row r="66" spans="4:4" ht="21.75" x14ac:dyDescent="0.45"/>
    <row r="67" spans="4:4" ht="21.75" x14ac:dyDescent="0.45"/>
    <row r="68" spans="4:4" ht="21.75" x14ac:dyDescent="0.45"/>
    <row r="76" spans="4:4" ht="21.75" x14ac:dyDescent="0.45">
      <c r="D76" s="12"/>
    </row>
    <row r="78" spans="4:4" ht="21.75" x14ac:dyDescent="0.45">
      <c r="D78" s="12"/>
    </row>
    <row r="80" spans="4:4" ht="21.75" x14ac:dyDescent="0.45">
      <c r="D80" s="12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7E4E2-A01D-47FC-9867-DB955479ED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FF95AD-8958-46AB-A198-0FE92B049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FS-3-4</vt:lpstr>
      <vt:lpstr>PL</vt:lpstr>
      <vt:lpstr>PL 9M</vt:lpstr>
      <vt:lpstr>COE1</vt:lpstr>
      <vt:lpstr>COE2</vt:lpstr>
      <vt:lpstr>CFS</vt:lpstr>
      <vt:lpstr>COE(OLD)</vt:lpstr>
      <vt:lpstr>CFS!Print_Area</vt:lpstr>
      <vt:lpstr>'COE1'!Print_Area</vt:lpstr>
      <vt:lpstr>'COE2'!Print_Area</vt:lpstr>
      <vt:lpstr>'FS-3-4'!Print_Area</vt:lpstr>
      <vt:lpstr>PL!Print_Area</vt:lpstr>
      <vt:lpstr>'PL 9M'!Print_Area</vt:lpstr>
      <vt:lpstr>PL!Print_Titles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O365Lic03</cp:lastModifiedBy>
  <cp:lastPrinted>2023-11-10T04:07:08Z</cp:lastPrinted>
  <dcterms:created xsi:type="dcterms:W3CDTF">2005-03-21T11:03:37Z</dcterms:created>
  <dcterms:modified xsi:type="dcterms:W3CDTF">2023-11-13T07:07:27Z</dcterms:modified>
</cp:coreProperties>
</file>