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akit\Desktop\"/>
    </mc:Choice>
  </mc:AlternateContent>
  <bookViews>
    <workbookView xWindow="0" yWindow="0" windowWidth="19200" windowHeight="7310"/>
  </bookViews>
  <sheets>
    <sheet name="BS_E" sheetId="1" r:id="rId1"/>
    <sheet name="PL_E" sheetId="2" r:id="rId2"/>
    <sheet name="SE_E (2)" sheetId="6" r:id="rId3"/>
    <sheet name="SE_E" sheetId="7" r:id="rId4"/>
    <sheet name="CF_E" sheetId="8" r:id="rId5"/>
  </sheets>
  <externalReferences>
    <externalReference r:id="rId6"/>
    <externalReference r:id="rId7"/>
  </externalReference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 localSheetId="2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 localSheetId="2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 localSheetId="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2">#REF!</definedName>
    <definedName name="asdf">#REF!</definedName>
    <definedName name="assdd">#N/A</definedName>
    <definedName name="Asstes" localSheetId="2">#REF!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 localSheetId="2">#REF!</definedName>
    <definedName name="Beg_Bal">#REF!</definedName>
    <definedName name="bid_bs" localSheetId="2">#REF!</definedName>
    <definedName name="bid_bs">#REF!</definedName>
    <definedName name="bid_pl" localSheetId="2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 localSheetId="2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2">#REF!</definedName>
    <definedName name="cobs1">#REF!</definedName>
    <definedName name="cobs2" localSheetId="2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 localSheetId="2">#REF!</definedName>
    <definedName name="cost_per_unit">#REF!</definedName>
    <definedName name="Cover" localSheetId="2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 localSheetId="2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 localSheetId="2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 localSheetId="2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 localSheetId="2">#REF!</definedName>
    <definedName name="End_Bal">#REF!</definedName>
    <definedName name="equit1" localSheetId="2">#REF!</definedName>
    <definedName name="equit1">#REF!</definedName>
    <definedName name="equit2" localSheetId="2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 localSheetId="2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2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2">#REF!</definedName>
    <definedName name="Full_Print">#REF!</definedName>
    <definedName name="gift" localSheetId="2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 localSheetId="2">#REF!</definedName>
    <definedName name="Heading">#REF!</definedName>
    <definedName name="hii">#N/A</definedName>
    <definedName name="HTML_CodePage" hidden="1">874</definedName>
    <definedName name="HTML_Control" localSheetId="2" hidden="1">{"'Carried'!$A$1:$M$15"}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 localSheetId="2">#REF!</definedName>
    <definedName name="Int">#REF!</definedName>
    <definedName name="Interest_Rate" localSheetId="2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 localSheetId="2">OFFSET('SE_E (2)'!Full_Print,0,0,'SE_E (2)'!Last_Row)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 localSheetId="2">IF('SE_E (2)'!Values_Entered,Header_Row+'SE_E (2)'!Number_of_Payments,Header_Row)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 localSheetId="2">#REF!</definedName>
    <definedName name="nee">#REF!</definedName>
    <definedName name="Notes" localSheetId="2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_of_Payments" localSheetId="2">MATCH(0.01,'SE_E (2)'!End_Bal,-1)+1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2">#REF!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DATE(YEAR('SE_E (2)'!Loan_Start),MONTH('SE_E (2)'!Loan_Start)+Payment_Number,DAY('SE_E (2)'!Loan_Start))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 localSheetId="2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 localSheetId="2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 localSheetId="2">#REF!</definedName>
    <definedName name="Princ">#REF!</definedName>
    <definedName name="_xlnm.Print_Area" localSheetId="0">BS_E!$A$1:$M$84</definedName>
    <definedName name="_xlnm.Print_Area" localSheetId="4">CF_E!$A$1:$M$62</definedName>
    <definedName name="_xlnm.Print_Area" localSheetId="1">PL_E!$A$1:$M$92</definedName>
    <definedName name="_xlnm.Print_Area" localSheetId="3">SE_E!$A$1:$O$20</definedName>
    <definedName name="_xlnm.Print_Area" localSheetId="2">'SE_E (2)'!$A$1:$U$22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 localSheetId="2">OFFSET('SE_E (2)'!Full_Print,0,0,'SE_E (2)'!Last_Row)</definedName>
    <definedName name="Print_Area_Reset">OFFSET(Full_Print,0,0,Last_Row)</definedName>
    <definedName name="_xlnm.Print_Titles" localSheetId="4">CF_E!$1:$8</definedName>
    <definedName name="_xlnm.Print_Titles" localSheetId="1">PL_E!$47:$55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 localSheetId="2">#REF!</definedName>
    <definedName name="q">#REF!</definedName>
    <definedName name="qqqqqq" localSheetId="2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 localSheetId="2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 localSheetId="2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 localSheetId="2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 localSheetId="2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 localSheetId="2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 localSheetId="2">IF('SE_E (2)'!Loan_Amount*'SE_E (2)'!Interest_Rate*'SE_E (2)'!Loan_Years*'SE_E (2)'!Loan_Start&gt;0,1,0)</definedName>
    <definedName name="Values_Entered">IF(Loan_Amount*Interest_Rate*Loan_Years*Loan_Start&gt;0,1,0)</definedName>
    <definedName name="w" localSheetId="2">#REF!</definedName>
    <definedName name="w">#REF!</definedName>
    <definedName name="we" localSheetId="2">#REF!</definedName>
    <definedName name="we">#REF!</definedName>
    <definedName name="WP" localSheetId="2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>#N/A</definedName>
    <definedName name="รายการระหว่างกัน_ปี_2539" localSheetId="2">#REF!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9" i="8" l="1"/>
  <c r="I61" i="8" s="1"/>
  <c r="G59" i="8"/>
  <c r="G61" i="8" s="1"/>
  <c r="M58" i="8"/>
  <c r="K58" i="8"/>
  <c r="I58" i="8"/>
  <c r="G58" i="8"/>
  <c r="M50" i="8"/>
  <c r="K50" i="8"/>
  <c r="I50" i="8"/>
  <c r="G50" i="8"/>
  <c r="M38" i="8"/>
  <c r="M59" i="8" s="1"/>
  <c r="M61" i="8" s="1"/>
  <c r="K38" i="8"/>
  <c r="K59" i="8" s="1"/>
  <c r="K61" i="8" s="1"/>
  <c r="I38" i="8"/>
  <c r="G38" i="8"/>
  <c r="M34" i="8"/>
  <c r="K34" i="8"/>
  <c r="I34" i="8"/>
  <c r="G34" i="8"/>
  <c r="M24" i="8"/>
  <c r="K24" i="8"/>
  <c r="I24" i="8"/>
  <c r="G24" i="8"/>
  <c r="O19" i="7"/>
  <c r="M19" i="7"/>
  <c r="K19" i="7"/>
  <c r="I19" i="7"/>
  <c r="G19" i="7"/>
  <c r="O18" i="7"/>
  <c r="O16" i="7"/>
  <c r="O14" i="7"/>
  <c r="M14" i="7"/>
  <c r="K14" i="7"/>
  <c r="I14" i="7"/>
  <c r="G14" i="7"/>
  <c r="O13" i="7"/>
  <c r="O11" i="7"/>
  <c r="U21" i="6"/>
  <c r="S21" i="6"/>
  <c r="Q21" i="6"/>
  <c r="O21" i="6"/>
  <c r="M21" i="6"/>
  <c r="K21" i="6"/>
  <c r="I21" i="6"/>
  <c r="G21" i="6"/>
  <c r="U20" i="6"/>
  <c r="U18" i="6"/>
  <c r="U16" i="6"/>
  <c r="S16" i="6"/>
  <c r="Q16" i="6"/>
  <c r="O16" i="6"/>
  <c r="M16" i="6"/>
  <c r="K16" i="6"/>
  <c r="I16" i="6"/>
  <c r="G16" i="6"/>
  <c r="U15" i="6"/>
  <c r="U13" i="6"/>
  <c r="M88" i="2" l="1"/>
  <c r="K88" i="2"/>
  <c r="I88" i="2"/>
  <c r="G88" i="2"/>
  <c r="M84" i="2"/>
  <c r="K84" i="2"/>
  <c r="I84" i="2"/>
  <c r="G84" i="2"/>
  <c r="M67" i="2"/>
  <c r="K67" i="2"/>
  <c r="I67" i="2"/>
  <c r="G67" i="2"/>
  <c r="M61" i="2"/>
  <c r="K61" i="2"/>
  <c r="K68" i="2" s="1"/>
  <c r="K72" i="2" s="1"/>
  <c r="K75" i="2" s="1"/>
  <c r="K77" i="2" s="1"/>
  <c r="K79" i="2" s="1"/>
  <c r="I61" i="2"/>
  <c r="I68" i="2" s="1"/>
  <c r="I72" i="2" s="1"/>
  <c r="I75" i="2" s="1"/>
  <c r="I77" i="2" s="1"/>
  <c r="I79" i="2" s="1"/>
  <c r="G61" i="2"/>
  <c r="G68" i="2" s="1"/>
  <c r="G72" i="2" s="1"/>
  <c r="G75" i="2" s="1"/>
  <c r="G77" i="2" s="1"/>
  <c r="G79" i="2" s="1"/>
  <c r="M42" i="2"/>
  <c r="K42" i="2"/>
  <c r="I42" i="2"/>
  <c r="G42" i="2"/>
  <c r="M38" i="2"/>
  <c r="K38" i="2"/>
  <c r="I38" i="2"/>
  <c r="G38" i="2"/>
  <c r="M21" i="2"/>
  <c r="K21" i="2"/>
  <c r="I21" i="2"/>
  <c r="G21" i="2"/>
  <c r="M15" i="2"/>
  <c r="K15" i="2"/>
  <c r="I15" i="2"/>
  <c r="G15" i="2"/>
  <c r="M68" i="2" l="1"/>
  <c r="M72" i="2" s="1"/>
  <c r="M75" i="2" s="1"/>
  <c r="M77" i="2" s="1"/>
  <c r="M79" i="2" s="1"/>
  <c r="G22" i="2"/>
  <c r="G26" i="2" s="1"/>
  <c r="G29" i="2" s="1"/>
  <c r="G31" i="2" s="1"/>
  <c r="G33" i="2" s="1"/>
  <c r="I22" i="2"/>
  <c r="I26" i="2" s="1"/>
  <c r="I29" i="2" s="1"/>
  <c r="I31" i="2" s="1"/>
  <c r="I33" i="2" s="1"/>
  <c r="M22" i="2"/>
  <c r="M26" i="2" s="1"/>
  <c r="M29" i="2" s="1"/>
  <c r="M31" i="2" s="1"/>
  <c r="M33" i="2" s="1"/>
  <c r="K22" i="2"/>
  <c r="K26" i="2" s="1"/>
  <c r="K29" i="2" s="1"/>
  <c r="K31" i="2" s="1"/>
  <c r="K33" i="2" s="1"/>
  <c r="G60" i="1"/>
  <c r="M80" i="1"/>
  <c r="M82" i="1" s="1"/>
  <c r="K80" i="1"/>
  <c r="K82" i="1" s="1"/>
  <c r="I80" i="1"/>
  <c r="I82" i="1" s="1"/>
  <c r="G80" i="1"/>
  <c r="G82" i="1" s="1"/>
  <c r="M66" i="1"/>
  <c r="M67" i="1" s="1"/>
  <c r="K66" i="1"/>
  <c r="I66" i="1"/>
  <c r="G66" i="1"/>
  <c r="G67" i="1" s="1"/>
  <c r="M60" i="1"/>
  <c r="K60" i="1"/>
  <c r="I60" i="1"/>
  <c r="M32" i="1"/>
  <c r="K32" i="1"/>
  <c r="I32" i="1"/>
  <c r="G32" i="1"/>
  <c r="M18" i="1"/>
  <c r="K18" i="1"/>
  <c r="I18" i="1"/>
  <c r="G18" i="1"/>
  <c r="I67" i="1" l="1"/>
  <c r="K67" i="1"/>
  <c r="G83" i="1"/>
  <c r="K33" i="1"/>
  <c r="G33" i="1"/>
  <c r="I83" i="1"/>
  <c r="I33" i="1"/>
  <c r="K83" i="1"/>
  <c r="M33" i="1"/>
  <c r="M83" i="1"/>
</calcChain>
</file>

<file path=xl/sharedStrings.xml><?xml version="1.0" encoding="utf-8"?>
<sst xmlns="http://schemas.openxmlformats.org/spreadsheetml/2006/main" count="319" uniqueCount="189">
  <si>
    <t>K.C. METALSHEET PUBLIC COMPANY LIMITED AND ITS SUBSIDIARIES</t>
  </si>
  <si>
    <t>STATEMENTS OF FINANCIAL POSITION</t>
  </si>
  <si>
    <t>AS AT SEPTEMBER 30, 2023</t>
  </si>
  <si>
    <t>Unit: Baht</t>
  </si>
  <si>
    <t>Consolidated financial statements</t>
  </si>
  <si>
    <t>Separate financial statements</t>
  </si>
  <si>
    <t>September 30, 2023</t>
  </si>
  <si>
    <t>December 31, 2022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</si>
  <si>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</si>
  <si>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</si>
  <si>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</si>
  <si>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</si>
  <si>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</si>
  <si>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</si>
  <si>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</si>
  <si>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</si>
  <si>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4 , 5</t>
  </si>
  <si>
    <t>Contract assets</t>
  </si>
  <si>
    <t>Short-term loans to subsidiaries</t>
  </si>
  <si>
    <t>Inventories - net</t>
  </si>
  <si>
    <t>Real estate development projects for sales</t>
  </si>
  <si>
    <t>Total current assets</t>
  </si>
  <si>
    <t>Non-current assets</t>
  </si>
  <si>
    <t>Other non-current financial assets</t>
  </si>
  <si>
    <t xml:space="preserve">Investment in associated - net  </t>
  </si>
  <si>
    <t>Investments in subsidiaries</t>
  </si>
  <si>
    <t xml:space="preserve">Restricted deposits at financial institutions </t>
  </si>
  <si>
    <t>Investment property - net</t>
  </si>
  <si>
    <t xml:space="preserve">Property, plant and equipment - net </t>
  </si>
  <si>
    <t>Property not used in operation - net</t>
  </si>
  <si>
    <t>Right-of-use assets - net</t>
  </si>
  <si>
    <t>4 , 16.1</t>
  </si>
  <si>
    <t>Intangible assets - net</t>
  </si>
  <si>
    <t>Cryptocurrency assets</t>
  </si>
  <si>
    <t>Deferred tax assets</t>
  </si>
  <si>
    <t xml:space="preserve">Other non-current assets </t>
  </si>
  <si>
    <t>Total non-current assets</t>
  </si>
  <si>
    <t>Total assets</t>
  </si>
  <si>
    <t>Liabilities and Shareholder's Equity</t>
  </si>
  <si>
    <t>Current liabilities</t>
  </si>
  <si>
    <t>Bank overdrafts and short-term loans from financial institutions</t>
  </si>
  <si>
    <t>Trade and other current payables</t>
  </si>
  <si>
    <t>4 , 20</t>
  </si>
  <si>
    <t>Derivative liabilities</t>
  </si>
  <si>
    <t>Short-term loan from subsidiaries</t>
  </si>
  <si>
    <t>Lease liabilities current portion</t>
  </si>
  <si>
    <t>4 , 16.2</t>
  </si>
  <si>
    <t>Current portion of long-term loan</t>
  </si>
  <si>
    <t>from financial institution</t>
  </si>
  <si>
    <t>Income tax payable</t>
  </si>
  <si>
    <t>Total current liabilities</t>
  </si>
  <si>
    <t>Non-current liabilities</t>
  </si>
  <si>
    <t>Lease liabilities - net of current portion</t>
  </si>
  <si>
    <t>Long-term loan from financial institution - net of current portion</t>
  </si>
  <si>
    <t>Non-current 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</si>
  <si>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</si>
  <si>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</si>
  <si>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</si>
  <si>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</si>
  <si>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</si>
  <si>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</si>
  <si>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Common shares 680,000,000 shares, Baht 0.25 par value</t>
  </si>
  <si>
    <t>Issued and fully paid-up</t>
  </si>
  <si>
    <t>Premium on common shares - net</t>
  </si>
  <si>
    <t>Retained earnings</t>
  </si>
  <si>
    <t>Appropriated</t>
  </si>
  <si>
    <t xml:space="preserve">Legal reserve </t>
  </si>
  <si>
    <t>Unappropriated</t>
  </si>
  <si>
    <t>Other components of equity</t>
  </si>
  <si>
    <t>Total  shareholders' equity</t>
  </si>
  <si>
    <t>Non-controlling interests</t>
  </si>
  <si>
    <t>Total liabilities and shareholders' equity</t>
  </si>
  <si>
    <t>STATEMENTS OF COMPREHENSIVE INCOME</t>
  </si>
  <si>
    <t>FOR THE THREE-MONTH PERIOD ENDED SEPTEMBER 30, 2023</t>
  </si>
  <si>
    <t>2023</t>
  </si>
  <si>
    <t>2022</t>
  </si>
  <si>
    <t>4 , 31</t>
  </si>
  <si>
    <t>Revenues</t>
  </si>
  <si>
    <t xml:space="preserve">Sales  </t>
  </si>
  <si>
    <t>Contract work</t>
  </si>
  <si>
    <t>Services income</t>
  </si>
  <si>
    <t>Rental income</t>
  </si>
  <si>
    <t>Total revenues</t>
  </si>
  <si>
    <t>Costs</t>
  </si>
  <si>
    <t>Cost of sales</t>
  </si>
  <si>
    <t>Cost of contract work</t>
  </si>
  <si>
    <t xml:space="preserve">Cost of services </t>
  </si>
  <si>
    <t>Cost of rental</t>
  </si>
  <si>
    <t>Total costs</t>
  </si>
  <si>
    <t>Gross profit</t>
  </si>
  <si>
    <t>Other income</t>
  </si>
  <si>
    <t>Distribution costs</t>
  </si>
  <si>
    <t>Administrative expenses</t>
  </si>
  <si>
    <t>Loss from operating activities</t>
  </si>
  <si>
    <t>Finance costs</t>
  </si>
  <si>
    <t>Loss on change in fair value of other non-current financial assets</t>
  </si>
  <si>
    <t>Loss before tax expenses</t>
  </si>
  <si>
    <t>Tax income (expense)</t>
  </si>
  <si>
    <t>Loss for the periods</t>
  </si>
  <si>
    <t>Other comprehensive income</t>
  </si>
  <si>
    <t>Total comprehensive loss for the periods</t>
  </si>
  <si>
    <t>Profit (loss) attributable to</t>
  </si>
  <si>
    <t>Owners of parent</t>
  </si>
  <si>
    <t>Total comprehensive loss attributable to</t>
  </si>
  <si>
    <t>Earning loss per share</t>
  </si>
  <si>
    <t>Basic earning loss per share (Baht)</t>
  </si>
  <si>
    <t>Weighted average number of common shares (share)</t>
  </si>
  <si>
    <t>FOR THE NINE-MONTH PERIOD ENDED SEPTEMBER 30, 2023</t>
  </si>
  <si>
    <t>Profit from operating activities</t>
  </si>
  <si>
    <t>Gain (loss) on change in fair value of other non-current financial assets</t>
  </si>
  <si>
    <t>Profit (loss)  before tax expenses</t>
  </si>
  <si>
    <t>Tax expense</t>
  </si>
  <si>
    <t>Profit (loss) for the periods</t>
  </si>
  <si>
    <t>Total comprehensive income (loss) for the periods</t>
  </si>
  <si>
    <t>Total comprehensive income (loss) attributable to</t>
  </si>
  <si>
    <t>Earning profit (loss) per share</t>
  </si>
  <si>
    <t>Basic earning profit (loss) per share (Baht)</t>
  </si>
  <si>
    <t>STATEMENTS OF CHANGES IN SHAREHOLDERS' EQUITY</t>
  </si>
  <si>
    <t xml:space="preserve">Retained earnings </t>
  </si>
  <si>
    <t>Other comprehensive loss</t>
  </si>
  <si>
    <t>Total holders'</t>
  </si>
  <si>
    <t xml:space="preserve">Total </t>
  </si>
  <si>
    <t xml:space="preserve">Premium on </t>
  </si>
  <si>
    <t>Financial</t>
  </si>
  <si>
    <t>equity of</t>
  </si>
  <si>
    <t>Non-controlling</t>
  </si>
  <si>
    <t>shareholder'</t>
  </si>
  <si>
    <t>Issued and paid-up</t>
  </si>
  <si>
    <t xml:space="preserve"> common shares - net</t>
  </si>
  <si>
    <t>to legal reserve</t>
  </si>
  <si>
    <t>statement translation</t>
  </si>
  <si>
    <t>the Company</t>
  </si>
  <si>
    <t>interests</t>
  </si>
  <si>
    <t>equity</t>
  </si>
  <si>
    <t>Balance as at January 1, 2023</t>
  </si>
  <si>
    <t>Changes in shareholders' equity for the period :</t>
  </si>
  <si>
    <t>Profit (loss) for the period</t>
  </si>
  <si>
    <t>Balance as at September 30, 2023</t>
  </si>
  <si>
    <t>Balance as at January 1, 2022</t>
  </si>
  <si>
    <t>Loss for the period</t>
  </si>
  <si>
    <t>Balance as at September 30, 2022</t>
  </si>
  <si>
    <t>Profit for the period</t>
  </si>
  <si>
    <t>STATEMENTS OF CASH FLOWS</t>
  </si>
  <si>
    <t>Cash flows from operating activities:</t>
  </si>
  <si>
    <t>Adjustments to reconcile profit (loss) to net cash provided by (used in) operating activities:</t>
  </si>
  <si>
    <t>Depreciation and amortisation</t>
  </si>
  <si>
    <t>Expected credit losses (reversal)</t>
  </si>
  <si>
    <t>Reversal of allowance on decline in value of inventories</t>
  </si>
  <si>
    <t>(Gain) loss on write-off and disposal of assets</t>
  </si>
  <si>
    <t>Gain on lease modification</t>
  </si>
  <si>
    <t>(Gain) loss on change in fair value of other non-current financial assets</t>
  </si>
  <si>
    <t>Gain on derivatives liabilities</t>
  </si>
  <si>
    <t>Interest income</t>
  </si>
  <si>
    <t xml:space="preserve">Gain from operating activities before changes in operating </t>
  </si>
  <si>
    <t>assets and liabilities</t>
  </si>
  <si>
    <t>Change in operating assets (increase) decrease</t>
  </si>
  <si>
    <t xml:space="preserve">Trade and other current receivables </t>
  </si>
  <si>
    <t>Inventories</t>
  </si>
  <si>
    <t>Other non-current assets</t>
  </si>
  <si>
    <t>Change in operating liabilities increase</t>
  </si>
  <si>
    <t xml:space="preserve">Trade and other current payables </t>
  </si>
  <si>
    <t>Cash provided by (used in) operating activities</t>
  </si>
  <si>
    <t>Interest paid</t>
  </si>
  <si>
    <t>Paid income tax</t>
  </si>
  <si>
    <t>Payment for employee benefit obligations</t>
  </si>
  <si>
    <t>Net cash provided by (used in) operating activities</t>
  </si>
  <si>
    <t>Cash flows from investing activities:</t>
  </si>
  <si>
    <t>Restricted deposits at financial institutions decrease</t>
  </si>
  <si>
    <t>Interest income received</t>
  </si>
  <si>
    <t>Proceeds from sales of assets</t>
  </si>
  <si>
    <t>Proceeds from short-term loan from subsidiary</t>
  </si>
  <si>
    <t>Paid for short-term loans to subsidiary</t>
  </si>
  <si>
    <t>Cash payment for purchases of equipment, machine and vehicles</t>
  </si>
  <si>
    <t>Cash payment for purchases of investment property</t>
  </si>
  <si>
    <t>Repayment of lease liabilities</t>
  </si>
  <si>
    <t>Cash payment for purchases of intangible assets</t>
  </si>
  <si>
    <t>Cash payment for purchases of cryptocurrency assets</t>
  </si>
  <si>
    <t>Net cash used in investing activities</t>
  </si>
  <si>
    <t>Cash flows from financing activities:</t>
  </si>
  <si>
    <t>Increase in bank overdrafts and</t>
  </si>
  <si>
    <t xml:space="preserve"> short-term loans from financial institutions</t>
  </si>
  <si>
    <t>Proceeds of short-term loan from subsidiary</t>
  </si>
  <si>
    <t>Paid for short-term loans from subsidiary</t>
  </si>
  <si>
    <t>Proceeds of long-term loans from financial institutions</t>
  </si>
  <si>
    <t>Finance costs paid</t>
  </si>
  <si>
    <t>Net cash provided by financing activities</t>
  </si>
  <si>
    <t>Increase (decrease) in cash and cash equivalents - net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</si>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</sst>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-;\-* #,##0.00_-;_-* &quot;-&quot;??_-;_-@_-"/>
    <numFmt numFmtId="165" formatCode="#,##0\ ;\(#,##0\);&quot;-       &quot;\ \ \ "/>
    <numFmt numFmtId="166" formatCode="#,##0_ ;\-#,##0\ "/>
    <numFmt numFmtId="167" formatCode="#,##0.00\ ;\(#,##0.00\);&quot;-       &quot;\ \ \ "/>
    <numFmt numFmtId="168" formatCode="0_ ;\-0\ "/>
    <numFmt numFmtId="169" formatCode="_(* #,##0.00_);_(* \(#,##0.00\);_(* \-??_);_(@_)"/>
    <numFmt numFmtId="170" formatCode="_-* #,##0.00_-;\(#,##0.00\);_-* &quot;-&quot;??_-;_-@_-"/>
    <numFmt numFmtId="171" formatCode="_-* #,##0.000_-;\(#,##0.000\);_-* &quot;-&quot;??_-;_-@_-"/>
    <numFmt numFmtId="172" formatCode="_-* #,##0.0000_-;\(#,##0.0000\);_-* &quot;-&quot;??_-;_-@_-"/>
    <numFmt numFmtId="173" formatCode="_-* #,##0_-;\(#,##0\);_-* &quot;-&quot;??_-;_-@_-"/>
  </numFmts>
  <fonts count="8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</cellStyleXfs>
  <cellXfs count="125">
    <xf numFmtId="0" fontId="0" fillId="0" borderId="0" xfId="0"/>
    <xf numFmtId="0" fontId="2" fillId="0" borderId="0" xfId="2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/>
    <xf numFmtId="164" fontId="3" fillId="0" borderId="0" xfId="1" applyFont="1" applyFill="1" applyAlignme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/>
    <xf numFmtId="15" fontId="3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3" applyFont="1" applyFill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0" fontId="2" fillId="0" borderId="0" xfId="0" applyFont="1" applyFill="1"/>
    <xf numFmtId="165" fontId="3" fillId="0" borderId="0" xfId="1" applyNumberFormat="1" applyFont="1" applyFill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1" applyFont="1" applyFill="1"/>
    <xf numFmtId="0" fontId="3" fillId="0" borderId="0" xfId="0" applyFont="1" applyFill="1"/>
    <xf numFmtId="0" fontId="3" fillId="0" borderId="0" xfId="2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top"/>
    </xf>
    <xf numFmtId="165" fontId="3" fillId="0" borderId="0" xfId="1" applyNumberFormat="1" applyFont="1" applyFill="1"/>
    <xf numFmtId="166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/>
    <xf numFmtId="164" fontId="3" fillId="0" borderId="0" xfId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0" fontId="3" fillId="0" borderId="0" xfId="0" applyFont="1" applyFill="1" applyAlignment="1">
      <alignment horizontal="center"/>
    </xf>
    <xf numFmtId="164" fontId="3" fillId="0" borderId="2" xfId="1" applyFont="1" applyFill="1" applyBorder="1" applyAlignment="1">
      <alignment vertical="center"/>
    </xf>
    <xf numFmtId="0" fontId="3" fillId="0" borderId="0" xfId="0" applyFont="1" applyFill="1" applyAlignment="1">
      <alignment horizontal="center" vertical="top"/>
    </xf>
    <xf numFmtId="167" fontId="3" fillId="0" borderId="0" xfId="1" applyNumberFormat="1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4" applyFont="1" applyFill="1"/>
    <xf numFmtId="164" fontId="3" fillId="0" borderId="0" xfId="1" applyFont="1" applyFill="1" applyBorder="1"/>
    <xf numFmtId="164" fontId="3" fillId="0" borderId="3" xfId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/>
    <xf numFmtId="165" fontId="3" fillId="0" borderId="0" xfId="1" applyNumberFormat="1" applyFont="1" applyFill="1" applyBorder="1"/>
    <xf numFmtId="168" fontId="3" fillId="0" borderId="0" xfId="1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169" fontId="3" fillId="0" borderId="0" xfId="0" applyNumberFormat="1" applyFont="1" applyFill="1"/>
    <xf numFmtId="169" fontId="3" fillId="0" borderId="0" xfId="1" applyNumberFormat="1" applyFont="1" applyFill="1"/>
    <xf numFmtId="0" fontId="3" fillId="0" borderId="0" xfId="0" applyFont="1" applyFill="1" applyAlignment="1">
      <alignment horizontal="center" vertical="center"/>
    </xf>
    <xf numFmtId="164" fontId="3" fillId="0" borderId="4" xfId="1" applyFont="1" applyFill="1" applyBorder="1"/>
    <xf numFmtId="0" fontId="3" fillId="0" borderId="0" xfId="2" applyFont="1" applyFill="1"/>
    <xf numFmtId="0" fontId="3" fillId="0" borderId="0" xfId="2" applyFont="1" applyFill="1" applyAlignment="1">
      <alignment horizontal="left" indent="1"/>
    </xf>
    <xf numFmtId="169" fontId="3" fillId="0" borderId="0" xfId="1" applyNumberFormat="1" applyFont="1" applyFill="1" applyBorder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3" fillId="0" borderId="0" xfId="5" applyFont="1" applyFill="1"/>
    <xf numFmtId="0" fontId="3" fillId="0" borderId="0" xfId="5" applyFont="1" applyFill="1" applyAlignment="1">
      <alignment horizontal="center"/>
    </xf>
    <xf numFmtId="164" fontId="3" fillId="0" borderId="5" xfId="1" applyFont="1" applyFill="1" applyBorder="1" applyAlignment="1">
      <alignment vertical="center"/>
    </xf>
    <xf numFmtId="164" fontId="3" fillId="0" borderId="0" xfId="1" applyFont="1" applyFill="1" applyBorder="1" applyAlignment="1"/>
    <xf numFmtId="164" fontId="3" fillId="0" borderId="1" xfId="1" applyFont="1" applyFill="1" applyBorder="1" applyAlignment="1">
      <alignment vertical="center"/>
    </xf>
    <xf numFmtId="0" fontId="2" fillId="0" borderId="0" xfId="2" applyFont="1" applyFill="1"/>
    <xf numFmtId="0" fontId="3" fillId="0" borderId="0" xfId="5" applyFont="1" applyFill="1" applyAlignment="1">
      <alignment horizontal="center" vertical="center"/>
    </xf>
    <xf numFmtId="0" fontId="3" fillId="0" borderId="0" xfId="0" applyFont="1" applyFill="1"/>
    <xf numFmtId="165" fontId="3" fillId="0" borderId="0" xfId="0" applyNumberFormat="1" applyFont="1" applyFill="1"/>
    <xf numFmtId="0" fontId="5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169" fontId="3" fillId="0" borderId="2" xfId="1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vertical="center"/>
    </xf>
    <xf numFmtId="0" fontId="2" fillId="0" borderId="0" xfId="0" applyFont="1" applyFill="1"/>
    <xf numFmtId="169" fontId="3" fillId="0" borderId="5" xfId="1" applyNumberFormat="1" applyFont="1" applyFill="1" applyBorder="1" applyAlignment="1">
      <alignment vertical="center"/>
    </xf>
    <xf numFmtId="169" fontId="3" fillId="0" borderId="0" xfId="0" applyNumberFormat="1" applyFont="1" applyFill="1" applyBorder="1"/>
    <xf numFmtId="0" fontId="6" fillId="0" borderId="0" xfId="0" applyFont="1" applyFill="1"/>
    <xf numFmtId="170" fontId="3" fillId="0" borderId="0" xfId="7" applyNumberFormat="1" applyFont="1" applyFill="1" applyBorder="1"/>
    <xf numFmtId="169" fontId="3" fillId="0" borderId="3" xfId="1" applyNumberFormat="1" applyFont="1" applyFill="1" applyBorder="1"/>
    <xf numFmtId="169" fontId="3" fillId="0" borderId="0" xfId="1" applyNumberFormat="1" applyFont="1" applyFill="1" applyBorder="1"/>
    <xf numFmtId="170" fontId="3" fillId="0" borderId="0" xfId="1" applyNumberFormat="1" applyFont="1" applyFill="1" applyBorder="1"/>
    <xf numFmtId="170" fontId="3" fillId="0" borderId="3" xfId="1" applyNumberFormat="1" applyFont="1" applyFill="1" applyBorder="1"/>
    <xf numFmtId="171" fontId="3" fillId="0" borderId="0" xfId="1" applyNumberFormat="1" applyFont="1" applyFill="1" applyBorder="1"/>
    <xf numFmtId="171" fontId="0" fillId="0" borderId="0" xfId="0" applyNumberFormat="1" applyFill="1"/>
    <xf numFmtId="0" fontId="5" fillId="0" borderId="0" xfId="0" applyFont="1" applyFill="1"/>
    <xf numFmtId="172" fontId="3" fillId="0" borderId="0" xfId="1" applyNumberFormat="1" applyFont="1" applyFill="1" applyBorder="1"/>
    <xf numFmtId="171" fontId="3" fillId="0" borderId="0" xfId="0" applyNumberFormat="1" applyFont="1" applyFill="1"/>
    <xf numFmtId="173" fontId="3" fillId="0" borderId="3" xfId="1" applyNumberFormat="1" applyFont="1" applyFill="1" applyBorder="1"/>
    <xf numFmtId="173" fontId="3" fillId="0" borderId="0" xfId="1" applyNumberFormat="1" applyFont="1" applyFill="1" applyBorder="1"/>
    <xf numFmtId="0" fontId="7" fillId="0" borderId="0" xfId="0" applyFont="1" applyFill="1"/>
    <xf numFmtId="0" fontId="3" fillId="0" borderId="2" xfId="0" quotePrefix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2" applyFont="1" applyFill="1" applyAlignment="1">
      <alignment vertical="center"/>
    </xf>
    <xf numFmtId="0" fontId="3" fillId="2" borderId="0" xfId="0" applyFont="1" applyFill="1"/>
    <xf numFmtId="169" fontId="3" fillId="2" borderId="0" xfId="1" applyNumberFormat="1" applyFont="1" applyFill="1" applyBorder="1" applyAlignment="1">
      <alignment vertical="center"/>
    </xf>
    <xf numFmtId="169" fontId="3" fillId="2" borderId="0" xfId="0" applyNumberFormat="1" applyFont="1" applyFill="1"/>
    <xf numFmtId="172" fontId="3" fillId="0" borderId="0" xfId="0" applyNumberFormat="1" applyFont="1" applyFill="1"/>
    <xf numFmtId="0" fontId="3" fillId="0" borderId="2" xfId="0" applyFont="1" applyFill="1" applyBorder="1" applyAlignment="1">
      <alignment horizontal="center"/>
    </xf>
    <xf numFmtId="0" fontId="3" fillId="0" borderId="5" xfId="0" applyFont="1" applyFill="1" applyBorder="1"/>
    <xf numFmtId="0" fontId="5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3" fillId="0" borderId="0" xfId="0" applyNumberFormat="1" applyFont="1" applyFill="1" applyBorder="1"/>
    <xf numFmtId="169" fontId="3" fillId="0" borderId="3" xfId="0" applyNumberFormat="1" applyFont="1" applyFill="1" applyBorder="1"/>
    <xf numFmtId="0" fontId="1" fillId="0" borderId="0" xfId="0" applyFont="1" applyFill="1"/>
    <xf numFmtId="164" fontId="3" fillId="0" borderId="0" xfId="0" applyNumberFormat="1" applyFont="1" applyFill="1"/>
    <xf numFmtId="169" fontId="3" fillId="0" borderId="0" xfId="0" applyNumberFormat="1" applyFont="1" applyFill="1" applyAlignment="1"/>
    <xf numFmtId="169" fontId="3" fillId="0" borderId="0" xfId="0" applyNumberFormat="1" applyFont="1" applyFill="1"/>
    <xf numFmtId="0" fontId="2" fillId="0" borderId="0" xfId="5" applyNumberFormat="1" applyFont="1" applyFill="1" applyAlignment="1"/>
    <xf numFmtId="0" fontId="2" fillId="0" borderId="0" xfId="5" applyFont="1" applyFill="1" applyAlignment="1"/>
    <xf numFmtId="0" fontId="3" fillId="0" borderId="1" xfId="2" quotePrefix="1" applyFont="1" applyFill="1" applyBorder="1" applyAlignment="1">
      <alignment horizontal="center"/>
    </xf>
    <xf numFmtId="170" fontId="3" fillId="0" borderId="0" xfId="1" applyNumberFormat="1" applyFont="1" applyFill="1" applyAlignment="1">
      <alignment horizontal="right"/>
    </xf>
    <xf numFmtId="0" fontId="3" fillId="2" borderId="0" xfId="2" applyFont="1" applyFill="1"/>
    <xf numFmtId="0" fontId="3" fillId="2" borderId="0" xfId="5" applyFont="1" applyFill="1"/>
    <xf numFmtId="0" fontId="3" fillId="0" borderId="0" xfId="5" applyFont="1" applyFill="1" applyBorder="1" applyAlignment="1">
      <alignment horizontal="center"/>
    </xf>
    <xf numFmtId="170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/>
    <xf numFmtId="170" fontId="3" fillId="0" borderId="1" xfId="1" applyNumberFormat="1" applyFont="1" applyFill="1" applyBorder="1"/>
    <xf numFmtId="0" fontId="3" fillId="0" borderId="0" xfId="5" applyFont="1" applyFill="1" applyBorder="1"/>
    <xf numFmtId="170" fontId="3" fillId="0" borderId="5" xfId="1" applyNumberFormat="1" applyFont="1" applyFill="1" applyBorder="1"/>
    <xf numFmtId="0" fontId="0" fillId="0" borderId="5" xfId="0" applyFill="1" applyBorder="1"/>
    <xf numFmtId="170" fontId="3" fillId="0" borderId="0" xfId="1" applyNumberFormat="1" applyFont="1" applyFill="1"/>
    <xf numFmtId="0" fontId="3" fillId="0" borderId="0" xfId="5" applyFont="1" applyFill="1" applyAlignment="1">
      <alignment horizontal="left"/>
    </xf>
    <xf numFmtId="170" fontId="3" fillId="0" borderId="2" xfId="1" applyNumberFormat="1" applyFont="1" applyFill="1" applyBorder="1" applyAlignment="1">
      <alignment horizontal="right"/>
    </xf>
    <xf numFmtId="0" fontId="0" fillId="0" borderId="0" xfId="0" applyFill="1"/>
    <xf numFmtId="0" fontId="3" fillId="0" borderId="0" xfId="2" applyFont="1" applyFill="1" applyAlignment="1">
      <alignment horizontal="left"/>
    </xf>
    <xf numFmtId="170" fontId="3" fillId="0" borderId="3" xfId="1" applyNumberFormat="1" applyFont="1" applyFill="1" applyBorder="1" applyAlignment="1">
      <alignment horizontal="right"/>
    </xf>
    <xf numFmtId="170" fontId="3" fillId="0" borderId="1" xfId="7" applyNumberFormat="1" applyFont="1" applyFill="1" applyBorder="1"/>
  </cellXfs>
  <cellStyles count="10">
    <cellStyle name="Comma" xfId="1" builtinId="3"/>
    <cellStyle name="Comma 10" xfId="7"/>
    <cellStyle name="Normal" xfId="0" builtinId="0"/>
    <cellStyle name="Normal 104" xfId="8"/>
    <cellStyle name="Normal 19" xfId="2"/>
    <cellStyle name="Normal 19 3" xfId="3"/>
    <cellStyle name="Normal 2_I21-Lead-Y'55" xfId="9"/>
    <cellStyle name="Normal_Financel Statement-Park" xfId="4"/>
    <cellStyle name="ปกติ_SLCT2" xfId="5"/>
    <cellStyle name="ปกติ_SLCT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Z710%20FS%20KCM_Q3%202023%20-%20Publish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rakit/Downloads/&#3585;&#3621;&#3605;%20EN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E"/>
      <sheetName val="PL_E"/>
      <sheetName val="SE_E (2)"/>
      <sheetName val="SE_E"/>
      <sheetName val="CF_E"/>
      <sheetName val="BS_T"/>
      <sheetName val="PL_T"/>
      <sheetName val="SE_T (2)"/>
      <sheetName val="SE_T"/>
      <sheetName val="CF_T"/>
      <sheetName val="Conso (BS)"/>
      <sheetName val="Conso (PL)"/>
      <sheetName val="H130_Conso (CF)"/>
      <sheetName val="Eli"/>
      <sheetName val="H400"/>
      <sheetName val="AD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_E (2)"/>
      <sheetName val="SE_E"/>
      <sheetName val="CF_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M84"/>
  <sheetViews>
    <sheetView showGridLines="0" tabSelected="1" view="pageBreakPreview" zoomScale="110" zoomScaleNormal="100" zoomScaleSheetLayoutView="110" workbookViewId="0">
      <selection activeCell="E87" sqref="E87"/>
    </sheetView>
  </sheetViews>
  <sheetFormatPr defaultColWidth="9.09765625" defaultRowHeight="20" x14ac:dyDescent="0.6"/>
  <cols>
    <col min="1" max="3" width="1.69921875" style="21" customWidth="1"/>
    <col min="4" max="4" width="45.8984375" style="21" customWidth="1"/>
    <col min="5" max="5" width="8.69921875" style="30" bestFit="1" customWidth="1"/>
    <col min="6" max="6" width="1" style="30" customWidth="1"/>
    <col min="7" max="7" width="16.09765625" style="60" customWidth="1"/>
    <col min="8" max="8" width="0.8984375" style="60" customWidth="1"/>
    <col min="9" max="9" width="16.09765625" style="60" customWidth="1"/>
    <col min="10" max="10" width="1" style="60" customWidth="1"/>
    <col min="11" max="11" width="16.09765625" style="21" customWidth="1"/>
    <col min="12" max="12" width="1" style="21" customWidth="1"/>
    <col min="13" max="13" width="16.09765625" style="21" customWidth="1"/>
    <col min="14" max="16384" width="9.09765625" style="21"/>
  </cols>
  <sheetData>
    <row r="1" spans="1:13" s="3" customFormat="1" ht="20.5" x14ac:dyDescent="0.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20.5" x14ac:dyDescent="0.6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0.5" x14ac:dyDescent="0.6">
      <c r="A3" s="1" t="s">
        <v>2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3" customFormat="1" ht="20.5" x14ac:dyDescent="0.6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s="3" customFormat="1" ht="20.5" x14ac:dyDescent="0.6">
      <c r="A5" s="1"/>
      <c r="B5" s="1"/>
      <c r="C5" s="2"/>
      <c r="D5" s="2"/>
      <c r="E5" s="2"/>
      <c r="F5" s="2"/>
      <c r="G5" s="5" t="s">
        <v>3</v>
      </c>
      <c r="H5" s="5"/>
      <c r="I5" s="5"/>
      <c r="J5" s="5"/>
      <c r="K5" s="5"/>
      <c r="L5" s="5"/>
      <c r="M5" s="5"/>
    </row>
    <row r="6" spans="1:13" s="3" customFormat="1" ht="20.5" x14ac:dyDescent="0.6">
      <c r="A6" s="1"/>
      <c r="B6" s="1"/>
      <c r="C6" s="2"/>
      <c r="D6" s="2"/>
      <c r="E6" s="2"/>
      <c r="F6" s="2"/>
      <c r="G6" s="6" t="s">
        <v>4</v>
      </c>
      <c r="H6" s="6"/>
      <c r="I6" s="6"/>
      <c r="J6" s="2"/>
      <c r="K6" s="6" t="s">
        <v>5</v>
      </c>
      <c r="L6" s="6"/>
      <c r="M6" s="6"/>
    </row>
    <row r="7" spans="1:13" s="3" customFormat="1" ht="20.5" x14ac:dyDescent="0.6">
      <c r="A7" s="1"/>
      <c r="B7" s="1"/>
      <c r="C7" s="2"/>
      <c r="D7" s="2"/>
      <c r="E7" s="2"/>
      <c r="F7" s="2"/>
      <c r="G7" s="8" t="s">
        <v>6</v>
      </c>
      <c r="H7" s="9"/>
      <c r="I7" s="10" t="s">
        <v>7</v>
      </c>
      <c r="J7" s="2"/>
      <c r="K7" s="8" t="s">
        <v>6</v>
      </c>
      <c r="L7" s="9"/>
      <c r="M7" s="10" t="s">
        <v>7</v>
      </c>
    </row>
    <row r="8" spans="1:13" s="3" customFormat="1" ht="20.5" x14ac:dyDescent="0.6">
      <c r="A8" s="1"/>
      <c r="B8" s="1"/>
      <c r="C8" s="2"/>
      <c r="D8" s="2"/>
      <c r="E8" s="2"/>
      <c r="F8" s="2"/>
      <c r="G8" s="9" t="s">
        <v>8</v>
      </c>
      <c r="H8" s="9"/>
      <c r="I8" s="9"/>
      <c r="J8" s="11"/>
      <c r="K8" s="9" t="s">
        <v>8</v>
      </c>
      <c r="L8" s="9"/>
      <c r="M8" s="9"/>
    </row>
    <row r="9" spans="1:13" s="3" customFormat="1" ht="20.5" x14ac:dyDescent="0.6">
      <c r="A9" s="12"/>
      <c r="B9" s="12"/>
      <c r="C9" s="2"/>
      <c r="D9" s="2"/>
      <c r="E9" s="13" t="s">
        <v>9</v>
      </c>
      <c r="F9" s="2"/>
      <c r="G9" s="14" t="s">
        <v>10</v>
      </c>
      <c r="H9" s="9"/>
      <c r="I9" s="14" t="s">
        <v>11</v>
      </c>
      <c r="J9" s="2"/>
      <c r="K9" s="15" t="s">
        <v>10</v>
      </c>
      <c r="L9" s="9"/>
      <c r="M9" s="15" t="s">
        <v>11</v>
      </c>
    </row>
    <row r="10" spans="1:13" ht="20.5" x14ac:dyDescent="0.65">
      <c r="A10" s="16" t="s">
        <v>12</v>
      </c>
      <c r="B10" s="16"/>
      <c r="C10" s="16"/>
      <c r="D10" s="16"/>
      <c r="E10" s="9"/>
      <c r="F10" s="9"/>
      <c r="G10" s="17"/>
      <c r="H10" s="17"/>
      <c r="I10" s="17"/>
      <c r="J10" s="17"/>
      <c r="K10" s="18"/>
      <c r="L10" s="19"/>
      <c r="M10" s="18"/>
    </row>
    <row r="11" spans="1:13" x14ac:dyDescent="0.6">
      <c r="A11" s="22" t="s">
        <v>13</v>
      </c>
      <c r="B11" s="23"/>
      <c r="C11" s="23"/>
      <c r="D11" s="24"/>
      <c r="E11" s="9"/>
      <c r="F11" s="9"/>
      <c r="G11" s="25"/>
      <c r="H11" s="25"/>
      <c r="I11" s="25"/>
      <c r="J11" s="25"/>
      <c r="K11" s="26"/>
    </row>
    <row r="12" spans="1:13" x14ac:dyDescent="0.6">
      <c r="A12" s="23"/>
      <c r="B12" s="22" t="s">
        <v>14</v>
      </c>
      <c r="C12" s="23"/>
      <c r="D12" s="24"/>
      <c r="E12" s="19"/>
      <c r="F12" s="9"/>
      <c r="G12" s="20">
        <v>3475439.7</v>
      </c>
      <c r="H12" s="27"/>
      <c r="I12" s="20">
        <v>4132691.76</v>
      </c>
      <c r="J12" s="27"/>
      <c r="K12" s="28">
        <v>2672321.41</v>
      </c>
      <c r="L12" s="4"/>
      <c r="M12" s="29">
        <v>2556300.09</v>
      </c>
    </row>
    <row r="13" spans="1:13" x14ac:dyDescent="0.6">
      <c r="A13" s="23"/>
      <c r="B13" s="22" t="s">
        <v>15</v>
      </c>
      <c r="C13" s="23"/>
      <c r="D13" s="24"/>
      <c r="E13" s="19" t="s">
        <v>16</v>
      </c>
      <c r="F13" s="19"/>
      <c r="G13" s="20">
        <v>31891101.800000001</v>
      </c>
      <c r="H13" s="27"/>
      <c r="I13" s="20">
        <v>4889386.63</v>
      </c>
      <c r="J13" s="27"/>
      <c r="K13" s="28">
        <v>12641148.609999999</v>
      </c>
      <c r="L13" s="4"/>
      <c r="M13" s="29">
        <v>3769928.74</v>
      </c>
    </row>
    <row r="14" spans="1:13" x14ac:dyDescent="0.6">
      <c r="A14" s="23"/>
      <c r="B14" s="22" t="s">
        <v>17</v>
      </c>
      <c r="C14" s="23"/>
      <c r="D14" s="24"/>
      <c r="E14" s="19">
        <v>6</v>
      </c>
      <c r="F14" s="19"/>
      <c r="G14" s="20">
        <v>3697649.02</v>
      </c>
      <c r="H14" s="27"/>
      <c r="I14" s="20">
        <v>3577498.54</v>
      </c>
      <c r="J14" s="27"/>
      <c r="K14" s="28">
        <v>0</v>
      </c>
      <c r="L14" s="4"/>
      <c r="M14" s="29">
        <v>3577498.54</v>
      </c>
    </row>
    <row r="15" spans="1:13" x14ac:dyDescent="0.6">
      <c r="A15" s="23"/>
      <c r="B15" s="22" t="s">
        <v>18</v>
      </c>
      <c r="C15" s="23"/>
      <c r="D15" s="24"/>
      <c r="E15" s="19">
        <v>4</v>
      </c>
      <c r="F15" s="19"/>
      <c r="G15" s="20">
        <v>0</v>
      </c>
      <c r="H15" s="27"/>
      <c r="I15" s="20">
        <v>0</v>
      </c>
      <c r="J15" s="27"/>
      <c r="K15" s="28">
        <v>13680854.390000001</v>
      </c>
      <c r="L15" s="4"/>
      <c r="M15" s="29">
        <v>0</v>
      </c>
    </row>
    <row r="16" spans="1:13" x14ac:dyDescent="0.6">
      <c r="A16" s="23"/>
      <c r="B16" s="22" t="s">
        <v>19</v>
      </c>
      <c r="C16" s="23"/>
      <c r="D16" s="24"/>
      <c r="E16" s="19">
        <v>7</v>
      </c>
      <c r="F16" s="19"/>
      <c r="G16" s="20">
        <v>73720599.950000003</v>
      </c>
      <c r="H16" s="27"/>
      <c r="I16" s="20">
        <v>57721510.030000001</v>
      </c>
      <c r="J16" s="27"/>
      <c r="K16" s="28">
        <v>65512425.539999999</v>
      </c>
      <c r="L16" s="4"/>
      <c r="M16" s="29">
        <v>57721510.030000001</v>
      </c>
    </row>
    <row r="17" spans="1:13" x14ac:dyDescent="0.6">
      <c r="A17" s="23"/>
      <c r="B17" s="22" t="s">
        <v>20</v>
      </c>
      <c r="C17" s="23"/>
      <c r="D17" s="24"/>
      <c r="E17" s="19">
        <v>8</v>
      </c>
      <c r="F17" s="19"/>
      <c r="G17" s="20">
        <v>57653230.380000003</v>
      </c>
      <c r="H17" s="20"/>
      <c r="I17" s="20">
        <v>54839209.600000001</v>
      </c>
      <c r="J17" s="20"/>
      <c r="K17" s="28">
        <v>0</v>
      </c>
      <c r="L17" s="4"/>
      <c r="M17" s="29">
        <v>0</v>
      </c>
    </row>
    <row r="18" spans="1:13" x14ac:dyDescent="0.6">
      <c r="A18" s="23"/>
      <c r="B18" s="23"/>
      <c r="C18" s="22" t="s">
        <v>21</v>
      </c>
      <c r="G18" s="31">
        <f>SUM(G12:G17)</f>
        <v>170438020.84999999</v>
      </c>
      <c r="H18" s="28"/>
      <c r="I18" s="31">
        <f>SUM(I12:I17)</f>
        <v>125160296.56</v>
      </c>
      <c r="J18" s="20"/>
      <c r="K18" s="31">
        <f>SUM(K12:K17)</f>
        <v>94506749.950000003</v>
      </c>
      <c r="L18" s="4"/>
      <c r="M18" s="31">
        <f>SUM(M12:M17)</f>
        <v>67625237.400000006</v>
      </c>
    </row>
    <row r="19" spans="1:13" x14ac:dyDescent="0.6">
      <c r="A19" s="22" t="s">
        <v>22</v>
      </c>
      <c r="B19" s="23"/>
      <c r="C19" s="23"/>
      <c r="D19" s="24"/>
      <c r="E19" s="32"/>
      <c r="F19" s="32"/>
      <c r="G19" s="21"/>
      <c r="H19" s="21"/>
      <c r="I19" s="21"/>
      <c r="J19" s="21"/>
      <c r="L19" s="33"/>
      <c r="M19" s="33"/>
    </row>
    <row r="20" spans="1:13" x14ac:dyDescent="0.6">
      <c r="A20" s="22"/>
      <c r="B20" s="34" t="s">
        <v>23</v>
      </c>
      <c r="C20" s="23"/>
      <c r="D20" s="24"/>
      <c r="E20" s="32">
        <v>9</v>
      </c>
      <c r="F20" s="32"/>
      <c r="G20" s="20">
        <v>11782700.560000001</v>
      </c>
      <c r="H20" s="21"/>
      <c r="I20" s="20">
        <v>12501776.6</v>
      </c>
      <c r="J20" s="21"/>
      <c r="K20" s="20">
        <v>11782700.560000001</v>
      </c>
      <c r="L20" s="33"/>
      <c r="M20" s="4">
        <v>12501776.6</v>
      </c>
    </row>
    <row r="21" spans="1:13" x14ac:dyDescent="0.6">
      <c r="A21" s="22"/>
      <c r="B21" s="23" t="s">
        <v>24</v>
      </c>
      <c r="C21" s="23"/>
      <c r="D21" s="24"/>
      <c r="E21" s="32">
        <v>10</v>
      </c>
      <c r="F21" s="32"/>
      <c r="G21" s="20">
        <v>0</v>
      </c>
      <c r="H21" s="20"/>
      <c r="I21" s="20">
        <v>0</v>
      </c>
      <c r="J21" s="20"/>
      <c r="K21" s="20">
        <v>0</v>
      </c>
      <c r="L21" s="4"/>
      <c r="M21" s="4">
        <v>0</v>
      </c>
    </row>
    <row r="22" spans="1:13" x14ac:dyDescent="0.6">
      <c r="A22" s="22"/>
      <c r="B22" s="23" t="s">
        <v>25</v>
      </c>
      <c r="C22" s="23"/>
      <c r="D22" s="24"/>
      <c r="E22" s="32">
        <v>11</v>
      </c>
      <c r="F22" s="32"/>
      <c r="G22" s="20">
        <v>0</v>
      </c>
      <c r="H22" s="20"/>
      <c r="I22" s="20">
        <v>0</v>
      </c>
      <c r="J22" s="20"/>
      <c r="K22" s="20">
        <v>53998800</v>
      </c>
      <c r="L22" s="4"/>
      <c r="M22" s="4">
        <v>53998800</v>
      </c>
    </row>
    <row r="23" spans="1:13" x14ac:dyDescent="0.6">
      <c r="A23" s="23"/>
      <c r="B23" s="22" t="s">
        <v>26</v>
      </c>
      <c r="C23" s="23"/>
      <c r="D23" s="24"/>
      <c r="E23" s="32">
        <v>12</v>
      </c>
      <c r="F23" s="32"/>
      <c r="G23" s="20">
        <v>7000000</v>
      </c>
      <c r="H23" s="20"/>
      <c r="I23" s="20">
        <v>9000000</v>
      </c>
      <c r="J23" s="20"/>
      <c r="K23" s="20">
        <v>5000000</v>
      </c>
      <c r="L23" s="4"/>
      <c r="M23" s="4">
        <v>7000000</v>
      </c>
    </row>
    <row r="24" spans="1:13" x14ac:dyDescent="0.6">
      <c r="A24" s="23"/>
      <c r="B24" s="35" t="s">
        <v>27</v>
      </c>
      <c r="C24" s="23"/>
      <c r="D24" s="24"/>
      <c r="E24" s="32">
        <v>13</v>
      </c>
      <c r="F24" s="32"/>
      <c r="G24" s="20">
        <v>279178998.83999997</v>
      </c>
      <c r="H24" s="20"/>
      <c r="I24" s="20">
        <v>275944697.93000001</v>
      </c>
      <c r="J24" s="20"/>
      <c r="K24" s="20">
        <v>262822729.91999999</v>
      </c>
      <c r="L24" s="4"/>
      <c r="M24" s="4">
        <v>259455087.66999999</v>
      </c>
    </row>
    <row r="25" spans="1:13" x14ac:dyDescent="0.6">
      <c r="A25" s="23"/>
      <c r="B25" s="22" t="s">
        <v>28</v>
      </c>
      <c r="C25" s="23"/>
      <c r="D25" s="24"/>
      <c r="E25" s="32">
        <v>14</v>
      </c>
      <c r="F25" s="32"/>
      <c r="G25" s="20">
        <v>149432082.49000001</v>
      </c>
      <c r="H25" s="20"/>
      <c r="I25" s="20">
        <v>154680121.37</v>
      </c>
      <c r="J25" s="20"/>
      <c r="K25" s="20">
        <v>149028975.75</v>
      </c>
      <c r="L25" s="4"/>
      <c r="M25" s="4">
        <v>154240781.81</v>
      </c>
    </row>
    <row r="26" spans="1:13" x14ac:dyDescent="0.6">
      <c r="A26" s="23"/>
      <c r="B26" s="22" t="s">
        <v>29</v>
      </c>
      <c r="C26" s="23"/>
      <c r="D26" s="24"/>
      <c r="E26" s="32">
        <v>15</v>
      </c>
      <c r="F26" s="32"/>
      <c r="G26" s="20">
        <v>3135141.85</v>
      </c>
      <c r="H26" s="20"/>
      <c r="I26" s="20">
        <v>3807054.97</v>
      </c>
      <c r="J26" s="20"/>
      <c r="K26" s="20">
        <v>3135141.85</v>
      </c>
      <c r="L26" s="4"/>
      <c r="M26" s="4">
        <v>3807054.97</v>
      </c>
    </row>
    <row r="27" spans="1:13" x14ac:dyDescent="0.6">
      <c r="A27" s="23"/>
      <c r="B27" s="22" t="s">
        <v>30</v>
      </c>
      <c r="C27" s="23"/>
      <c r="D27" s="24"/>
      <c r="E27" s="32" t="s">
        <v>31</v>
      </c>
      <c r="F27" s="32"/>
      <c r="G27" s="20">
        <v>17576896.91</v>
      </c>
      <c r="H27" s="20"/>
      <c r="I27" s="20">
        <v>19931312.379999999</v>
      </c>
      <c r="J27" s="20"/>
      <c r="K27" s="20">
        <v>17576896.91</v>
      </c>
      <c r="L27" s="4"/>
      <c r="M27" s="4">
        <v>19931312.379999999</v>
      </c>
    </row>
    <row r="28" spans="1:13" x14ac:dyDescent="0.6">
      <c r="A28" s="23"/>
      <c r="B28" s="22" t="s">
        <v>32</v>
      </c>
      <c r="C28" s="23"/>
      <c r="D28" s="24"/>
      <c r="E28" s="32">
        <v>17</v>
      </c>
      <c r="F28" s="32"/>
      <c r="G28" s="20">
        <v>2730959.55</v>
      </c>
      <c r="H28" s="20"/>
      <c r="I28" s="20">
        <v>2766354.54</v>
      </c>
      <c r="J28" s="20"/>
      <c r="K28" s="20">
        <v>2730959.55</v>
      </c>
      <c r="L28" s="4"/>
      <c r="M28" s="4">
        <v>2766354.54</v>
      </c>
    </row>
    <row r="29" spans="1:13" x14ac:dyDescent="0.6">
      <c r="A29" s="23"/>
      <c r="B29" s="22" t="s">
        <v>33</v>
      </c>
      <c r="C29" s="23"/>
      <c r="D29" s="24"/>
      <c r="E29" s="32"/>
      <c r="F29" s="32"/>
      <c r="G29" s="20">
        <v>1457984.36</v>
      </c>
      <c r="H29" s="20"/>
      <c r="I29" s="20">
        <v>457984.36</v>
      </c>
      <c r="J29" s="20"/>
      <c r="K29" s="20">
        <v>1457984.36</v>
      </c>
      <c r="L29" s="4"/>
      <c r="M29" s="4">
        <v>457984.36</v>
      </c>
    </row>
    <row r="30" spans="1:13" x14ac:dyDescent="0.6">
      <c r="A30" s="23"/>
      <c r="B30" s="22" t="s">
        <v>34</v>
      </c>
      <c r="C30" s="23"/>
      <c r="D30" s="24"/>
      <c r="E30" s="32">
        <v>25</v>
      </c>
      <c r="F30" s="32"/>
      <c r="G30" s="20">
        <v>2238328.85</v>
      </c>
      <c r="H30" s="20"/>
      <c r="I30" s="20">
        <v>2692076.36</v>
      </c>
      <c r="J30" s="20"/>
      <c r="K30" s="20">
        <v>2238328.85</v>
      </c>
      <c r="L30" s="4"/>
      <c r="M30" s="4">
        <v>2353676.36</v>
      </c>
    </row>
    <row r="31" spans="1:13" x14ac:dyDescent="0.6">
      <c r="A31" s="23"/>
      <c r="B31" s="22" t="s">
        <v>35</v>
      </c>
      <c r="C31" s="23"/>
      <c r="D31" s="24"/>
      <c r="E31" s="32">
        <v>18</v>
      </c>
      <c r="F31" s="32"/>
      <c r="G31" s="20">
        <v>10825828.51</v>
      </c>
      <c r="H31" s="20"/>
      <c r="I31" s="20">
        <v>9036168.6899999995</v>
      </c>
      <c r="J31" s="20"/>
      <c r="K31" s="20">
        <v>9892833.0199999996</v>
      </c>
      <c r="L31" s="4"/>
      <c r="M31" s="4">
        <v>6409439.1900000004</v>
      </c>
    </row>
    <row r="32" spans="1:13" x14ac:dyDescent="0.6">
      <c r="A32" s="23"/>
      <c r="B32" s="23"/>
      <c r="C32" s="22" t="s">
        <v>36</v>
      </c>
      <c r="E32" s="32"/>
      <c r="F32" s="32"/>
      <c r="G32" s="31">
        <f>SUM(G20:G31)</f>
        <v>485358921.92000008</v>
      </c>
      <c r="H32" s="28"/>
      <c r="I32" s="31">
        <f>SUM(I20:I31)</f>
        <v>490817547.20000011</v>
      </c>
      <c r="J32" s="36"/>
      <c r="K32" s="31">
        <f>SUM(K20:K31)</f>
        <v>519665350.7700001</v>
      </c>
      <c r="L32" s="4"/>
      <c r="M32" s="31">
        <f>SUM(M20:M31)</f>
        <v>522922267.88000005</v>
      </c>
    </row>
    <row r="33" spans="1:13" ht="21" thickBot="1" x14ac:dyDescent="0.65">
      <c r="A33" s="23"/>
      <c r="B33" s="23"/>
      <c r="C33" s="1" t="s">
        <v>37</v>
      </c>
      <c r="E33" s="32"/>
      <c r="F33" s="32"/>
      <c r="G33" s="37">
        <f>G32+G18</f>
        <v>655796942.7700001</v>
      </c>
      <c r="H33" s="28"/>
      <c r="I33" s="37">
        <f>I32+I18</f>
        <v>615977843.76000011</v>
      </c>
      <c r="J33" s="28"/>
      <c r="K33" s="37">
        <f>K32+K18</f>
        <v>614172100.72000015</v>
      </c>
      <c r="L33" s="28"/>
      <c r="M33" s="37">
        <f>M32+M18</f>
        <v>590547505.28000009</v>
      </c>
    </row>
    <row r="34" spans="1:13" ht="20.5" thickTop="1" x14ac:dyDescent="0.6">
      <c r="A34" s="23"/>
      <c r="B34" s="23"/>
      <c r="C34" s="23"/>
      <c r="E34" s="32"/>
      <c r="F34" s="32"/>
      <c r="G34" s="38"/>
      <c r="H34" s="38"/>
      <c r="I34" s="38"/>
      <c r="J34" s="38"/>
      <c r="K34" s="28"/>
      <c r="L34" s="4"/>
      <c r="M34" s="28"/>
    </row>
    <row r="35" spans="1:13" x14ac:dyDescent="0.6">
      <c r="A35" s="23"/>
      <c r="B35" s="23"/>
      <c r="C35" s="23"/>
      <c r="E35" s="32"/>
      <c r="F35" s="32"/>
      <c r="G35" s="38"/>
      <c r="H35" s="38"/>
      <c r="I35" s="38"/>
      <c r="J35" s="38"/>
      <c r="K35" s="28"/>
      <c r="L35" s="4"/>
      <c r="M35" s="28"/>
    </row>
    <row r="36" spans="1:13" x14ac:dyDescent="0.6">
      <c r="A36" s="23"/>
      <c r="B36" s="23"/>
      <c r="C36" s="23"/>
      <c r="E36" s="32"/>
      <c r="F36" s="32"/>
      <c r="G36" s="38"/>
      <c r="H36" s="38"/>
      <c r="I36" s="38"/>
      <c r="J36" s="38"/>
      <c r="K36" s="28"/>
      <c r="L36" s="4"/>
      <c r="M36" s="28"/>
    </row>
    <row r="37" spans="1:13" x14ac:dyDescent="0.6">
      <c r="A37" s="23"/>
      <c r="B37" s="23"/>
      <c r="C37" s="23"/>
      <c r="E37" s="32"/>
      <c r="F37" s="32"/>
      <c r="G37" s="38"/>
      <c r="H37" s="38"/>
      <c r="I37" s="38"/>
      <c r="J37" s="38"/>
      <c r="K37" s="28"/>
      <c r="L37" s="4"/>
      <c r="M37" s="28"/>
    </row>
    <row r="38" spans="1:13" x14ac:dyDescent="0.6">
      <c r="A38" s="23"/>
      <c r="B38" s="23"/>
      <c r="C38" s="23"/>
      <c r="E38" s="32"/>
      <c r="F38" s="32"/>
      <c r="G38" s="38"/>
      <c r="H38" s="38"/>
      <c r="I38" s="38"/>
      <c r="J38" s="38"/>
      <c r="K38" s="28"/>
      <c r="L38" s="4"/>
      <c r="M38" s="28"/>
    </row>
    <row r="39" spans="1:13" x14ac:dyDescent="0.6">
      <c r="A39" s="23"/>
      <c r="B39" s="23"/>
      <c r="C39" s="23"/>
      <c r="E39" s="32"/>
      <c r="F39" s="32"/>
      <c r="G39" s="38"/>
      <c r="H39" s="38"/>
      <c r="I39" s="38"/>
      <c r="J39" s="38"/>
      <c r="K39" s="28"/>
      <c r="L39" s="4"/>
      <c r="M39" s="28"/>
    </row>
    <row r="40" spans="1:13" x14ac:dyDescent="0.6">
      <c r="A40" s="23"/>
      <c r="B40" s="23"/>
      <c r="C40" s="23"/>
      <c r="E40" s="32"/>
      <c r="F40" s="32"/>
      <c r="G40" s="38"/>
      <c r="H40" s="38"/>
      <c r="I40" s="38"/>
      <c r="J40" s="38"/>
      <c r="K40" s="28"/>
      <c r="L40" s="4"/>
      <c r="M40" s="28"/>
    </row>
    <row r="41" spans="1:13" x14ac:dyDescent="0.6">
      <c r="A41" s="23"/>
      <c r="B41" s="23"/>
      <c r="C41" s="23"/>
      <c r="E41" s="32"/>
      <c r="F41" s="32"/>
      <c r="G41" s="38"/>
      <c r="H41" s="38"/>
      <c r="I41" s="38"/>
      <c r="J41" s="38"/>
      <c r="K41" s="28"/>
      <c r="L41" s="4"/>
      <c r="M41" s="28"/>
    </row>
    <row r="42" spans="1:13" s="3" customFormat="1" ht="20.5" x14ac:dyDescent="0.65">
      <c r="A42" s="39" t="s">
        <v>0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</row>
    <row r="43" spans="1:13" s="3" customFormat="1" ht="20.5" x14ac:dyDescent="0.65">
      <c r="A43" s="39" t="s">
        <v>1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</row>
    <row r="44" spans="1:13" s="3" customFormat="1" ht="20.5" x14ac:dyDescent="0.65">
      <c r="A44" s="39" t="s">
        <v>2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</row>
    <row r="45" spans="1:13" s="3" customFormat="1" ht="20.5" x14ac:dyDescent="0.6">
      <c r="A45" s="1"/>
      <c r="B45" s="1"/>
      <c r="C45" s="2"/>
      <c r="D45" s="2"/>
      <c r="E45" s="2"/>
      <c r="F45" s="2"/>
      <c r="G45" s="5" t="s">
        <v>3</v>
      </c>
      <c r="H45" s="5"/>
      <c r="I45" s="5"/>
      <c r="J45" s="5"/>
      <c r="K45" s="5"/>
      <c r="L45" s="5"/>
      <c r="M45" s="5"/>
    </row>
    <row r="46" spans="1:13" s="3" customFormat="1" ht="20.5" x14ac:dyDescent="0.6">
      <c r="A46" s="1"/>
      <c r="B46" s="1"/>
      <c r="C46" s="2"/>
      <c r="D46" s="2"/>
      <c r="E46" s="2"/>
      <c r="F46" s="2"/>
      <c r="G46" s="6" t="s">
        <v>4</v>
      </c>
      <c r="H46" s="6"/>
      <c r="I46" s="6"/>
      <c r="J46" s="2"/>
      <c r="K46" s="6" t="s">
        <v>5</v>
      </c>
      <c r="L46" s="6"/>
      <c r="M46" s="6"/>
    </row>
    <row r="47" spans="1:13" s="3" customFormat="1" ht="20.5" x14ac:dyDescent="0.6">
      <c r="A47" s="1"/>
      <c r="B47" s="1"/>
      <c r="C47" s="2"/>
      <c r="D47" s="2"/>
      <c r="E47" s="2"/>
      <c r="F47" s="2"/>
      <c r="G47" s="10" t="s">
        <v>6</v>
      </c>
      <c r="H47" s="9"/>
      <c r="I47" s="9" t="s">
        <v>7</v>
      </c>
      <c r="J47" s="2"/>
      <c r="K47" s="10" t="s">
        <v>6</v>
      </c>
      <c r="L47" s="9"/>
      <c r="M47" s="9" t="s">
        <v>7</v>
      </c>
    </row>
    <row r="48" spans="1:13" s="3" customFormat="1" ht="20.5" x14ac:dyDescent="0.6">
      <c r="A48" s="1"/>
      <c r="B48" s="1"/>
      <c r="C48" s="2"/>
      <c r="D48" s="2"/>
      <c r="E48" s="2"/>
      <c r="F48" s="2"/>
      <c r="G48" s="9" t="s">
        <v>8</v>
      </c>
      <c r="H48" s="9"/>
      <c r="I48" s="9"/>
      <c r="J48" s="11"/>
      <c r="K48" s="9" t="s">
        <v>8</v>
      </c>
      <c r="L48" s="9"/>
      <c r="M48" s="9"/>
    </row>
    <row r="49" spans="1:13" s="3" customFormat="1" ht="20.5" x14ac:dyDescent="0.6">
      <c r="A49" s="12"/>
      <c r="B49" s="12"/>
      <c r="C49" s="2"/>
      <c r="D49" s="2"/>
      <c r="E49" s="13" t="s">
        <v>9</v>
      </c>
      <c r="F49" s="2"/>
      <c r="G49" s="14" t="s">
        <v>10</v>
      </c>
      <c r="H49" s="9"/>
      <c r="I49" s="14" t="s">
        <v>11</v>
      </c>
      <c r="J49" s="2"/>
      <c r="K49" s="15" t="s">
        <v>10</v>
      </c>
      <c r="L49" s="9"/>
      <c r="M49" s="15" t="s">
        <v>11</v>
      </c>
    </row>
    <row r="50" spans="1:13" ht="20.5" x14ac:dyDescent="0.65">
      <c r="A50" s="1" t="s">
        <v>38</v>
      </c>
      <c r="B50" s="39"/>
      <c r="C50" s="39"/>
      <c r="D50" s="39"/>
      <c r="E50" s="9"/>
      <c r="F50" s="9"/>
      <c r="G50" s="25"/>
      <c r="H50" s="40"/>
      <c r="I50" s="25"/>
      <c r="J50" s="40"/>
      <c r="K50" s="41"/>
      <c r="L50" s="40"/>
      <c r="M50" s="41"/>
    </row>
    <row r="51" spans="1:13" x14ac:dyDescent="0.6">
      <c r="A51" s="22" t="s">
        <v>39</v>
      </c>
      <c r="B51" s="23"/>
      <c r="C51" s="23"/>
      <c r="D51" s="24"/>
      <c r="E51" s="42"/>
      <c r="F51" s="42"/>
      <c r="G51" s="40"/>
      <c r="H51" s="40"/>
      <c r="I51" s="40"/>
      <c r="J51" s="40"/>
    </row>
    <row r="52" spans="1:13" x14ac:dyDescent="0.6">
      <c r="A52" s="23"/>
      <c r="B52" s="22" t="s">
        <v>40</v>
      </c>
      <c r="C52" s="23"/>
      <c r="D52" s="24"/>
      <c r="E52" s="42">
        <v>19</v>
      </c>
      <c r="F52" s="42"/>
      <c r="G52" s="28">
        <v>133476179.12</v>
      </c>
      <c r="H52" s="28"/>
      <c r="I52" s="20">
        <v>126017550.20999999</v>
      </c>
      <c r="J52" s="20"/>
      <c r="K52" s="28">
        <v>93476179.120000005</v>
      </c>
      <c r="L52" s="20"/>
      <c r="M52" s="28">
        <v>90017550.209999993</v>
      </c>
    </row>
    <row r="53" spans="1:13" x14ac:dyDescent="0.6">
      <c r="A53" s="23"/>
      <c r="B53" s="22" t="s">
        <v>41</v>
      </c>
      <c r="C53" s="23"/>
      <c r="D53" s="24"/>
      <c r="E53" s="42" t="s">
        <v>42</v>
      </c>
      <c r="F53" s="42"/>
      <c r="G53" s="28">
        <v>32212910.800000001</v>
      </c>
      <c r="H53" s="28"/>
      <c r="I53" s="20">
        <v>30458868.359999999</v>
      </c>
      <c r="J53" s="20"/>
      <c r="K53" s="28">
        <v>30811022.719999999</v>
      </c>
      <c r="L53" s="4"/>
      <c r="M53" s="28">
        <v>29774045.379999999</v>
      </c>
    </row>
    <row r="54" spans="1:13" x14ac:dyDescent="0.6">
      <c r="A54" s="23"/>
      <c r="B54" s="22" t="s">
        <v>43</v>
      </c>
      <c r="C54" s="23"/>
      <c r="D54" s="24"/>
      <c r="E54" s="42"/>
      <c r="F54" s="42"/>
      <c r="G54" s="28">
        <v>0</v>
      </c>
      <c r="H54" s="28"/>
      <c r="I54" s="20">
        <v>1575602.57</v>
      </c>
      <c r="J54" s="20"/>
      <c r="K54" s="28">
        <v>0</v>
      </c>
      <c r="L54" s="4"/>
      <c r="M54" s="28">
        <v>1575602.57</v>
      </c>
    </row>
    <row r="55" spans="1:13" x14ac:dyDescent="0.6">
      <c r="A55" s="23"/>
      <c r="B55" s="22" t="s">
        <v>44</v>
      </c>
      <c r="C55" s="23"/>
      <c r="E55" s="42">
        <v>4</v>
      </c>
      <c r="F55" s="42"/>
      <c r="G55" s="28">
        <v>0</v>
      </c>
      <c r="H55" s="28"/>
      <c r="I55" s="20">
        <v>0</v>
      </c>
      <c r="J55" s="20"/>
      <c r="K55" s="28">
        <v>0</v>
      </c>
      <c r="L55" s="4"/>
      <c r="M55" s="28">
        <v>5083442.29</v>
      </c>
    </row>
    <row r="56" spans="1:13" x14ac:dyDescent="0.6">
      <c r="A56" s="23"/>
      <c r="B56" s="22" t="s">
        <v>45</v>
      </c>
      <c r="C56" s="23"/>
      <c r="E56" s="42" t="s">
        <v>46</v>
      </c>
      <c r="F56" s="42"/>
      <c r="G56" s="28">
        <v>2667790.81</v>
      </c>
      <c r="H56" s="28"/>
      <c r="I56" s="20">
        <v>2540931.2400000002</v>
      </c>
      <c r="J56" s="20"/>
      <c r="K56" s="28">
        <v>2667790.81</v>
      </c>
      <c r="L56" s="4"/>
      <c r="M56" s="28">
        <v>2540931.2400000002</v>
      </c>
    </row>
    <row r="57" spans="1:13" x14ac:dyDescent="0.6">
      <c r="A57" s="23"/>
      <c r="B57" s="22" t="s">
        <v>47</v>
      </c>
      <c r="C57" s="23"/>
      <c r="E57" s="42"/>
      <c r="F57" s="42"/>
      <c r="G57" s="28"/>
      <c r="H57" s="28"/>
      <c r="I57" s="20"/>
      <c r="J57" s="20"/>
      <c r="K57" s="28"/>
      <c r="L57" s="4"/>
      <c r="M57" s="28"/>
    </row>
    <row r="58" spans="1:13" x14ac:dyDescent="0.6">
      <c r="A58" s="23"/>
      <c r="B58" s="22"/>
      <c r="C58" s="23" t="s">
        <v>48</v>
      </c>
      <c r="E58" s="42">
        <v>21</v>
      </c>
      <c r="F58" s="42"/>
      <c r="G58" s="28">
        <v>5769052.2300000004</v>
      </c>
      <c r="H58" s="28"/>
      <c r="I58" s="20">
        <v>0</v>
      </c>
      <c r="J58" s="20"/>
      <c r="K58" s="28">
        <v>5769052.2300000004</v>
      </c>
      <c r="L58" s="4"/>
      <c r="M58" s="28">
        <v>0</v>
      </c>
    </row>
    <row r="59" spans="1:13" x14ac:dyDescent="0.6">
      <c r="A59" s="23"/>
      <c r="B59" s="22" t="s">
        <v>49</v>
      </c>
      <c r="C59" s="23"/>
      <c r="E59" s="42"/>
      <c r="F59" s="42"/>
      <c r="G59" s="28">
        <v>281851.15000000002</v>
      </c>
      <c r="H59" s="28"/>
      <c r="I59" s="20">
        <v>0</v>
      </c>
      <c r="J59" s="20"/>
      <c r="K59" s="28">
        <v>0</v>
      </c>
      <c r="L59" s="4"/>
      <c r="M59" s="28">
        <v>0</v>
      </c>
    </row>
    <row r="60" spans="1:13" x14ac:dyDescent="0.6">
      <c r="A60" s="23"/>
      <c r="B60" s="23"/>
      <c r="C60" s="22" t="s">
        <v>50</v>
      </c>
      <c r="D60" s="24"/>
      <c r="G60" s="31">
        <f>SUM(G52:G59)</f>
        <v>174407784.11000001</v>
      </c>
      <c r="H60" s="28"/>
      <c r="I60" s="31">
        <f>SUM(I52:I59)</f>
        <v>160592952.38</v>
      </c>
      <c r="J60" s="20"/>
      <c r="K60" s="31">
        <f>SUM(K52:K59)</f>
        <v>132724044.88000001</v>
      </c>
      <c r="L60" s="4"/>
      <c r="M60" s="31">
        <f>SUM(M52:M59)</f>
        <v>128991571.68999998</v>
      </c>
    </row>
    <row r="61" spans="1:13" x14ac:dyDescent="0.6">
      <c r="A61" s="22" t="s">
        <v>51</v>
      </c>
      <c r="B61" s="23"/>
      <c r="C61" s="23"/>
      <c r="D61" s="24"/>
      <c r="G61" s="20"/>
      <c r="H61" s="20"/>
      <c r="I61" s="20"/>
      <c r="J61" s="20"/>
      <c r="K61" s="4"/>
      <c r="L61" s="4"/>
      <c r="M61" s="4"/>
    </row>
    <row r="62" spans="1:13" x14ac:dyDescent="0.6">
      <c r="A62" s="23"/>
      <c r="B62" s="22" t="s">
        <v>52</v>
      </c>
      <c r="C62" s="23"/>
      <c r="D62" s="24"/>
      <c r="E62" s="19" t="s">
        <v>46</v>
      </c>
      <c r="F62" s="19"/>
      <c r="G62" s="28">
        <v>16479107.130000001</v>
      </c>
      <c r="H62" s="28"/>
      <c r="I62" s="20">
        <v>18457786.960000001</v>
      </c>
      <c r="J62" s="20"/>
      <c r="K62" s="28">
        <v>16479107.130000001</v>
      </c>
      <c r="L62" s="20"/>
      <c r="M62" s="28">
        <v>18457786.960000001</v>
      </c>
    </row>
    <row r="63" spans="1:13" x14ac:dyDescent="0.6">
      <c r="A63" s="23"/>
      <c r="B63" s="22" t="s">
        <v>53</v>
      </c>
      <c r="C63" s="23"/>
      <c r="D63" s="24"/>
      <c r="E63" s="19">
        <v>21</v>
      </c>
      <c r="F63" s="19"/>
      <c r="G63" s="28">
        <v>24230947.77</v>
      </c>
      <c r="H63" s="28"/>
      <c r="I63" s="20">
        <v>0</v>
      </c>
      <c r="J63" s="20"/>
      <c r="K63" s="28">
        <v>24230947.77</v>
      </c>
      <c r="L63" s="20"/>
      <c r="M63" s="28">
        <v>0</v>
      </c>
    </row>
    <row r="64" spans="1:13" x14ac:dyDescent="0.6">
      <c r="A64" s="23"/>
      <c r="B64" s="22" t="s">
        <v>54</v>
      </c>
      <c r="C64" s="23"/>
      <c r="D64" s="24"/>
      <c r="E64" s="19">
        <v>22</v>
      </c>
      <c r="F64" s="19"/>
      <c r="G64" s="28">
        <v>6114344.8200000003</v>
      </c>
      <c r="H64" s="28"/>
      <c r="I64" s="20">
        <v>5584555.8499999996</v>
      </c>
      <c r="J64" s="20"/>
      <c r="K64" s="28">
        <v>6114344.8200000003</v>
      </c>
      <c r="L64" s="20"/>
      <c r="M64" s="28">
        <v>5584555.8499999996</v>
      </c>
    </row>
    <row r="65" spans="1:13" x14ac:dyDescent="0.6">
      <c r="A65" s="23"/>
      <c r="B65" s="22" t="s">
        <v>55</v>
      </c>
      <c r="C65" s="23"/>
      <c r="D65" s="24"/>
      <c r="E65" s="19"/>
      <c r="F65" s="19"/>
      <c r="G65" s="28">
        <v>2413307.7000000002</v>
      </c>
      <c r="H65" s="28"/>
      <c r="I65" s="20">
        <v>696157.7</v>
      </c>
      <c r="J65" s="20"/>
      <c r="K65" s="28">
        <v>2413307.7000000002</v>
      </c>
      <c r="L65" s="20"/>
      <c r="M65" s="28">
        <v>686157.7</v>
      </c>
    </row>
    <row r="66" spans="1:13" x14ac:dyDescent="0.6">
      <c r="A66" s="23"/>
      <c r="B66" s="23"/>
      <c r="C66" s="22" t="s">
        <v>56</v>
      </c>
      <c r="D66" s="24"/>
      <c r="E66" s="42"/>
      <c r="F66" s="42"/>
      <c r="G66" s="31">
        <f>SUM(G62:G65)</f>
        <v>49237707.420000002</v>
      </c>
      <c r="H66" s="28"/>
      <c r="I66" s="31">
        <f>SUM(I62:I65)</f>
        <v>24738500.510000002</v>
      </c>
      <c r="J66" s="20"/>
      <c r="K66" s="31">
        <f>SUM(K62:K65)</f>
        <v>49237707.420000002</v>
      </c>
      <c r="L66" s="4"/>
      <c r="M66" s="31">
        <f>SUM(M62:M65)</f>
        <v>24728500.510000002</v>
      </c>
    </row>
    <row r="67" spans="1:13" x14ac:dyDescent="0.6">
      <c r="A67" s="23"/>
      <c r="B67" s="23"/>
      <c r="C67" s="22" t="s">
        <v>57</v>
      </c>
      <c r="D67" s="24"/>
      <c r="E67" s="32"/>
      <c r="F67" s="32"/>
      <c r="G67" s="31">
        <f>G66+G60</f>
        <v>223645491.53000003</v>
      </c>
      <c r="H67" s="28"/>
      <c r="I67" s="31">
        <f>I66+I60</f>
        <v>185331452.88999999</v>
      </c>
      <c r="J67" s="20"/>
      <c r="K67" s="31">
        <f>K66+K60</f>
        <v>181961752.30000001</v>
      </c>
      <c r="L67" s="4"/>
      <c r="M67" s="31">
        <f>M66+M60</f>
        <v>153720072.19999999</v>
      </c>
    </row>
    <row r="68" spans="1:13" x14ac:dyDescent="0.6">
      <c r="A68" s="22" t="s">
        <v>58</v>
      </c>
      <c r="B68" s="23"/>
      <c r="C68" s="23"/>
      <c r="G68" s="44"/>
      <c r="H68" s="44"/>
      <c r="I68" s="44"/>
      <c r="J68" s="44"/>
      <c r="K68" s="44"/>
      <c r="L68" s="43"/>
      <c r="M68" s="44"/>
    </row>
    <row r="69" spans="1:13" x14ac:dyDescent="0.6">
      <c r="A69" s="23"/>
      <c r="B69" s="35" t="s">
        <v>59</v>
      </c>
      <c r="C69" s="23"/>
      <c r="E69" s="45"/>
      <c r="F69" s="45"/>
      <c r="G69" s="44"/>
      <c r="H69" s="44"/>
      <c r="I69" s="44"/>
      <c r="J69" s="44"/>
      <c r="K69" s="44"/>
      <c r="L69" s="43"/>
      <c r="M69" s="44"/>
    </row>
    <row r="70" spans="1:13" x14ac:dyDescent="0.6">
      <c r="A70" s="23"/>
      <c r="B70" s="23"/>
      <c r="C70" s="35" t="s">
        <v>60</v>
      </c>
      <c r="G70" s="44"/>
      <c r="H70" s="44"/>
      <c r="I70" s="44"/>
      <c r="J70" s="44"/>
      <c r="K70" s="44"/>
      <c r="L70" s="43"/>
      <c r="M70" s="44"/>
    </row>
    <row r="71" spans="1:13" ht="20.5" thickBot="1" x14ac:dyDescent="0.65">
      <c r="A71" s="23"/>
      <c r="B71" s="23"/>
      <c r="C71" s="23"/>
      <c r="D71" s="22" t="s">
        <v>61</v>
      </c>
      <c r="G71" s="46">
        <v>170000000</v>
      </c>
      <c r="H71" s="36"/>
      <c r="I71" s="46">
        <v>170000000</v>
      </c>
      <c r="J71" s="36"/>
      <c r="K71" s="46">
        <v>170000000</v>
      </c>
      <c r="L71" s="36"/>
      <c r="M71" s="46">
        <v>170000000</v>
      </c>
    </row>
    <row r="72" spans="1:13" ht="20.5" thickTop="1" x14ac:dyDescent="0.6">
      <c r="A72" s="23"/>
      <c r="B72" s="23"/>
      <c r="C72" s="22" t="s">
        <v>62</v>
      </c>
      <c r="G72" s="20"/>
      <c r="H72" s="20"/>
      <c r="I72" s="20"/>
      <c r="J72" s="20"/>
      <c r="K72" s="20"/>
      <c r="L72" s="4"/>
      <c r="M72" s="20"/>
    </row>
    <row r="73" spans="1:13" x14ac:dyDescent="0.6">
      <c r="A73" s="23"/>
      <c r="B73" s="23"/>
      <c r="C73" s="23"/>
      <c r="D73" s="22" t="s">
        <v>61</v>
      </c>
      <c r="G73" s="20">
        <v>170000000</v>
      </c>
      <c r="H73" s="20"/>
      <c r="I73" s="20">
        <v>170000000</v>
      </c>
      <c r="J73" s="20"/>
      <c r="K73" s="29">
        <v>170000000</v>
      </c>
      <c r="L73" s="4"/>
      <c r="M73" s="29">
        <v>170000000</v>
      </c>
    </row>
    <row r="74" spans="1:13" x14ac:dyDescent="0.6">
      <c r="A74" s="23"/>
      <c r="B74" s="23"/>
      <c r="C74" s="22" t="s">
        <v>63</v>
      </c>
      <c r="D74" s="23"/>
      <c r="G74" s="20">
        <v>195658128.59999999</v>
      </c>
      <c r="H74" s="20"/>
      <c r="I74" s="20">
        <v>195658128.59999999</v>
      </c>
      <c r="J74" s="20"/>
      <c r="K74" s="29">
        <v>195658128.59999999</v>
      </c>
      <c r="L74" s="4"/>
      <c r="M74" s="29">
        <v>195658128.59999999</v>
      </c>
    </row>
    <row r="75" spans="1:13" x14ac:dyDescent="0.6">
      <c r="A75" s="23"/>
      <c r="B75" s="23"/>
      <c r="C75" s="47" t="s">
        <v>64</v>
      </c>
      <c r="D75" s="23"/>
      <c r="G75" s="20"/>
      <c r="H75" s="20"/>
      <c r="I75" s="20"/>
      <c r="J75" s="20"/>
      <c r="K75" s="29"/>
      <c r="L75" s="4"/>
      <c r="M75" s="29"/>
    </row>
    <row r="76" spans="1:13" x14ac:dyDescent="0.6">
      <c r="A76" s="23"/>
      <c r="B76" s="23"/>
      <c r="C76" s="23"/>
      <c r="D76" s="22" t="s">
        <v>65</v>
      </c>
      <c r="G76" s="20"/>
      <c r="H76" s="20"/>
      <c r="I76" s="20"/>
      <c r="J76" s="20"/>
      <c r="K76" s="29"/>
      <c r="L76" s="4"/>
      <c r="M76" s="29"/>
    </row>
    <row r="77" spans="1:13" x14ac:dyDescent="0.6">
      <c r="A77" s="23"/>
      <c r="B77" s="23"/>
      <c r="C77" s="23"/>
      <c r="D77" s="48" t="s">
        <v>66</v>
      </c>
      <c r="E77" s="42">
        <v>23</v>
      </c>
      <c r="G77" s="20">
        <v>5642365.46</v>
      </c>
      <c r="H77" s="20"/>
      <c r="I77" s="20">
        <v>5642365.46</v>
      </c>
      <c r="J77" s="20"/>
      <c r="K77" s="29">
        <v>5642365.46</v>
      </c>
      <c r="L77" s="4"/>
      <c r="M77" s="29">
        <v>5642365.46</v>
      </c>
    </row>
    <row r="78" spans="1:13" x14ac:dyDescent="0.6">
      <c r="A78" s="23"/>
      <c r="B78" s="23"/>
      <c r="C78" s="23"/>
      <c r="D78" s="47" t="s">
        <v>67</v>
      </c>
      <c r="G78" s="20">
        <v>61427726.039999999</v>
      </c>
      <c r="H78" s="20"/>
      <c r="I78" s="20">
        <v>59922543.670000002</v>
      </c>
      <c r="J78" s="20"/>
      <c r="K78" s="29">
        <v>60909854.359999999</v>
      </c>
      <c r="L78" s="20"/>
      <c r="M78" s="29">
        <v>65526939.019999996</v>
      </c>
    </row>
    <row r="79" spans="1:13" x14ac:dyDescent="0.6">
      <c r="A79" s="23"/>
      <c r="B79" s="23"/>
      <c r="C79" s="23" t="s">
        <v>68</v>
      </c>
      <c r="D79" s="47"/>
      <c r="G79" s="49">
        <v>-578273.21</v>
      </c>
      <c r="H79" s="20"/>
      <c r="I79" s="49">
        <v>-578273.21</v>
      </c>
      <c r="J79" s="20"/>
      <c r="K79" s="29">
        <v>0</v>
      </c>
      <c r="L79" s="20"/>
      <c r="M79" s="29">
        <v>0</v>
      </c>
    </row>
    <row r="80" spans="1:13" s="52" customFormat="1" x14ac:dyDescent="0.6">
      <c r="A80" s="50"/>
      <c r="B80" s="50"/>
      <c r="C80" s="51" t="s">
        <v>69</v>
      </c>
      <c r="E80" s="53"/>
      <c r="F80" s="53"/>
      <c r="G80" s="54">
        <f>SUM(G73:G79)</f>
        <v>432149946.89000005</v>
      </c>
      <c r="H80" s="28"/>
      <c r="I80" s="54">
        <f>SUM(I73:I79)</f>
        <v>430644764.52000004</v>
      </c>
      <c r="J80" s="36"/>
      <c r="K80" s="54">
        <f>SUM(K73:K79)</f>
        <v>432210348.42000002</v>
      </c>
      <c r="L80" s="55"/>
      <c r="M80" s="54">
        <f>SUM(M73:M79)</f>
        <v>436827433.07999998</v>
      </c>
    </row>
    <row r="81" spans="1:13" s="52" customFormat="1" x14ac:dyDescent="0.6">
      <c r="A81" s="50"/>
      <c r="B81" s="50"/>
      <c r="C81" s="51" t="s">
        <v>70</v>
      </c>
      <c r="E81" s="53"/>
      <c r="F81" s="53"/>
      <c r="G81" s="56">
        <v>1504.3499999999997</v>
      </c>
      <c r="H81" s="28"/>
      <c r="I81" s="56">
        <v>1626.3499999999997</v>
      </c>
      <c r="J81" s="36"/>
      <c r="K81" s="56">
        <v>0</v>
      </c>
      <c r="L81" s="55"/>
      <c r="M81" s="56">
        <v>0</v>
      </c>
    </row>
    <row r="82" spans="1:13" s="52" customFormat="1" x14ac:dyDescent="0.6">
      <c r="A82" s="50"/>
      <c r="B82" s="50"/>
      <c r="C82" s="51" t="s">
        <v>69</v>
      </c>
      <c r="E82" s="53"/>
      <c r="F82" s="53"/>
      <c r="G82" s="28">
        <f>SUM(G80:G81)</f>
        <v>432151451.24000007</v>
      </c>
      <c r="H82" s="28"/>
      <c r="I82" s="28">
        <f>SUM(I80:I81)</f>
        <v>430646390.87000006</v>
      </c>
      <c r="J82" s="36"/>
      <c r="K82" s="28">
        <f>SUM(K80:K81)</f>
        <v>432210348.42000002</v>
      </c>
      <c r="L82" s="55"/>
      <c r="M82" s="28">
        <f>SUM(M80:M81)</f>
        <v>436827433.07999998</v>
      </c>
    </row>
    <row r="83" spans="1:13" s="50" customFormat="1" ht="21" thickBot="1" x14ac:dyDescent="0.7">
      <c r="C83" s="57" t="s">
        <v>71</v>
      </c>
      <c r="E83" s="58"/>
      <c r="F83" s="58"/>
      <c r="G83" s="37">
        <f>G82+G67</f>
        <v>655796942.7700001</v>
      </c>
      <c r="H83" s="28"/>
      <c r="I83" s="37">
        <f>I82+I67</f>
        <v>615977843.75999999</v>
      </c>
      <c r="J83" s="28"/>
      <c r="K83" s="37">
        <f>K82+K67</f>
        <v>614172100.72000003</v>
      </c>
      <c r="L83" s="28"/>
      <c r="M83" s="37">
        <f>M82+M67</f>
        <v>590547505.27999997</v>
      </c>
    </row>
    <row r="84" spans="1:13" s="50" customFormat="1" ht="20.5" thickTop="1" x14ac:dyDescent="0.6">
      <c r="E84" s="58"/>
      <c r="F84" s="58"/>
      <c r="G84" s="20"/>
      <c r="H84" s="20"/>
      <c r="I84" s="20"/>
      <c r="J84" s="20"/>
      <c r="K84" s="28"/>
      <c r="L84" s="29"/>
      <c r="M84" s="28"/>
    </row>
  </sheetData>
  <mergeCells count="7">
    <mergeCell ref="G5:M5"/>
    <mergeCell ref="G6:I6"/>
    <mergeCell ref="K6:M6"/>
    <mergeCell ref="A10:D10"/>
    <mergeCell ref="G45:M45"/>
    <mergeCell ref="G46:I46"/>
    <mergeCell ref="K46:M46"/>
  </mergeCells>
  <pageMargins left="0.70866141732283505" right="0.35433070866141703" top="0.59055118110236204" bottom="0.90551181102362199" header="0.59055118110236204" footer="0.62992125984252001"/>
  <pageSetup paperSize="9" scale="77" firstPageNumber="3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M92"/>
  <sheetViews>
    <sheetView showGridLines="0" view="pageBreakPreview" zoomScale="110" zoomScaleNormal="130" zoomScaleSheetLayoutView="110" workbookViewId="0">
      <selection activeCell="P7" sqref="P7"/>
    </sheetView>
  </sheetViews>
  <sheetFormatPr defaultColWidth="9.09765625" defaultRowHeight="21.75" customHeight="1" x14ac:dyDescent="0.6"/>
  <cols>
    <col min="1" max="2" width="2.69921875" style="21" customWidth="1"/>
    <col min="3" max="3" width="3.09765625" style="21" customWidth="1"/>
    <col min="4" max="4" width="49.09765625" style="21" customWidth="1"/>
    <col min="5" max="5" width="9.69921875" style="30" customWidth="1"/>
    <col min="6" max="6" width="0.8984375" style="21" customWidth="1"/>
    <col min="7" max="7" width="17.09765625" style="21" customWidth="1"/>
    <col min="8" max="8" width="1" style="21" customWidth="1"/>
    <col min="9" max="9" width="17.09765625" style="21" customWidth="1"/>
    <col min="10" max="10" width="0.8984375" style="21" customWidth="1"/>
    <col min="11" max="11" width="17.09765625" style="21" customWidth="1"/>
    <col min="12" max="12" width="0.8984375" style="21" customWidth="1"/>
    <col min="13" max="13" width="17.09765625" style="21" customWidth="1"/>
    <col min="14" max="16384" width="9.09765625" style="21"/>
  </cols>
  <sheetData>
    <row r="1" spans="1:13" ht="20.5" x14ac:dyDescent="0.65">
      <c r="A1" s="1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20.5" x14ac:dyDescent="0.65">
      <c r="A2" s="1" t="s">
        <v>72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20.5" x14ac:dyDescent="0.65">
      <c r="A3" s="39" t="s">
        <v>73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20.5" x14ac:dyDescent="0.6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61" t="s">
        <v>8</v>
      </c>
    </row>
    <row r="5" spans="1:13" ht="20.5" x14ac:dyDescent="0.6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61" t="s">
        <v>10</v>
      </c>
    </row>
    <row r="6" spans="1:13" ht="20.5" x14ac:dyDescent="0.65">
      <c r="A6" s="39"/>
      <c r="B6" s="39"/>
      <c r="C6" s="39"/>
      <c r="D6" s="39"/>
      <c r="E6" s="39"/>
      <c r="F6" s="39"/>
      <c r="G6" s="6" t="s">
        <v>3</v>
      </c>
      <c r="H6" s="6"/>
      <c r="I6" s="6"/>
      <c r="J6" s="6"/>
      <c r="K6" s="6"/>
      <c r="L6" s="6"/>
      <c r="M6" s="6"/>
    </row>
    <row r="7" spans="1:13" ht="20" x14ac:dyDescent="0.6">
      <c r="F7" s="7"/>
      <c r="G7" s="6" t="s">
        <v>4</v>
      </c>
      <c r="H7" s="6"/>
      <c r="I7" s="6"/>
      <c r="J7" s="7"/>
      <c r="K7" s="6" t="s">
        <v>5</v>
      </c>
      <c r="L7" s="6"/>
      <c r="M7" s="6"/>
    </row>
    <row r="8" spans="1:13" ht="20" x14ac:dyDescent="0.6">
      <c r="E8" s="13" t="s">
        <v>9</v>
      </c>
      <c r="F8" s="7"/>
      <c r="G8" s="62" t="s">
        <v>74</v>
      </c>
      <c r="H8" s="9"/>
      <c r="I8" s="62" t="s">
        <v>75</v>
      </c>
      <c r="J8" s="7"/>
      <c r="K8" s="62" t="s">
        <v>74</v>
      </c>
      <c r="L8" s="9"/>
      <c r="M8" s="62" t="s">
        <v>75</v>
      </c>
    </row>
    <row r="9" spans="1:13" ht="20" x14ac:dyDescent="0.6">
      <c r="E9" s="9" t="s">
        <v>76</v>
      </c>
    </row>
    <row r="10" spans="1:13" ht="20.5" x14ac:dyDescent="0.65">
      <c r="A10" s="57" t="s">
        <v>77</v>
      </c>
      <c r="E10" s="9"/>
      <c r="K10" s="9"/>
      <c r="L10" s="23"/>
      <c r="M10" s="9"/>
    </row>
    <row r="11" spans="1:13" ht="20" x14ac:dyDescent="0.6">
      <c r="B11" s="51" t="s">
        <v>78</v>
      </c>
      <c r="E11" s="9"/>
      <c r="G11" s="43">
        <v>58781300.119999997</v>
      </c>
      <c r="H11" s="43"/>
      <c r="I11" s="43">
        <v>57527426.829999998</v>
      </c>
      <c r="J11" s="43"/>
      <c r="K11" s="49">
        <v>54665982.719999999</v>
      </c>
      <c r="L11" s="43"/>
      <c r="M11" s="49">
        <v>57547527.759999998</v>
      </c>
    </row>
    <row r="12" spans="1:13" ht="20" x14ac:dyDescent="0.6">
      <c r="B12" s="21" t="s">
        <v>79</v>
      </c>
      <c r="E12" s="9"/>
      <c r="G12" s="43">
        <v>25932781.920000002</v>
      </c>
      <c r="H12" s="43"/>
      <c r="I12" s="43">
        <v>7635622.9699999997</v>
      </c>
      <c r="J12" s="43"/>
      <c r="K12" s="49">
        <v>7099063.5399999991</v>
      </c>
      <c r="L12" s="43"/>
      <c r="M12" s="49">
        <v>6699776.4900000002</v>
      </c>
    </row>
    <row r="13" spans="1:13" ht="20" x14ac:dyDescent="0.6">
      <c r="B13" s="51" t="s">
        <v>80</v>
      </c>
      <c r="E13" s="9"/>
      <c r="G13" s="43">
        <v>320347.65999999997</v>
      </c>
      <c r="H13" s="43"/>
      <c r="I13" s="43">
        <v>288938.99</v>
      </c>
      <c r="J13" s="43"/>
      <c r="K13" s="49">
        <v>320347.66000000003</v>
      </c>
      <c r="L13" s="43"/>
      <c r="M13" s="49">
        <v>288938.99</v>
      </c>
    </row>
    <row r="14" spans="1:13" ht="20" x14ac:dyDescent="0.6">
      <c r="B14" s="21" t="s">
        <v>81</v>
      </c>
      <c r="E14" s="9"/>
      <c r="G14" s="43">
        <v>3779107.27</v>
      </c>
      <c r="H14" s="43"/>
      <c r="I14" s="43">
        <v>4004311.68</v>
      </c>
      <c r="J14" s="43"/>
      <c r="K14" s="49">
        <v>3741066.1799999997</v>
      </c>
      <c r="L14" s="43"/>
      <c r="M14" s="49">
        <v>3994311.68</v>
      </c>
    </row>
    <row r="15" spans="1:13" ht="20" x14ac:dyDescent="0.6">
      <c r="A15" s="51" t="s">
        <v>82</v>
      </c>
      <c r="C15" s="23"/>
      <c r="E15" s="9"/>
      <c r="G15" s="63">
        <f>SUM(G11:G14)</f>
        <v>88813536.969999984</v>
      </c>
      <c r="H15" s="49"/>
      <c r="I15" s="63">
        <f>SUM(I11:I14)</f>
        <v>69456300.469999999</v>
      </c>
      <c r="J15" s="43"/>
      <c r="K15" s="63">
        <f>SUM(K11:K14)</f>
        <v>65826460.099999994</v>
      </c>
      <c r="L15" s="43"/>
      <c r="M15" s="63">
        <f>SUM(M11:M14)</f>
        <v>68530554.920000002</v>
      </c>
    </row>
    <row r="16" spans="1:13" ht="20.5" x14ac:dyDescent="0.65">
      <c r="A16" s="57" t="s">
        <v>83</v>
      </c>
      <c r="E16" s="9"/>
      <c r="G16" s="43"/>
      <c r="H16" s="43"/>
      <c r="I16" s="43"/>
      <c r="J16" s="43"/>
      <c r="K16" s="49"/>
      <c r="L16" s="43"/>
      <c r="M16" s="49"/>
    </row>
    <row r="17" spans="1:13" ht="20" x14ac:dyDescent="0.6">
      <c r="B17" s="51" t="s">
        <v>84</v>
      </c>
      <c r="E17" s="9"/>
      <c r="G17" s="49">
        <v>-42014982.170000002</v>
      </c>
      <c r="H17" s="49"/>
      <c r="I17" s="43">
        <v>-46055195.740000002</v>
      </c>
      <c r="J17" s="43"/>
      <c r="K17" s="49">
        <v>-39818958.879999995</v>
      </c>
      <c r="L17" s="43"/>
      <c r="M17" s="49">
        <v>-46075386.670000002</v>
      </c>
    </row>
    <row r="18" spans="1:13" ht="20" x14ac:dyDescent="0.6">
      <c r="B18" s="21" t="s">
        <v>85</v>
      </c>
      <c r="E18" s="9"/>
      <c r="G18" s="49">
        <v>-23387972.190000001</v>
      </c>
      <c r="H18" s="49"/>
      <c r="I18" s="43">
        <v>-6828213.3399999999</v>
      </c>
      <c r="J18" s="43"/>
      <c r="K18" s="49">
        <v>-7056578.6999999974</v>
      </c>
      <c r="L18" s="43"/>
      <c r="M18" s="49">
        <v>-5506558.75</v>
      </c>
    </row>
    <row r="19" spans="1:13" ht="20" x14ac:dyDescent="0.6">
      <c r="B19" s="51" t="s">
        <v>86</v>
      </c>
      <c r="E19" s="9"/>
      <c r="G19" s="49">
        <v>-241507.8</v>
      </c>
      <c r="H19" s="49"/>
      <c r="I19" s="43">
        <v>-212246.12</v>
      </c>
      <c r="J19" s="43"/>
      <c r="K19" s="49">
        <v>-241507.80000000005</v>
      </c>
      <c r="L19" s="43"/>
      <c r="M19" s="49">
        <v>-212246.12</v>
      </c>
    </row>
    <row r="20" spans="1:13" ht="20" x14ac:dyDescent="0.6">
      <c r="B20" s="21" t="s">
        <v>87</v>
      </c>
      <c r="E20" s="9"/>
      <c r="G20" s="49">
        <v>-2327329.08</v>
      </c>
      <c r="H20" s="49"/>
      <c r="I20" s="43">
        <v>-1634569.53</v>
      </c>
      <c r="J20" s="43"/>
      <c r="K20" s="49">
        <v>-2282393.54</v>
      </c>
      <c r="L20" s="43"/>
      <c r="M20" s="49">
        <v>-1589633.99</v>
      </c>
    </row>
    <row r="21" spans="1:13" ht="20" x14ac:dyDescent="0.6">
      <c r="A21" s="51" t="s">
        <v>88</v>
      </c>
      <c r="E21" s="9"/>
      <c r="G21" s="63">
        <f>SUM(G17:G20)</f>
        <v>-67971791.239999995</v>
      </c>
      <c r="H21" s="49"/>
      <c r="I21" s="63">
        <f>SUM(I17:I20)</f>
        <v>-54730224.729999997</v>
      </c>
      <c r="J21" s="43"/>
      <c r="K21" s="63">
        <f>SUM(K17:K20)</f>
        <v>-49399438.919999987</v>
      </c>
      <c r="L21" s="43"/>
      <c r="M21" s="63">
        <f>SUM(M17:M20)</f>
        <v>-53383825.530000001</v>
      </c>
    </row>
    <row r="22" spans="1:13" ht="20.5" x14ac:dyDescent="0.65">
      <c r="A22" s="57" t="s">
        <v>89</v>
      </c>
      <c r="E22" s="9"/>
      <c r="G22" s="49">
        <f>G21+G15</f>
        <v>20841745.729999989</v>
      </c>
      <c r="H22" s="49"/>
      <c r="I22" s="49">
        <f>I21+I15</f>
        <v>14726075.740000002</v>
      </c>
      <c r="J22" s="43"/>
      <c r="K22" s="49">
        <f>K21+K15</f>
        <v>16427021.180000007</v>
      </c>
      <c r="L22" s="43"/>
      <c r="M22" s="49">
        <f>M21+M15</f>
        <v>15146729.390000001</v>
      </c>
    </row>
    <row r="23" spans="1:13" ht="20" x14ac:dyDescent="0.6">
      <c r="A23" s="51" t="s">
        <v>90</v>
      </c>
      <c r="E23" s="9"/>
      <c r="G23" s="49">
        <v>1451553.17</v>
      </c>
      <c r="H23" s="49"/>
      <c r="I23" s="49">
        <v>2744562.72</v>
      </c>
      <c r="J23" s="43"/>
      <c r="K23" s="49">
        <v>2001314.8900000001</v>
      </c>
      <c r="L23" s="43"/>
      <c r="M23" s="49">
        <v>3452690.08</v>
      </c>
    </row>
    <row r="24" spans="1:13" ht="20" x14ac:dyDescent="0.6">
      <c r="A24" s="51" t="s">
        <v>91</v>
      </c>
      <c r="E24" s="9"/>
      <c r="G24" s="49">
        <v>-10360393.880000001</v>
      </c>
      <c r="H24" s="49"/>
      <c r="I24" s="49">
        <v>-9416829.9700000007</v>
      </c>
      <c r="J24" s="43"/>
      <c r="K24" s="49">
        <v>-10286022.940000001</v>
      </c>
      <c r="L24" s="43"/>
      <c r="M24" s="49">
        <v>-9415192.9700000007</v>
      </c>
    </row>
    <row r="25" spans="1:13" ht="20" x14ac:dyDescent="0.6">
      <c r="A25" s="51" t="s">
        <v>92</v>
      </c>
      <c r="E25" s="9"/>
      <c r="G25" s="64">
        <v>-12461119.27</v>
      </c>
      <c r="H25" s="49"/>
      <c r="I25" s="64">
        <v>-10078906.960000001</v>
      </c>
      <c r="J25" s="43"/>
      <c r="K25" s="64">
        <v>-12433881.770000003</v>
      </c>
      <c r="L25" s="43"/>
      <c r="M25" s="64">
        <v>-11225590.390000001</v>
      </c>
    </row>
    <row r="26" spans="1:13" ht="20" x14ac:dyDescent="0.6">
      <c r="A26" s="51" t="s">
        <v>93</v>
      </c>
      <c r="E26" s="9"/>
      <c r="G26" s="49">
        <f>SUM(G22:G25)</f>
        <v>-528214.25000000931</v>
      </c>
      <c r="H26" s="49"/>
      <c r="I26" s="49">
        <f>SUM(I22:I25)</f>
        <v>-2025098.4700000007</v>
      </c>
      <c r="J26" s="43"/>
      <c r="K26" s="49">
        <f>SUM(K22:K25)</f>
        <v>-4291568.6399999969</v>
      </c>
      <c r="L26" s="43"/>
      <c r="M26" s="49">
        <f>SUM(M22:M25)</f>
        <v>-2041363.8900000025</v>
      </c>
    </row>
    <row r="27" spans="1:13" ht="20" x14ac:dyDescent="0.6">
      <c r="A27" s="51" t="s">
        <v>94</v>
      </c>
      <c r="E27" s="9"/>
      <c r="G27" s="49">
        <v>-2127520.96</v>
      </c>
      <c r="H27" s="49"/>
      <c r="I27" s="49">
        <v>-475664.28</v>
      </c>
      <c r="J27" s="43"/>
      <c r="K27" s="49">
        <v>-1588475.27</v>
      </c>
      <c r="L27" s="43"/>
      <c r="M27" s="49">
        <v>-329470.17</v>
      </c>
    </row>
    <row r="28" spans="1:13" ht="20" x14ac:dyDescent="0.6">
      <c r="A28" s="51" t="s">
        <v>95</v>
      </c>
      <c r="E28" s="9">
        <v>9</v>
      </c>
      <c r="G28" s="64">
        <v>-186768.76</v>
      </c>
      <c r="H28" s="49"/>
      <c r="I28" s="64">
        <v>-18792.52</v>
      </c>
      <c r="J28" s="49"/>
      <c r="K28" s="64">
        <v>-186768.76</v>
      </c>
      <c r="L28" s="49"/>
      <c r="M28" s="64">
        <v>-18792.52</v>
      </c>
    </row>
    <row r="29" spans="1:13" ht="20" x14ac:dyDescent="0.6">
      <c r="A29" s="51" t="s">
        <v>96</v>
      </c>
      <c r="E29" s="9"/>
      <c r="G29" s="49">
        <f>SUM(G26:G28)</f>
        <v>-2842503.9700000091</v>
      </c>
      <c r="H29" s="49"/>
      <c r="I29" s="49">
        <f>SUM(I26:I28)</f>
        <v>-2519555.2700000009</v>
      </c>
      <c r="J29" s="43"/>
      <c r="K29" s="49">
        <f>SUM(K26:K28)</f>
        <v>-6066812.6699999962</v>
      </c>
      <c r="L29" s="43"/>
      <c r="M29" s="49">
        <f>SUM(M26:M28)</f>
        <v>-2389626.5800000024</v>
      </c>
    </row>
    <row r="30" spans="1:13" ht="20" x14ac:dyDescent="0.6">
      <c r="A30" s="51" t="s">
        <v>97</v>
      </c>
      <c r="E30" s="9">
        <v>26</v>
      </c>
      <c r="G30" s="49">
        <v>-260440.97</v>
      </c>
      <c r="H30" s="49"/>
      <c r="I30" s="43">
        <v>430862.23</v>
      </c>
      <c r="J30" s="43"/>
      <c r="K30" s="49">
        <v>435750.52</v>
      </c>
      <c r="L30" s="65"/>
      <c r="M30" s="49">
        <v>430862.23</v>
      </c>
    </row>
    <row r="31" spans="1:13" ht="20.5" x14ac:dyDescent="0.65">
      <c r="A31" s="66" t="s">
        <v>98</v>
      </c>
      <c r="G31" s="67">
        <f>SUM(G29:G30)</f>
        <v>-3102944.9400000093</v>
      </c>
      <c r="H31" s="49"/>
      <c r="I31" s="67">
        <f>SUM(I29:I30)</f>
        <v>-2088693.040000001</v>
      </c>
      <c r="J31" s="68"/>
      <c r="K31" s="67">
        <f>SUM(K29:K30)</f>
        <v>-5631062.1499999966</v>
      </c>
      <c r="L31" s="68"/>
      <c r="M31" s="67">
        <f>SUM(M29:M30)</f>
        <v>-1958764.3500000024</v>
      </c>
    </row>
    <row r="32" spans="1:13" ht="20.5" x14ac:dyDescent="0.65">
      <c r="A32" s="69" t="s">
        <v>99</v>
      </c>
      <c r="G32" s="70">
        <v>0</v>
      </c>
      <c r="H32" s="70"/>
      <c r="I32" s="70">
        <v>0</v>
      </c>
      <c r="J32" s="70"/>
      <c r="K32" s="70">
        <v>0</v>
      </c>
      <c r="M32" s="36">
        <v>0</v>
      </c>
    </row>
    <row r="33" spans="1:13" ht="21" thickBot="1" x14ac:dyDescent="0.7">
      <c r="A33" s="66" t="s">
        <v>100</v>
      </c>
      <c r="G33" s="71">
        <f>SUM(G31:G32)</f>
        <v>-3102944.9400000093</v>
      </c>
      <c r="H33" s="72"/>
      <c r="I33" s="71">
        <f>SUM(I31:I32)</f>
        <v>-2088693.040000001</v>
      </c>
      <c r="J33" s="72"/>
      <c r="K33" s="71">
        <f>SUM(K31:K32)</f>
        <v>-5631062.1499999966</v>
      </c>
      <c r="L33" s="43"/>
      <c r="M33" s="71">
        <f>SUM(M31:M32)</f>
        <v>-1958764.3500000024</v>
      </c>
    </row>
    <row r="34" spans="1:13" ht="20.5" thickTop="1" x14ac:dyDescent="0.6">
      <c r="G34" s="73"/>
      <c r="H34" s="73"/>
      <c r="I34" s="73"/>
      <c r="J34" s="73"/>
      <c r="K34" s="73"/>
    </row>
    <row r="35" spans="1:13" ht="20" x14ac:dyDescent="0.6">
      <c r="A35" s="21" t="s">
        <v>101</v>
      </c>
      <c r="G35" s="73"/>
      <c r="H35" s="73"/>
      <c r="I35" s="73"/>
      <c r="J35" s="73"/>
      <c r="K35" s="73"/>
    </row>
    <row r="36" spans="1:13" ht="20" x14ac:dyDescent="0.6">
      <c r="B36" s="21" t="s">
        <v>102</v>
      </c>
      <c r="G36" s="73">
        <v>-3102897.47</v>
      </c>
      <c r="H36" s="73"/>
      <c r="I36" s="73">
        <v>-2088577.810000001</v>
      </c>
      <c r="J36" s="73"/>
      <c r="K36" s="73">
        <v>-5631062.1499999966</v>
      </c>
      <c r="M36" s="73">
        <v>-1958764.3500000024</v>
      </c>
    </row>
    <row r="37" spans="1:13" ht="20" x14ac:dyDescent="0.6">
      <c r="B37" s="21" t="s">
        <v>70</v>
      </c>
      <c r="G37" s="73">
        <v>-47.47</v>
      </c>
      <c r="H37" s="73"/>
      <c r="I37" s="73">
        <v>-115.23</v>
      </c>
      <c r="J37" s="73"/>
      <c r="K37" s="73">
        <v>0</v>
      </c>
      <c r="M37" s="73">
        <v>0</v>
      </c>
    </row>
    <row r="38" spans="1:13" ht="22" thickBot="1" x14ac:dyDescent="0.8">
      <c r="G38" s="74">
        <f>SUM(G36:G37)</f>
        <v>-3102944.9400000004</v>
      </c>
      <c r="H38" s="75"/>
      <c r="I38" s="74">
        <f>SUM(I36:I37)</f>
        <v>-2088693.040000001</v>
      </c>
      <c r="J38" s="76"/>
      <c r="K38" s="74">
        <f>SUM(K36:K37)</f>
        <v>-5631062.1499999966</v>
      </c>
      <c r="L38" s="75"/>
      <c r="M38" s="74">
        <f>SUM(M36:M37)</f>
        <v>-1958764.3500000024</v>
      </c>
    </row>
    <row r="39" spans="1:13" ht="20.5" thickTop="1" x14ac:dyDescent="0.6">
      <c r="A39" s="21" t="s">
        <v>103</v>
      </c>
      <c r="G39" s="73"/>
      <c r="H39" s="73"/>
      <c r="I39" s="73"/>
      <c r="J39" s="73"/>
      <c r="K39" s="73"/>
    </row>
    <row r="40" spans="1:13" ht="20" x14ac:dyDescent="0.6">
      <c r="B40" s="21" t="s">
        <v>102</v>
      </c>
      <c r="G40" s="73">
        <v>-3102897.47</v>
      </c>
      <c r="H40" s="73"/>
      <c r="I40" s="73">
        <v>-2088577.810000001</v>
      </c>
      <c r="J40" s="73"/>
      <c r="K40" s="73">
        <v>-5631062.1499999966</v>
      </c>
      <c r="M40" s="73">
        <v>-1958764.3500000024</v>
      </c>
    </row>
    <row r="41" spans="1:13" ht="20" x14ac:dyDescent="0.6">
      <c r="B41" s="21" t="s">
        <v>70</v>
      </c>
      <c r="G41" s="73">
        <v>-47.47</v>
      </c>
      <c r="H41" s="73"/>
      <c r="I41" s="73">
        <v>-115.23</v>
      </c>
      <c r="J41" s="73"/>
      <c r="K41" s="73">
        <v>0</v>
      </c>
      <c r="M41" s="73">
        <v>0</v>
      </c>
    </row>
    <row r="42" spans="1:13" ht="22" thickBot="1" x14ac:dyDescent="0.8">
      <c r="G42" s="74">
        <f>SUM(G40:G41)</f>
        <v>-3102944.9400000004</v>
      </c>
      <c r="H42" s="75"/>
      <c r="I42" s="74">
        <f>SUM(I40:I41)</f>
        <v>-2088693.040000001</v>
      </c>
      <c r="J42" s="76"/>
      <c r="K42" s="74">
        <f>SUM(K40:K41)</f>
        <v>-5631062.1499999966</v>
      </c>
      <c r="L42" s="75"/>
      <c r="M42" s="74">
        <f>SUM(M40:M41)</f>
        <v>-1958764.3500000024</v>
      </c>
    </row>
    <row r="43" spans="1:13" ht="21" thickTop="1" x14ac:dyDescent="0.65">
      <c r="A43" s="69" t="s">
        <v>104</v>
      </c>
      <c r="G43" s="73"/>
      <c r="H43" s="73"/>
      <c r="I43" s="73"/>
      <c r="J43" s="73"/>
      <c r="K43" s="73"/>
    </row>
    <row r="44" spans="1:13" ht="20" x14ac:dyDescent="0.6">
      <c r="B44" s="77" t="s">
        <v>105</v>
      </c>
      <c r="G44" s="78">
        <v>-4.5999999999999999E-3</v>
      </c>
      <c r="H44" s="75"/>
      <c r="I44" s="78">
        <v>-3.0999999999999999E-3</v>
      </c>
      <c r="J44" s="75"/>
      <c r="K44" s="78">
        <v>-8.3000000000000001E-3</v>
      </c>
      <c r="L44" s="79"/>
      <c r="M44" s="78">
        <v>-2.8999999999999998E-3</v>
      </c>
    </row>
    <row r="45" spans="1:13" ht="20.5" thickBot="1" x14ac:dyDescent="0.65">
      <c r="B45" s="21" t="s">
        <v>106</v>
      </c>
      <c r="G45" s="80">
        <v>680000000</v>
      </c>
      <c r="H45" s="81"/>
      <c r="I45" s="80">
        <v>680000000</v>
      </c>
      <c r="J45" s="81"/>
      <c r="K45" s="80">
        <v>680000000</v>
      </c>
      <c r="M45" s="80">
        <v>680000000</v>
      </c>
    </row>
    <row r="46" spans="1:13" ht="20.5" thickTop="1" x14ac:dyDescent="0.6">
      <c r="G46" s="20"/>
      <c r="H46" s="20"/>
      <c r="I46" s="20"/>
      <c r="J46" s="20"/>
      <c r="K46" s="20"/>
    </row>
    <row r="47" spans="1:13" s="82" customFormat="1" ht="20.5" x14ac:dyDescent="0.65">
      <c r="A47" s="1" t="s">
        <v>0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</row>
    <row r="48" spans="1:13" s="82" customFormat="1" ht="21.75" customHeight="1" x14ac:dyDescent="0.65">
      <c r="A48" s="1" t="s">
        <v>72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</row>
    <row r="49" spans="1:13" s="82" customFormat="1" ht="21.75" customHeight="1" x14ac:dyDescent="0.65">
      <c r="A49" s="39" t="s">
        <v>107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</row>
    <row r="50" spans="1:13" s="82" customFormat="1" ht="21.75" customHeight="1" x14ac:dyDescent="0.65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61" t="s">
        <v>8</v>
      </c>
    </row>
    <row r="51" spans="1:13" s="82" customFormat="1" ht="21.75" customHeight="1" x14ac:dyDescent="0.65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61" t="s">
        <v>10</v>
      </c>
    </row>
    <row r="52" spans="1:13" s="82" customFormat="1" ht="20.5" x14ac:dyDescent="0.65">
      <c r="A52" s="39"/>
      <c r="B52" s="39"/>
      <c r="C52" s="39"/>
      <c r="D52" s="39"/>
      <c r="E52" s="39"/>
      <c r="F52" s="39"/>
      <c r="G52" s="6" t="s">
        <v>3</v>
      </c>
      <c r="H52" s="6"/>
      <c r="I52" s="6"/>
      <c r="J52" s="6"/>
      <c r="K52" s="6"/>
      <c r="L52" s="6"/>
      <c r="M52" s="6"/>
    </row>
    <row r="53" spans="1:13" s="82" customFormat="1" ht="20" x14ac:dyDescent="0.6">
      <c r="A53" s="21"/>
      <c r="B53" s="21"/>
      <c r="C53" s="21"/>
      <c r="D53" s="21"/>
      <c r="E53" s="30"/>
      <c r="F53" s="7"/>
      <c r="G53" s="6" t="s">
        <v>4</v>
      </c>
      <c r="H53" s="6"/>
      <c r="I53" s="6"/>
      <c r="J53" s="7"/>
      <c r="K53" s="6" t="s">
        <v>5</v>
      </c>
      <c r="L53" s="6"/>
      <c r="M53" s="6"/>
    </row>
    <row r="54" spans="1:13" s="82" customFormat="1" ht="20" x14ac:dyDescent="0.6">
      <c r="A54" s="21"/>
      <c r="B54" s="21"/>
      <c r="C54" s="21"/>
      <c r="D54" s="21"/>
      <c r="E54" s="13" t="s">
        <v>9</v>
      </c>
      <c r="F54" s="7"/>
      <c r="G54" s="83" t="s">
        <v>74</v>
      </c>
      <c r="H54" s="9"/>
      <c r="I54" s="83" t="s">
        <v>75</v>
      </c>
      <c r="J54" s="7"/>
      <c r="K54" s="62" t="s">
        <v>74</v>
      </c>
      <c r="L54" s="9"/>
      <c r="M54" s="62" t="s">
        <v>75</v>
      </c>
    </row>
    <row r="55" spans="1:13" s="82" customFormat="1" ht="20" x14ac:dyDescent="0.6">
      <c r="A55" s="21"/>
      <c r="B55" s="21"/>
      <c r="C55" s="21"/>
      <c r="D55" s="21"/>
      <c r="E55" s="9" t="s">
        <v>76</v>
      </c>
      <c r="F55" s="21"/>
      <c r="G55" s="21"/>
      <c r="H55" s="21"/>
      <c r="I55" s="84"/>
      <c r="J55" s="84"/>
      <c r="K55" s="84"/>
      <c r="L55" s="84"/>
      <c r="M55" s="84"/>
    </row>
    <row r="56" spans="1:13" s="82" customFormat="1" ht="20.5" x14ac:dyDescent="0.65">
      <c r="A56" s="57" t="s">
        <v>77</v>
      </c>
      <c r="B56" s="21"/>
      <c r="C56" s="21"/>
      <c r="D56" s="21"/>
      <c r="E56" s="9"/>
      <c r="F56" s="21"/>
      <c r="G56" s="21"/>
      <c r="H56" s="21"/>
      <c r="I56" s="21"/>
      <c r="J56" s="21"/>
      <c r="K56" s="9"/>
      <c r="L56" s="23"/>
      <c r="M56" s="9"/>
    </row>
    <row r="57" spans="1:13" s="82" customFormat="1" ht="20" x14ac:dyDescent="0.6">
      <c r="A57" s="21"/>
      <c r="B57" s="51" t="s">
        <v>78</v>
      </c>
      <c r="C57" s="21"/>
      <c r="D57" s="21"/>
      <c r="E57" s="9"/>
      <c r="F57" s="21"/>
      <c r="G57" s="20">
        <v>222712037.16999999</v>
      </c>
      <c r="H57" s="20"/>
      <c r="I57" s="20">
        <v>248608629.84999999</v>
      </c>
      <c r="J57" s="20"/>
      <c r="K57" s="20">
        <v>215943859.38</v>
      </c>
      <c r="L57" s="20"/>
      <c r="M57" s="28">
        <v>247934501.11000001</v>
      </c>
    </row>
    <row r="58" spans="1:13" s="82" customFormat="1" ht="20" x14ac:dyDescent="0.6">
      <c r="A58" s="21"/>
      <c r="B58" s="21" t="s">
        <v>79</v>
      </c>
      <c r="C58" s="21"/>
      <c r="D58" s="21"/>
      <c r="E58" s="9"/>
      <c r="F58" s="21"/>
      <c r="G58" s="20">
        <v>56833084.049999997</v>
      </c>
      <c r="H58" s="20"/>
      <c r="I58" s="20">
        <v>19100754.579999998</v>
      </c>
      <c r="J58" s="20"/>
      <c r="K58" s="20">
        <v>19643411.039999999</v>
      </c>
      <c r="L58" s="20"/>
      <c r="M58" s="28">
        <v>12922649.92</v>
      </c>
    </row>
    <row r="59" spans="1:13" s="82" customFormat="1" ht="20" x14ac:dyDescent="0.6">
      <c r="A59" s="21"/>
      <c r="B59" s="51" t="s">
        <v>80</v>
      </c>
      <c r="C59" s="21"/>
      <c r="D59" s="21"/>
      <c r="E59" s="9"/>
      <c r="F59" s="21"/>
      <c r="G59" s="20">
        <v>1222960.79</v>
      </c>
      <c r="H59" s="20"/>
      <c r="I59" s="20">
        <v>927133.19</v>
      </c>
      <c r="J59" s="20"/>
      <c r="K59" s="20">
        <v>1222960.79</v>
      </c>
      <c r="L59" s="20"/>
      <c r="M59" s="28">
        <v>927133.19</v>
      </c>
    </row>
    <row r="60" spans="1:13" ht="20" x14ac:dyDescent="0.6">
      <c r="B60" s="21" t="s">
        <v>81</v>
      </c>
      <c r="E60" s="9"/>
      <c r="G60" s="20">
        <v>11174401.140000001</v>
      </c>
      <c r="H60" s="20"/>
      <c r="I60" s="20">
        <v>11602029.91</v>
      </c>
      <c r="J60" s="20"/>
      <c r="K60" s="20">
        <v>11099442.25</v>
      </c>
      <c r="L60" s="20"/>
      <c r="M60" s="28">
        <v>11592029.91</v>
      </c>
    </row>
    <row r="61" spans="1:13" ht="20" x14ac:dyDescent="0.6">
      <c r="A61" s="51" t="s">
        <v>82</v>
      </c>
      <c r="C61" s="23"/>
      <c r="E61" s="9"/>
      <c r="G61" s="31">
        <f>SUM(G57:G60)</f>
        <v>291942483.14999998</v>
      </c>
      <c r="H61" s="28"/>
      <c r="I61" s="31">
        <f>SUM(I57:I60)</f>
        <v>280238547.53000003</v>
      </c>
      <c r="J61" s="20"/>
      <c r="K61" s="31">
        <f>SUM(K57:K60)</f>
        <v>247909673.45999998</v>
      </c>
      <c r="L61" s="20"/>
      <c r="M61" s="31">
        <f>SUM(M57:M60)</f>
        <v>273376314.13</v>
      </c>
    </row>
    <row r="62" spans="1:13" ht="20.5" x14ac:dyDescent="0.65">
      <c r="A62" s="57" t="s">
        <v>83</v>
      </c>
      <c r="E62" s="9"/>
      <c r="G62" s="43"/>
      <c r="H62" s="43"/>
      <c r="I62" s="43"/>
      <c r="J62" s="43"/>
      <c r="K62" s="49"/>
      <c r="L62" s="43"/>
      <c r="M62" s="49"/>
    </row>
    <row r="63" spans="1:13" ht="20" x14ac:dyDescent="0.6">
      <c r="B63" s="51" t="s">
        <v>84</v>
      </c>
      <c r="E63" s="9"/>
      <c r="G63" s="49">
        <v>-159190636.30000001</v>
      </c>
      <c r="H63" s="49"/>
      <c r="I63" s="43">
        <v>-186660952.72</v>
      </c>
      <c r="J63" s="43"/>
      <c r="K63" s="49">
        <v>-154675159.22999999</v>
      </c>
      <c r="L63" s="43"/>
      <c r="M63" s="49">
        <v>-185969588.77000001</v>
      </c>
    </row>
    <row r="64" spans="1:13" ht="20" x14ac:dyDescent="0.6">
      <c r="B64" s="21" t="s">
        <v>85</v>
      </c>
      <c r="E64" s="9"/>
      <c r="G64" s="49">
        <v>-49224561.43</v>
      </c>
      <c r="H64" s="49"/>
      <c r="I64" s="43">
        <v>-17639409.350000001</v>
      </c>
      <c r="J64" s="43"/>
      <c r="K64" s="49">
        <v>-18059169.329999998</v>
      </c>
      <c r="L64" s="43"/>
      <c r="M64" s="49">
        <v>-11041575.76</v>
      </c>
    </row>
    <row r="65" spans="1:13" ht="20" x14ac:dyDescent="0.6">
      <c r="B65" s="51" t="s">
        <v>86</v>
      </c>
      <c r="E65" s="9"/>
      <c r="G65" s="49">
        <v>-1061502.03</v>
      </c>
      <c r="H65" s="49"/>
      <c r="I65" s="43">
        <v>-695108.19</v>
      </c>
      <c r="J65" s="43"/>
      <c r="K65" s="49">
        <v>-1061502.03</v>
      </c>
      <c r="L65" s="43"/>
      <c r="M65" s="49">
        <v>-695108.19</v>
      </c>
    </row>
    <row r="66" spans="1:13" ht="20" x14ac:dyDescent="0.6">
      <c r="B66" s="21" t="s">
        <v>87</v>
      </c>
      <c r="E66" s="9"/>
      <c r="G66" s="49">
        <v>-6774586.4699999997</v>
      </c>
      <c r="H66" s="49"/>
      <c r="I66" s="43">
        <v>-4722370.95</v>
      </c>
      <c r="J66" s="43"/>
      <c r="K66" s="49">
        <v>-6641245.1299999999</v>
      </c>
      <c r="L66" s="43"/>
      <c r="M66" s="49">
        <v>-4634453.59</v>
      </c>
    </row>
    <row r="67" spans="1:13" ht="20" x14ac:dyDescent="0.6">
      <c r="A67" s="51" t="s">
        <v>88</v>
      </c>
      <c r="E67" s="9"/>
      <c r="G67" s="63">
        <f>SUM(G63:G66)</f>
        <v>-216251286.23000002</v>
      </c>
      <c r="H67" s="49"/>
      <c r="I67" s="63">
        <f>SUM(I63:I66)</f>
        <v>-209717841.20999998</v>
      </c>
      <c r="J67" s="43"/>
      <c r="K67" s="63">
        <f>SUM(K63:K66)</f>
        <v>-180437075.72</v>
      </c>
      <c r="L67" s="43"/>
      <c r="M67" s="63">
        <f>SUM(M63:M66)</f>
        <v>-202340726.31</v>
      </c>
    </row>
    <row r="68" spans="1:13" ht="20.5" x14ac:dyDescent="0.65">
      <c r="A68" s="57" t="s">
        <v>89</v>
      </c>
      <c r="E68" s="9"/>
      <c r="G68" s="49">
        <f>G67+G61</f>
        <v>75691196.919999957</v>
      </c>
      <c r="H68" s="49"/>
      <c r="I68" s="49">
        <f>I67+I61</f>
        <v>70520706.320000052</v>
      </c>
      <c r="J68" s="43"/>
      <c r="K68" s="49">
        <f>K67+K61</f>
        <v>67472597.73999998</v>
      </c>
      <c r="L68" s="43"/>
      <c r="M68" s="49">
        <f>M67+M61</f>
        <v>71035587.819999993</v>
      </c>
    </row>
    <row r="69" spans="1:13" ht="20" x14ac:dyDescent="0.6">
      <c r="A69" s="22" t="s">
        <v>90</v>
      </c>
      <c r="E69" s="9"/>
      <c r="G69" s="49">
        <v>5760648.9400000004</v>
      </c>
      <c r="H69" s="68"/>
      <c r="I69" s="49">
        <v>6078378.0699999994</v>
      </c>
      <c r="J69" s="68"/>
      <c r="K69" s="49">
        <v>5326349.03</v>
      </c>
      <c r="L69" s="68"/>
      <c r="M69" s="49">
        <v>8181390.1999999993</v>
      </c>
    </row>
    <row r="70" spans="1:13" ht="20" x14ac:dyDescent="0.6">
      <c r="A70" s="51" t="s">
        <v>91</v>
      </c>
      <c r="E70" s="9"/>
      <c r="G70" s="49">
        <v>-35834888.740000002</v>
      </c>
      <c r="H70" s="49"/>
      <c r="I70" s="49">
        <v>-37408932.009999998</v>
      </c>
      <c r="J70" s="43"/>
      <c r="K70" s="49">
        <v>-35578812</v>
      </c>
      <c r="L70" s="43"/>
      <c r="M70" s="49">
        <v>-37405895.009999998</v>
      </c>
    </row>
    <row r="71" spans="1:13" ht="20" x14ac:dyDescent="0.6">
      <c r="A71" s="51" t="s">
        <v>92</v>
      </c>
      <c r="E71" s="9"/>
      <c r="G71" s="64">
        <v>-37200328.729999997</v>
      </c>
      <c r="H71" s="49"/>
      <c r="I71" s="64">
        <v>-36939176.519999996</v>
      </c>
      <c r="J71" s="43"/>
      <c r="K71" s="64">
        <v>-37151073.780000001</v>
      </c>
      <c r="L71" s="43"/>
      <c r="M71" s="64">
        <v>-37905995.899999999</v>
      </c>
    </row>
    <row r="72" spans="1:13" ht="20" x14ac:dyDescent="0.6">
      <c r="A72" s="51" t="s">
        <v>108</v>
      </c>
      <c r="E72" s="9"/>
      <c r="G72" s="49">
        <f>SUM(G68:G71)</f>
        <v>8416628.3899999559</v>
      </c>
      <c r="H72" s="49"/>
      <c r="I72" s="49">
        <f>SUM(I68:I71)</f>
        <v>2250975.8600000516</v>
      </c>
      <c r="J72" s="43"/>
      <c r="K72" s="49">
        <f>SUM(K68:K71)</f>
        <v>69060.989999979734</v>
      </c>
      <c r="L72" s="43"/>
      <c r="M72" s="49">
        <f>SUM(M68:M71)</f>
        <v>3905087.1099999994</v>
      </c>
    </row>
    <row r="73" spans="1:13" ht="20" x14ac:dyDescent="0.6">
      <c r="A73" s="51" t="s">
        <v>94</v>
      </c>
      <c r="E73" s="9"/>
      <c r="G73" s="49">
        <v>-5042552.9800000004</v>
      </c>
      <c r="H73" s="49"/>
      <c r="I73" s="49">
        <v>-1936215.8699999999</v>
      </c>
      <c r="J73" s="43"/>
      <c r="K73" s="49">
        <v>-3851722.1</v>
      </c>
      <c r="L73" s="43"/>
      <c r="M73" s="49">
        <v>-1808081.17</v>
      </c>
    </row>
    <row r="74" spans="1:13" s="86" customFormat="1" ht="20" x14ac:dyDescent="0.6">
      <c r="A74" s="85" t="s">
        <v>109</v>
      </c>
      <c r="E74" s="9">
        <v>9</v>
      </c>
      <c r="G74" s="87">
        <v>-719076.04</v>
      </c>
      <c r="H74" s="87"/>
      <c r="I74" s="87">
        <v>851905.92</v>
      </c>
      <c r="J74" s="88"/>
      <c r="K74" s="87">
        <v>-719076.04</v>
      </c>
      <c r="L74" s="88"/>
      <c r="M74" s="87">
        <v>851905.92</v>
      </c>
    </row>
    <row r="75" spans="1:13" ht="20" x14ac:dyDescent="0.6">
      <c r="A75" s="22" t="s">
        <v>110</v>
      </c>
      <c r="E75" s="9"/>
      <c r="G75" s="67">
        <f>SUM(G72:G74)</f>
        <v>2654999.3699999554</v>
      </c>
      <c r="H75" s="49"/>
      <c r="I75" s="67">
        <f>SUM(I72:I74)</f>
        <v>1166665.9100000518</v>
      </c>
      <c r="J75" s="43"/>
      <c r="K75" s="67">
        <f>SUM(K72:K74)</f>
        <v>-4501737.1500000209</v>
      </c>
      <c r="L75" s="49"/>
      <c r="M75" s="67">
        <f>SUM(M72:M74)</f>
        <v>2948911.8599999994</v>
      </c>
    </row>
    <row r="76" spans="1:13" ht="20" x14ac:dyDescent="0.6">
      <c r="A76" s="51" t="s">
        <v>111</v>
      </c>
      <c r="E76" s="9">
        <v>26</v>
      </c>
      <c r="G76" s="49">
        <v>-1149939</v>
      </c>
      <c r="H76" s="49"/>
      <c r="I76" s="43">
        <v>-1272349.81</v>
      </c>
      <c r="J76" s="43"/>
      <c r="K76" s="49">
        <v>-115347.51</v>
      </c>
      <c r="L76" s="65"/>
      <c r="M76" s="49">
        <v>-1272349.81</v>
      </c>
    </row>
    <row r="77" spans="1:13" ht="20.5" x14ac:dyDescent="0.65">
      <c r="A77" s="66" t="s">
        <v>112</v>
      </c>
      <c r="G77" s="67">
        <f>SUM(G75:G76)</f>
        <v>1505060.3699999554</v>
      </c>
      <c r="H77" s="49"/>
      <c r="I77" s="67">
        <f>SUM(I75:I76)</f>
        <v>-105683.89999994822</v>
      </c>
      <c r="J77" s="68"/>
      <c r="K77" s="67">
        <f>SUM(K75:K76)</f>
        <v>-4617084.6600000206</v>
      </c>
      <c r="L77" s="68"/>
      <c r="M77" s="67">
        <f>SUM(M75:M76)</f>
        <v>1676562.0499999993</v>
      </c>
    </row>
    <row r="78" spans="1:13" ht="20.5" x14ac:dyDescent="0.65">
      <c r="A78" s="66" t="s">
        <v>99</v>
      </c>
      <c r="G78" s="124">
        <v>0</v>
      </c>
      <c r="H78" s="70"/>
      <c r="I78" s="124">
        <v>0</v>
      </c>
      <c r="J78" s="70"/>
      <c r="K78" s="124">
        <v>0</v>
      </c>
      <c r="M78" s="124">
        <v>0</v>
      </c>
    </row>
    <row r="79" spans="1:13" ht="21" thickBot="1" x14ac:dyDescent="0.7">
      <c r="A79" s="66" t="s">
        <v>113</v>
      </c>
      <c r="E79" s="9"/>
      <c r="G79" s="71">
        <f>SUM(G77:G78)</f>
        <v>1505060.3699999554</v>
      </c>
      <c r="H79" s="72"/>
      <c r="I79" s="71">
        <f>SUM(I77:I78)</f>
        <v>-105683.89999994822</v>
      </c>
      <c r="J79" s="72"/>
      <c r="K79" s="71">
        <f>SUM(K77:K78)</f>
        <v>-4617084.6600000206</v>
      </c>
      <c r="L79" s="43"/>
      <c r="M79" s="71">
        <f>SUM(M77:M78)</f>
        <v>1676562.0499999993</v>
      </c>
    </row>
    <row r="80" spans="1:13" ht="20.5" thickTop="1" x14ac:dyDescent="0.6">
      <c r="G80" s="73"/>
      <c r="H80" s="73"/>
      <c r="I80" s="73"/>
      <c r="J80" s="73"/>
      <c r="K80" s="73"/>
    </row>
    <row r="81" spans="1:13" ht="20" x14ac:dyDescent="0.6">
      <c r="A81" s="21" t="s">
        <v>101</v>
      </c>
      <c r="G81" s="73"/>
      <c r="H81" s="73"/>
      <c r="I81" s="73"/>
      <c r="J81" s="73"/>
      <c r="K81" s="73"/>
    </row>
    <row r="82" spans="1:13" ht="20" x14ac:dyDescent="0.6">
      <c r="B82" s="21" t="s">
        <v>102</v>
      </c>
      <c r="G82" s="73">
        <v>1505182.37</v>
      </c>
      <c r="H82" s="73"/>
      <c r="I82" s="73">
        <v>-105308.97</v>
      </c>
      <c r="J82" s="73"/>
      <c r="K82" s="73">
        <v>-4617084.66</v>
      </c>
      <c r="M82" s="73">
        <v>1676562.0499999993</v>
      </c>
    </row>
    <row r="83" spans="1:13" ht="20" x14ac:dyDescent="0.6">
      <c r="B83" s="21" t="s">
        <v>70</v>
      </c>
      <c r="G83" s="73">
        <v>-122</v>
      </c>
      <c r="H83" s="73"/>
      <c r="I83" s="73">
        <v>-374.93</v>
      </c>
      <c r="J83" s="73"/>
      <c r="K83" s="73">
        <v>0</v>
      </c>
      <c r="M83" s="20">
        <v>0</v>
      </c>
    </row>
    <row r="84" spans="1:13" ht="22" thickBot="1" x14ac:dyDescent="0.8">
      <c r="G84" s="74">
        <f>SUM(G82:G83)</f>
        <v>1505060.37</v>
      </c>
      <c r="H84" s="75"/>
      <c r="I84" s="74">
        <f>SUM(I82:I83)</f>
        <v>-105683.9</v>
      </c>
      <c r="J84" s="76"/>
      <c r="K84" s="74">
        <f>SUM(K82:K83)</f>
        <v>-4617084.66</v>
      </c>
      <c r="L84" s="75"/>
      <c r="M84" s="74">
        <f>SUM(M82:M83)</f>
        <v>1676562.0499999993</v>
      </c>
    </row>
    <row r="85" spans="1:13" ht="20.5" thickTop="1" x14ac:dyDescent="0.6">
      <c r="A85" s="21" t="s">
        <v>114</v>
      </c>
      <c r="G85" s="73"/>
      <c r="H85" s="73"/>
      <c r="I85" s="73"/>
      <c r="J85" s="73"/>
      <c r="K85" s="73"/>
    </row>
    <row r="86" spans="1:13" ht="20" x14ac:dyDescent="0.6">
      <c r="B86" s="21" t="s">
        <v>102</v>
      </c>
      <c r="G86" s="73">
        <v>1505182.37</v>
      </c>
      <c r="H86" s="73"/>
      <c r="I86" s="73">
        <v>-105308.97</v>
      </c>
      <c r="J86" s="73"/>
      <c r="K86" s="73">
        <v>-4617084.66</v>
      </c>
      <c r="M86" s="73">
        <v>1676562.0499999993</v>
      </c>
    </row>
    <row r="87" spans="1:13" ht="20" x14ac:dyDescent="0.6">
      <c r="B87" s="21" t="s">
        <v>70</v>
      </c>
      <c r="G87" s="73">
        <v>-122</v>
      </c>
      <c r="H87" s="73"/>
      <c r="I87" s="73">
        <v>-374.93</v>
      </c>
      <c r="J87" s="73"/>
      <c r="K87" s="73">
        <v>0</v>
      </c>
      <c r="M87" s="20">
        <v>0</v>
      </c>
    </row>
    <row r="88" spans="1:13" ht="22" thickBot="1" x14ac:dyDescent="0.8">
      <c r="G88" s="74">
        <f>SUM(G86:G87)</f>
        <v>1505060.37</v>
      </c>
      <c r="H88" s="75"/>
      <c r="I88" s="74">
        <f>SUM(I86:I87)</f>
        <v>-105683.9</v>
      </c>
      <c r="J88" s="76"/>
      <c r="K88" s="74">
        <f>SUM(K86:K87)</f>
        <v>-4617084.66</v>
      </c>
      <c r="L88" s="75"/>
      <c r="M88" s="74">
        <f>SUM(M86:M87)</f>
        <v>1676562.0499999993</v>
      </c>
    </row>
    <row r="89" spans="1:13" ht="21" thickTop="1" x14ac:dyDescent="0.65">
      <c r="A89" s="69" t="s">
        <v>115</v>
      </c>
      <c r="G89" s="73"/>
      <c r="H89" s="73"/>
      <c r="I89" s="73"/>
      <c r="J89" s="73"/>
      <c r="K89" s="73"/>
    </row>
    <row r="90" spans="1:13" ht="20" x14ac:dyDescent="0.6">
      <c r="B90" s="77" t="s">
        <v>116</v>
      </c>
      <c r="G90" s="78">
        <v>2.2000000000000001E-3</v>
      </c>
      <c r="H90" s="78"/>
      <c r="I90" s="78">
        <v>-2.0000000000000001E-4</v>
      </c>
      <c r="J90" s="78"/>
      <c r="K90" s="78">
        <v>-6.7999999999999996E-3</v>
      </c>
      <c r="L90" s="89"/>
      <c r="M90" s="78">
        <v>2.5000000000000001E-3</v>
      </c>
    </row>
    <row r="91" spans="1:13" ht="20.5" thickBot="1" x14ac:dyDescent="0.65">
      <c r="B91" s="21" t="s">
        <v>106</v>
      </c>
      <c r="G91" s="80">
        <v>680000000</v>
      </c>
      <c r="H91" s="81"/>
      <c r="I91" s="80">
        <v>680000000</v>
      </c>
      <c r="J91" s="81"/>
      <c r="K91" s="80">
        <v>680000000</v>
      </c>
      <c r="M91" s="80">
        <v>680000000</v>
      </c>
    </row>
    <row r="92" spans="1:13" ht="9.75" customHeight="1" thickTop="1" x14ac:dyDescent="0.6">
      <c r="G92" s="20"/>
      <c r="H92" s="20"/>
      <c r="I92" s="20"/>
      <c r="J92" s="20"/>
      <c r="K92" s="20"/>
    </row>
  </sheetData>
  <mergeCells count="6">
    <mergeCell ref="G6:M6"/>
    <mergeCell ref="G7:I7"/>
    <mergeCell ref="K7:M7"/>
    <mergeCell ref="G52:M52"/>
    <mergeCell ref="G53:I53"/>
    <mergeCell ref="K53:M53"/>
  </mergeCells>
  <pageMargins left="0.70866141732283505" right="0.35433070866141703" top="0.59055118110236204" bottom="0.74803149606299202" header="0.59055118110236204" footer="0.43307086614173201"/>
  <pageSetup paperSize="9" scale="71" firstPageNumber="5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U29"/>
  <sheetViews>
    <sheetView showGridLines="0" view="pageBreakPreview" topLeftCell="B10" zoomScaleNormal="85" zoomScaleSheetLayoutView="100" zoomScalePageLayoutView="80" workbookViewId="0">
      <selection activeCell="Q13" sqref="Q13"/>
    </sheetView>
  </sheetViews>
  <sheetFormatPr defaultColWidth="9.09765625" defaultRowHeight="20" x14ac:dyDescent="0.6"/>
  <cols>
    <col min="1" max="3" width="2.09765625" style="21" customWidth="1"/>
    <col min="4" max="4" width="35.09765625" style="21" customWidth="1"/>
    <col min="5" max="5" width="8.8984375" style="21" customWidth="1"/>
    <col min="6" max="6" width="1" style="21" customWidth="1"/>
    <col min="7" max="7" width="15.69921875" style="21" customWidth="1"/>
    <col min="8" max="8" width="0.8984375" style="21" customWidth="1"/>
    <col min="9" max="9" width="15.69921875" style="21" customWidth="1"/>
    <col min="10" max="10" width="1" style="21" customWidth="1"/>
    <col min="11" max="11" width="14.09765625" style="21" customWidth="1"/>
    <col min="12" max="12" width="1" style="21" customWidth="1"/>
    <col min="13" max="13" width="14.69921875" style="21" customWidth="1"/>
    <col min="14" max="14" width="1" style="21" customWidth="1"/>
    <col min="15" max="15" width="21.3984375" style="21" bestFit="1" customWidth="1"/>
    <col min="16" max="16" width="1" style="21" customWidth="1"/>
    <col min="17" max="17" width="14.59765625" style="21" customWidth="1"/>
    <col min="18" max="18" width="0.8984375" style="21" customWidth="1"/>
    <col min="19" max="19" width="14.59765625" style="21" customWidth="1"/>
    <col min="20" max="20" width="0.8984375" style="21" customWidth="1"/>
    <col min="21" max="21" width="15.3984375" style="21" customWidth="1"/>
    <col min="22" max="16384" width="9.09765625" style="21"/>
  </cols>
  <sheetData>
    <row r="1" spans="1:21" ht="20.5" x14ac:dyDescent="0.6">
      <c r="A1" s="1" t="s">
        <v>0</v>
      </c>
      <c r="B1" s="2"/>
      <c r="C1" s="2"/>
      <c r="D1" s="2"/>
    </row>
    <row r="2" spans="1:21" ht="20.5" x14ac:dyDescent="0.65">
      <c r="A2" s="57" t="s">
        <v>117</v>
      </c>
      <c r="B2" s="2"/>
      <c r="C2" s="2"/>
      <c r="D2" s="2"/>
      <c r="U2" s="2"/>
    </row>
    <row r="3" spans="1:21" ht="20.5" x14ac:dyDescent="0.65">
      <c r="A3" s="39" t="s">
        <v>107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20.5" x14ac:dyDescent="0.65">
      <c r="A4" s="39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61" t="s">
        <v>8</v>
      </c>
    </row>
    <row r="5" spans="1:21" ht="20.5" x14ac:dyDescent="0.65">
      <c r="A5" s="39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1" t="s">
        <v>10</v>
      </c>
    </row>
    <row r="6" spans="1:21" x14ac:dyDescent="0.6">
      <c r="G6" s="6" t="s">
        <v>3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x14ac:dyDescent="0.6">
      <c r="G7" s="90" t="s">
        <v>4</v>
      </c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</row>
    <row r="8" spans="1:21" x14ac:dyDescent="0.6">
      <c r="G8" s="9"/>
      <c r="H8" s="9"/>
      <c r="I8" s="9"/>
      <c r="J8" s="9"/>
      <c r="K8" s="91"/>
      <c r="L8" s="91"/>
      <c r="M8" s="91"/>
      <c r="N8" s="9"/>
      <c r="O8" s="92" t="s">
        <v>68</v>
      </c>
      <c r="P8" s="92"/>
      <c r="Q8" s="93"/>
      <c r="R8" s="93"/>
      <c r="S8" s="93"/>
      <c r="T8" s="9"/>
      <c r="U8" s="9"/>
    </row>
    <row r="9" spans="1:21" x14ac:dyDescent="0.6">
      <c r="G9" s="9"/>
      <c r="H9" s="9"/>
      <c r="I9" s="9"/>
      <c r="J9" s="9"/>
      <c r="K9" s="6" t="s">
        <v>118</v>
      </c>
      <c r="L9" s="6"/>
      <c r="M9" s="6"/>
      <c r="N9" s="9"/>
      <c r="O9" s="94" t="s">
        <v>119</v>
      </c>
      <c r="P9" s="95"/>
      <c r="R9" s="30"/>
      <c r="S9" s="30"/>
      <c r="T9" s="9"/>
    </row>
    <row r="10" spans="1:21" x14ac:dyDescent="0.6">
      <c r="G10" s="9"/>
      <c r="H10" s="9"/>
      <c r="I10" s="9"/>
      <c r="J10" s="9"/>
      <c r="K10" s="9"/>
      <c r="L10" s="9"/>
      <c r="M10" s="9"/>
      <c r="N10" s="9"/>
      <c r="O10" s="95"/>
      <c r="P10" s="95"/>
      <c r="Q10" s="30" t="s">
        <v>120</v>
      </c>
      <c r="R10" s="30"/>
      <c r="S10" s="30"/>
      <c r="T10" s="9"/>
      <c r="U10" s="9" t="s">
        <v>121</v>
      </c>
    </row>
    <row r="11" spans="1:21" x14ac:dyDescent="0.6">
      <c r="G11" s="96" t="s">
        <v>59</v>
      </c>
      <c r="I11" s="96" t="s">
        <v>122</v>
      </c>
      <c r="K11" s="96" t="s">
        <v>65</v>
      </c>
      <c r="M11" s="96"/>
      <c r="N11" s="96"/>
      <c r="O11" s="93" t="s">
        <v>123</v>
      </c>
      <c r="P11" s="93"/>
      <c r="Q11" s="61" t="s">
        <v>124</v>
      </c>
      <c r="R11" s="61"/>
      <c r="S11" s="61" t="s">
        <v>125</v>
      </c>
      <c r="T11" s="96"/>
      <c r="U11" s="30" t="s">
        <v>126</v>
      </c>
    </row>
    <row r="12" spans="1:21" x14ac:dyDescent="0.6">
      <c r="E12" s="97" t="s">
        <v>9</v>
      </c>
      <c r="G12" s="97" t="s">
        <v>127</v>
      </c>
      <c r="I12" s="97" t="s">
        <v>128</v>
      </c>
      <c r="K12" s="97" t="s">
        <v>129</v>
      </c>
      <c r="M12" s="97" t="s">
        <v>67</v>
      </c>
      <c r="N12" s="95"/>
      <c r="O12" s="98" t="s">
        <v>130</v>
      </c>
      <c r="P12" s="93"/>
      <c r="Q12" s="98" t="s">
        <v>131</v>
      </c>
      <c r="R12" s="93"/>
      <c r="S12" s="98" t="s">
        <v>132</v>
      </c>
      <c r="T12" s="95"/>
      <c r="U12" s="97" t="s">
        <v>133</v>
      </c>
    </row>
    <row r="13" spans="1:21" x14ac:dyDescent="0.6">
      <c r="A13" s="21" t="s">
        <v>134</v>
      </c>
      <c r="G13" s="43">
        <v>170000000</v>
      </c>
      <c r="H13" s="43"/>
      <c r="I13" s="43">
        <v>195658128.59999999</v>
      </c>
      <c r="J13" s="43"/>
      <c r="K13" s="43">
        <v>5642365.46</v>
      </c>
      <c r="L13" s="43"/>
      <c r="M13" s="43">
        <v>59922543.670000002</v>
      </c>
      <c r="N13" s="43"/>
      <c r="O13" s="43">
        <v>-578273.21</v>
      </c>
      <c r="P13" s="43"/>
      <c r="Q13" s="43">
        <v>430644764.52000004</v>
      </c>
      <c r="R13" s="43"/>
      <c r="S13" s="43">
        <v>1626.3499999999997</v>
      </c>
      <c r="T13" s="43"/>
      <c r="U13" s="43">
        <f>SUM(Q13:S13)</f>
        <v>430646390.87000006</v>
      </c>
    </row>
    <row r="14" spans="1:21" x14ac:dyDescent="0.6">
      <c r="A14" s="21" t="s">
        <v>135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</row>
    <row r="15" spans="1:21" x14ac:dyDescent="0.6">
      <c r="B15" s="21" t="s">
        <v>136</v>
      </c>
      <c r="G15" s="43">
        <v>0</v>
      </c>
      <c r="H15" s="43"/>
      <c r="I15" s="43">
        <v>0</v>
      </c>
      <c r="J15" s="43"/>
      <c r="K15" s="43">
        <v>0</v>
      </c>
      <c r="L15" s="43"/>
      <c r="M15" s="43">
        <v>1505182.37</v>
      </c>
      <c r="N15" s="43"/>
      <c r="O15" s="43">
        <v>0</v>
      </c>
      <c r="P15" s="43"/>
      <c r="Q15" s="43">
        <v>1505182.37</v>
      </c>
      <c r="R15" s="43"/>
      <c r="S15" s="43">
        <v>-122</v>
      </c>
      <c r="T15" s="43"/>
      <c r="U15" s="43">
        <f>SUM(Q15:S15)</f>
        <v>1505060.37</v>
      </c>
    </row>
    <row r="16" spans="1:21" ht="22" thickBot="1" x14ac:dyDescent="0.8">
      <c r="A16" s="21" t="s">
        <v>137</v>
      </c>
      <c r="E16" s="30"/>
      <c r="G16" s="100">
        <f>SUM(G13:G15)</f>
        <v>170000000</v>
      </c>
      <c r="H16" s="43"/>
      <c r="I16" s="100">
        <f>SUM(I13:I15)</f>
        <v>195658128.59999999</v>
      </c>
      <c r="J16" s="43"/>
      <c r="K16" s="100">
        <f>SUM(K13:K15)</f>
        <v>5642365.46</v>
      </c>
      <c r="L16" s="43"/>
      <c r="M16" s="100">
        <f>SUM(M13:M15)</f>
        <v>61427726.039999999</v>
      </c>
      <c r="N16" s="101"/>
      <c r="O16" s="100">
        <f>SUM(O13:O15)</f>
        <v>-578273.21</v>
      </c>
      <c r="P16" s="68"/>
      <c r="Q16" s="100">
        <f>SUM(Q13:Q15)</f>
        <v>432149946.89000005</v>
      </c>
      <c r="R16" s="68"/>
      <c r="S16" s="100">
        <f>SUM(S13:S15)</f>
        <v>1504.3499999999997</v>
      </c>
      <c r="T16" s="101"/>
      <c r="U16" s="100">
        <f>SUM(U13:U15)</f>
        <v>432151451.24000007</v>
      </c>
    </row>
    <row r="17" spans="1:21" ht="20.5" thickTop="1" x14ac:dyDescent="0.6">
      <c r="E17" s="9"/>
      <c r="G17" s="95"/>
      <c r="I17" s="95"/>
      <c r="K17" s="95"/>
      <c r="M17" s="95"/>
      <c r="N17" s="95"/>
      <c r="O17" s="93"/>
      <c r="P17" s="93"/>
      <c r="Q17" s="93"/>
      <c r="R17" s="93"/>
      <c r="S17" s="93"/>
      <c r="T17" s="95"/>
      <c r="U17" s="95"/>
    </row>
    <row r="18" spans="1:21" x14ac:dyDescent="0.6">
      <c r="A18" s="21" t="s">
        <v>138</v>
      </c>
      <c r="E18" s="30"/>
      <c r="G18" s="43">
        <v>170000000</v>
      </c>
      <c r="H18" s="43"/>
      <c r="I18" s="43">
        <v>195658128.59999999</v>
      </c>
      <c r="J18" s="43"/>
      <c r="K18" s="43">
        <v>5642365.46</v>
      </c>
      <c r="L18" s="43"/>
      <c r="M18" s="43">
        <v>73196814.060000002</v>
      </c>
      <c r="N18" s="49"/>
      <c r="O18" s="43">
        <v>-578273.21</v>
      </c>
      <c r="P18" s="43"/>
      <c r="Q18" s="43">
        <v>443919034.91000003</v>
      </c>
      <c r="R18" s="43"/>
      <c r="S18" s="43">
        <v>2099.6699999999996</v>
      </c>
      <c r="T18" s="43"/>
      <c r="U18" s="43">
        <f>SUM(Q18:S18)</f>
        <v>443921134.58000004</v>
      </c>
    </row>
    <row r="19" spans="1:21" x14ac:dyDescent="0.6">
      <c r="A19" s="21" t="s">
        <v>135</v>
      </c>
      <c r="E19" s="30"/>
      <c r="G19" s="49"/>
      <c r="H19" s="43"/>
      <c r="I19" s="49"/>
      <c r="J19" s="43"/>
      <c r="K19" s="49"/>
      <c r="L19" s="43"/>
      <c r="M19" s="43"/>
      <c r="N19" s="43"/>
      <c r="O19" s="43"/>
      <c r="P19" s="43"/>
      <c r="Q19" s="43"/>
      <c r="R19" s="43"/>
      <c r="S19" s="43"/>
      <c r="T19" s="43"/>
      <c r="U19" s="43"/>
    </row>
    <row r="20" spans="1:21" s="86" customFormat="1" x14ac:dyDescent="0.6">
      <c r="B20" s="86" t="s">
        <v>139</v>
      </c>
      <c r="E20" s="84"/>
      <c r="G20" s="87">
        <v>0</v>
      </c>
      <c r="H20" s="88"/>
      <c r="I20" s="87">
        <v>0</v>
      </c>
      <c r="J20" s="88"/>
      <c r="K20" s="87">
        <v>0</v>
      </c>
      <c r="L20" s="88"/>
      <c r="M20" s="88">
        <v>-105308.97</v>
      </c>
      <c r="N20" s="87"/>
      <c r="O20" s="87">
        <v>0</v>
      </c>
      <c r="P20" s="87"/>
      <c r="Q20" s="88">
        <v>-105308.97</v>
      </c>
      <c r="R20" s="88"/>
      <c r="S20" s="87">
        <v>-374.93</v>
      </c>
      <c r="T20" s="88"/>
      <c r="U20" s="88">
        <f>SUM(Q20:S20)</f>
        <v>-105683.9</v>
      </c>
    </row>
    <row r="21" spans="1:21" ht="22" thickBot="1" x14ac:dyDescent="0.8">
      <c r="A21" s="21" t="s">
        <v>140</v>
      </c>
      <c r="E21" s="30"/>
      <c r="G21" s="100">
        <f>SUM(G18:G20)</f>
        <v>170000000</v>
      </c>
      <c r="H21" s="43"/>
      <c r="I21" s="100">
        <f>SUM(I18:I20)</f>
        <v>195658128.59999999</v>
      </c>
      <c r="J21" s="43"/>
      <c r="K21" s="100">
        <f>SUM(K18:K20)</f>
        <v>5642365.46</v>
      </c>
      <c r="L21" s="43"/>
      <c r="M21" s="100">
        <f>SUM(M18:M20)</f>
        <v>73091505.090000004</v>
      </c>
      <c r="N21" s="101"/>
      <c r="O21" s="100">
        <f>SUM(O18:O20)</f>
        <v>-578273.21</v>
      </c>
      <c r="P21" s="68"/>
      <c r="Q21" s="100">
        <f>SUM(Q18:Q20)</f>
        <v>443813725.94</v>
      </c>
      <c r="R21" s="68"/>
      <c r="S21" s="100">
        <f>SUM(S18:S20)</f>
        <v>1724.7399999999996</v>
      </c>
      <c r="T21" s="101"/>
      <c r="U21" s="100">
        <f>SUM(U18:U20)</f>
        <v>443815450.68000007</v>
      </c>
    </row>
    <row r="22" spans="1:21" ht="20.5" thickTop="1" x14ac:dyDescent="0.6">
      <c r="E22" s="30"/>
      <c r="G22" s="68"/>
      <c r="H22" s="43"/>
      <c r="I22" s="68"/>
      <c r="J22" s="43"/>
      <c r="K22" s="68"/>
      <c r="L22" s="43"/>
      <c r="M22" s="68"/>
      <c r="N22" s="68"/>
      <c r="O22" s="68"/>
      <c r="P22" s="68"/>
      <c r="Q22" s="68"/>
      <c r="R22" s="68"/>
      <c r="S22" s="68"/>
      <c r="T22" s="68"/>
      <c r="U22" s="68"/>
    </row>
    <row r="23" spans="1:21" x14ac:dyDescent="0.6">
      <c r="E23" s="30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</row>
    <row r="24" spans="1:21" x14ac:dyDescent="0.6"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</row>
    <row r="25" spans="1:21" x14ac:dyDescent="0.6"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</row>
    <row r="26" spans="1:21" x14ac:dyDescent="0.6"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</row>
    <row r="27" spans="1:21" x14ac:dyDescent="0.6">
      <c r="A27" s="3"/>
      <c r="B27" s="3"/>
      <c r="C27" s="3"/>
      <c r="D27" s="3"/>
      <c r="E27" s="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</row>
    <row r="28" spans="1:21" x14ac:dyDescent="0.6">
      <c r="A28" s="3"/>
      <c r="B28" s="3"/>
      <c r="C28" s="3"/>
      <c r="D28" s="3"/>
      <c r="E28" s="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</row>
    <row r="29" spans="1:21" x14ac:dyDescent="0.6"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</row>
  </sheetData>
  <mergeCells count="4">
    <mergeCell ref="G6:U6"/>
    <mergeCell ref="G7:U7"/>
    <mergeCell ref="O8:P8"/>
    <mergeCell ref="K9:M9"/>
  </mergeCells>
  <pageMargins left="0.70866141732283505" right="0.35433070866141703" top="0.59055118110236204" bottom="0.90551181102362199" header="0.59055118110236204" footer="0.62992125984252001"/>
  <pageSetup paperSize="9" scale="80" firstPageNumber="7" fitToHeight="0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S27"/>
  <sheetViews>
    <sheetView showGridLines="0" view="pageBreakPreview" zoomScaleNormal="100" zoomScaleSheetLayoutView="100" zoomScalePageLayoutView="80" workbookViewId="0">
      <selection activeCell="O14" sqref="O14"/>
    </sheetView>
  </sheetViews>
  <sheetFormatPr defaultColWidth="9.09765625" defaultRowHeight="20" x14ac:dyDescent="0.6"/>
  <cols>
    <col min="1" max="3" width="2.09765625" style="21" customWidth="1"/>
    <col min="4" max="4" width="47" style="21" customWidth="1"/>
    <col min="5" max="5" width="11.3984375" style="21" customWidth="1"/>
    <col min="6" max="6" width="1" style="21" customWidth="1"/>
    <col min="7" max="7" width="17" style="21" customWidth="1"/>
    <col min="8" max="8" width="1.09765625" style="21" customWidth="1"/>
    <col min="9" max="9" width="17" style="21" customWidth="1"/>
    <col min="10" max="10" width="1.09765625" style="21" customWidth="1"/>
    <col min="11" max="11" width="17" style="21" customWidth="1"/>
    <col min="12" max="12" width="1.09765625" style="21" customWidth="1"/>
    <col min="13" max="13" width="17" style="21" customWidth="1"/>
    <col min="14" max="14" width="1.09765625" style="21" customWidth="1"/>
    <col min="15" max="15" width="18.59765625" style="21" customWidth="1"/>
    <col min="16" max="16384" width="9.09765625" style="21"/>
  </cols>
  <sheetData>
    <row r="1" spans="1:19" ht="20.5" x14ac:dyDescent="0.6">
      <c r="A1" s="1" t="s">
        <v>0</v>
      </c>
      <c r="B1" s="2"/>
      <c r="C1" s="2"/>
      <c r="D1" s="2"/>
    </row>
    <row r="2" spans="1:19" ht="20.5" x14ac:dyDescent="0.65">
      <c r="A2" s="57" t="s">
        <v>117</v>
      </c>
      <c r="B2" s="2"/>
      <c r="C2" s="2"/>
      <c r="D2" s="2"/>
      <c r="O2" s="2"/>
    </row>
    <row r="3" spans="1:19" ht="20.5" x14ac:dyDescent="0.65">
      <c r="A3" s="39" t="s">
        <v>107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1"/>
      <c r="N3" s="61"/>
      <c r="O3" s="61"/>
      <c r="Q3" s="3"/>
    </row>
    <row r="4" spans="1:19" ht="20.5" x14ac:dyDescent="0.65">
      <c r="A4" s="39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61"/>
      <c r="N4" s="61"/>
      <c r="O4" s="61" t="s">
        <v>8</v>
      </c>
      <c r="Q4" s="3"/>
    </row>
    <row r="5" spans="1:19" ht="20.5" x14ac:dyDescent="0.65">
      <c r="A5" s="39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61"/>
      <c r="N5" s="61"/>
      <c r="O5" s="61" t="s">
        <v>10</v>
      </c>
      <c r="Q5" s="3"/>
    </row>
    <row r="6" spans="1:19" x14ac:dyDescent="0.6">
      <c r="E6" s="47"/>
      <c r="F6" s="47"/>
      <c r="G6" s="6" t="s">
        <v>3</v>
      </c>
      <c r="H6" s="6"/>
      <c r="I6" s="6"/>
      <c r="J6" s="6"/>
      <c r="K6" s="6"/>
      <c r="L6" s="6"/>
      <c r="M6" s="6"/>
      <c r="N6" s="6"/>
      <c r="O6" s="6"/>
    </row>
    <row r="7" spans="1:19" x14ac:dyDescent="0.6">
      <c r="E7" s="47"/>
      <c r="F7" s="47"/>
      <c r="G7" s="90" t="s">
        <v>5</v>
      </c>
      <c r="H7" s="90"/>
      <c r="I7" s="90"/>
      <c r="J7" s="90"/>
      <c r="K7" s="90"/>
      <c r="L7" s="90"/>
      <c r="M7" s="90"/>
      <c r="N7" s="90"/>
      <c r="O7" s="90"/>
    </row>
    <row r="8" spans="1:19" x14ac:dyDescent="0.6">
      <c r="E8" s="47"/>
      <c r="F8" s="47"/>
      <c r="G8" s="47"/>
      <c r="H8" s="47"/>
      <c r="I8" s="47"/>
      <c r="J8" s="47"/>
      <c r="K8" s="90" t="s">
        <v>118</v>
      </c>
      <c r="L8" s="90"/>
      <c r="M8" s="90"/>
      <c r="N8" s="9"/>
      <c r="O8" s="96" t="s">
        <v>121</v>
      </c>
      <c r="P8" s="99"/>
      <c r="Q8" s="99"/>
      <c r="R8" s="99"/>
      <c r="S8" s="99"/>
    </row>
    <row r="9" spans="1:19" x14ac:dyDescent="0.6">
      <c r="E9" s="47"/>
      <c r="F9" s="47"/>
      <c r="G9" s="96" t="s">
        <v>59</v>
      </c>
      <c r="H9" s="96"/>
      <c r="I9" s="96" t="s">
        <v>122</v>
      </c>
      <c r="J9" s="96"/>
      <c r="K9" s="96" t="s">
        <v>65</v>
      </c>
      <c r="L9" s="96"/>
      <c r="M9" s="96"/>
      <c r="N9" s="96"/>
      <c r="O9" s="96" t="s">
        <v>126</v>
      </c>
    </row>
    <row r="10" spans="1:19" x14ac:dyDescent="0.6">
      <c r="E10" s="97" t="s">
        <v>9</v>
      </c>
      <c r="F10" s="47"/>
      <c r="G10" s="97" t="s">
        <v>127</v>
      </c>
      <c r="H10" s="96"/>
      <c r="I10" s="97" t="s">
        <v>128</v>
      </c>
      <c r="J10" s="96"/>
      <c r="K10" s="97" t="s">
        <v>129</v>
      </c>
      <c r="L10" s="96"/>
      <c r="M10" s="97" t="s">
        <v>67</v>
      </c>
      <c r="N10" s="95"/>
      <c r="O10" s="97" t="s">
        <v>133</v>
      </c>
    </row>
    <row r="11" spans="1:19" x14ac:dyDescent="0.6">
      <c r="A11" s="21" t="s">
        <v>134</v>
      </c>
      <c r="E11" s="47"/>
      <c r="G11" s="43">
        <v>170000000</v>
      </c>
      <c r="H11" s="43"/>
      <c r="I11" s="43">
        <v>195658128.59999999</v>
      </c>
      <c r="J11" s="43"/>
      <c r="K11" s="43">
        <v>5642365.46</v>
      </c>
      <c r="L11" s="43"/>
      <c r="M11" s="43">
        <v>65526939.019999996</v>
      </c>
      <c r="N11" s="43"/>
      <c r="O11" s="49">
        <f>SUM(G11:M11)</f>
        <v>436827433.07999998</v>
      </c>
    </row>
    <row r="12" spans="1:19" x14ac:dyDescent="0.6">
      <c r="A12" s="21" t="s">
        <v>135</v>
      </c>
      <c r="E12" s="47"/>
      <c r="G12" s="43"/>
      <c r="H12" s="43"/>
      <c r="I12" s="43"/>
      <c r="J12" s="43"/>
      <c r="K12" s="43"/>
      <c r="L12" s="43"/>
      <c r="M12" s="43"/>
      <c r="N12" s="43"/>
      <c r="O12" s="43"/>
    </row>
    <row r="13" spans="1:19" x14ac:dyDescent="0.6">
      <c r="B13" s="86" t="s">
        <v>139</v>
      </c>
      <c r="E13" s="47"/>
      <c r="G13" s="43">
        <v>0</v>
      </c>
      <c r="H13" s="43"/>
      <c r="I13" s="43">
        <v>0</v>
      </c>
      <c r="J13" s="43"/>
      <c r="K13" s="43">
        <v>0</v>
      </c>
      <c r="L13" s="43"/>
      <c r="M13" s="43">
        <v>-4617084.66</v>
      </c>
      <c r="N13" s="43"/>
      <c r="O13" s="49">
        <f>SUM(G13:M13)</f>
        <v>-4617084.66</v>
      </c>
    </row>
    <row r="14" spans="1:19" ht="20.5" thickBot="1" x14ac:dyDescent="0.65">
      <c r="A14" s="21" t="s">
        <v>137</v>
      </c>
      <c r="E14" s="47"/>
      <c r="G14" s="100">
        <f>SUM(G11:G13)</f>
        <v>170000000</v>
      </c>
      <c r="H14" s="43"/>
      <c r="I14" s="100">
        <f>SUM(I11:I13)</f>
        <v>195658128.59999999</v>
      </c>
      <c r="J14" s="43"/>
      <c r="K14" s="100">
        <f>SUM(K11:K13)</f>
        <v>5642365.46</v>
      </c>
      <c r="L14" s="43"/>
      <c r="M14" s="100">
        <f>SUM(M11:M13)</f>
        <v>60909854.359999999</v>
      </c>
      <c r="N14" s="68"/>
      <c r="O14" s="100">
        <f>SUM(O11:O13)</f>
        <v>432210348.41999996</v>
      </c>
    </row>
    <row r="15" spans="1:19" ht="20.5" thickTop="1" x14ac:dyDescent="0.6">
      <c r="E15" s="30"/>
      <c r="G15" s="68"/>
      <c r="H15" s="43"/>
      <c r="I15" s="68"/>
      <c r="J15" s="43"/>
      <c r="K15" s="68"/>
      <c r="L15" s="43"/>
      <c r="M15" s="68"/>
      <c r="N15" s="68"/>
      <c r="O15" s="68"/>
    </row>
    <row r="16" spans="1:19" x14ac:dyDescent="0.6">
      <c r="A16" s="47" t="s">
        <v>138</v>
      </c>
      <c r="E16" s="30"/>
      <c r="G16" s="49">
        <v>170000000</v>
      </c>
      <c r="H16" s="68"/>
      <c r="I16" s="49">
        <v>195658128.59999999</v>
      </c>
      <c r="J16" s="68"/>
      <c r="K16" s="49">
        <v>5642365.46</v>
      </c>
      <c r="L16" s="68"/>
      <c r="M16" s="49">
        <v>75310486.409999996</v>
      </c>
      <c r="N16" s="49"/>
      <c r="O16" s="49">
        <f>SUM(G16:M16)</f>
        <v>446610980.47000003</v>
      </c>
    </row>
    <row r="17" spans="1:15" x14ac:dyDescent="0.6">
      <c r="A17" s="21" t="s">
        <v>135</v>
      </c>
      <c r="E17" s="30"/>
      <c r="G17" s="49"/>
      <c r="H17" s="68"/>
      <c r="I17" s="49"/>
      <c r="J17" s="68"/>
      <c r="K17" s="49"/>
      <c r="L17" s="68"/>
      <c r="M17" s="68"/>
      <c r="N17" s="68"/>
      <c r="O17" s="49"/>
    </row>
    <row r="18" spans="1:15" s="86" customFormat="1" x14ac:dyDescent="0.6">
      <c r="B18" s="86" t="s">
        <v>141</v>
      </c>
      <c r="E18" s="84"/>
      <c r="G18" s="87">
        <v>0</v>
      </c>
      <c r="H18" s="88"/>
      <c r="I18" s="87">
        <v>0</v>
      </c>
      <c r="J18" s="88"/>
      <c r="K18" s="87">
        <v>0</v>
      </c>
      <c r="L18" s="88"/>
      <c r="M18" s="87">
        <v>1676562.0499999993</v>
      </c>
      <c r="N18" s="87"/>
      <c r="O18" s="87">
        <f>SUM(G18:M18)</f>
        <v>1676562.0499999993</v>
      </c>
    </row>
    <row r="19" spans="1:15" ht="20.5" thickBot="1" x14ac:dyDescent="0.65">
      <c r="A19" s="21" t="s">
        <v>140</v>
      </c>
      <c r="E19" s="30"/>
      <c r="G19" s="100">
        <f>SUM(G16:G18)</f>
        <v>170000000</v>
      </c>
      <c r="H19" s="43"/>
      <c r="I19" s="100">
        <f>SUM(I16:I18)</f>
        <v>195658128.59999999</v>
      </c>
      <c r="J19" s="43"/>
      <c r="K19" s="100">
        <f>SUM(K16:K18)</f>
        <v>5642365.46</v>
      </c>
      <c r="L19" s="43"/>
      <c r="M19" s="100">
        <f>SUM(M16:M18)</f>
        <v>76987048.459999993</v>
      </c>
      <c r="N19" s="68"/>
      <c r="O19" s="100">
        <f>SUM(O16:O18)</f>
        <v>448287542.52000004</v>
      </c>
    </row>
    <row r="20" spans="1:15" ht="20.5" thickTop="1" x14ac:dyDescent="0.6">
      <c r="E20" s="30"/>
      <c r="G20" s="68"/>
      <c r="H20" s="43"/>
      <c r="I20" s="68"/>
      <c r="J20" s="43"/>
      <c r="K20" s="68"/>
      <c r="L20" s="43"/>
      <c r="M20" s="68"/>
      <c r="N20" s="68"/>
      <c r="O20" s="68"/>
    </row>
    <row r="21" spans="1:15" x14ac:dyDescent="0.6">
      <c r="E21" s="30"/>
      <c r="G21" s="43"/>
      <c r="H21" s="43"/>
      <c r="I21" s="43"/>
      <c r="J21" s="43"/>
      <c r="K21" s="43"/>
      <c r="L21" s="43"/>
      <c r="M21" s="43"/>
      <c r="N21" s="43"/>
      <c r="O21" s="43"/>
    </row>
    <row r="22" spans="1:15" x14ac:dyDescent="0.6">
      <c r="G22" s="43"/>
      <c r="H22" s="43"/>
      <c r="I22" s="43"/>
      <c r="J22" s="43"/>
      <c r="K22" s="43"/>
      <c r="L22" s="43"/>
      <c r="M22" s="43"/>
      <c r="N22" s="43"/>
      <c r="O22" s="43"/>
    </row>
    <row r="23" spans="1:15" x14ac:dyDescent="0.6">
      <c r="G23" s="43"/>
      <c r="H23" s="43"/>
      <c r="I23" s="43"/>
      <c r="J23" s="43"/>
      <c r="K23" s="43"/>
      <c r="L23" s="43"/>
      <c r="M23" s="43"/>
      <c r="N23" s="43"/>
      <c r="O23" s="43"/>
    </row>
    <row r="24" spans="1:15" x14ac:dyDescent="0.6">
      <c r="G24" s="43"/>
      <c r="H24" s="43"/>
      <c r="I24" s="43"/>
      <c r="J24" s="43"/>
      <c r="K24" s="43"/>
      <c r="L24" s="43"/>
      <c r="M24" s="43"/>
      <c r="N24" s="43"/>
      <c r="O24" s="43"/>
    </row>
    <row r="25" spans="1:15" x14ac:dyDescent="0.6">
      <c r="A25" s="59"/>
      <c r="B25" s="59"/>
      <c r="C25" s="59"/>
      <c r="D25" s="59"/>
      <c r="E25" s="59"/>
      <c r="G25" s="104"/>
      <c r="H25" s="104"/>
      <c r="I25" s="104"/>
      <c r="J25" s="104"/>
      <c r="K25" s="104"/>
      <c r="L25" s="104"/>
      <c r="M25" s="104"/>
      <c r="N25" s="104"/>
      <c r="O25" s="104"/>
    </row>
    <row r="26" spans="1:15" x14ac:dyDescent="0.6">
      <c r="A26" s="59"/>
      <c r="B26" s="59"/>
      <c r="C26" s="59"/>
      <c r="D26" s="59"/>
      <c r="E26" s="59"/>
      <c r="G26" s="104"/>
      <c r="H26" s="104"/>
      <c r="I26" s="104"/>
      <c r="J26" s="104"/>
      <c r="K26" s="104"/>
      <c r="L26" s="104"/>
      <c r="M26" s="104"/>
      <c r="N26" s="104"/>
      <c r="O26" s="104"/>
    </row>
    <row r="27" spans="1:15" x14ac:dyDescent="0.6">
      <c r="G27" s="43"/>
      <c r="H27" s="43"/>
      <c r="I27" s="43"/>
      <c r="J27" s="43"/>
      <c r="K27" s="43"/>
      <c r="L27" s="43"/>
      <c r="M27" s="43"/>
      <c r="N27" s="43"/>
      <c r="O27" s="43"/>
    </row>
  </sheetData>
  <mergeCells count="7">
    <mergeCell ref="G6:O6"/>
    <mergeCell ref="G7:O7"/>
    <mergeCell ref="K8:M8"/>
    <mergeCell ref="A25:E25"/>
    <mergeCell ref="G25:O25"/>
    <mergeCell ref="A26:E26"/>
    <mergeCell ref="G26:O26"/>
  </mergeCells>
  <pageMargins left="0.70866141732283505" right="0.35433070866141703" top="0.59055118110236204" bottom="0.90551181102362199" header="0.59055118110236204" footer="0.62992125984252001"/>
  <pageSetup paperSize="9" scale="93" firstPageNumber="8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M62"/>
  <sheetViews>
    <sheetView showGridLines="0" view="pageBreakPreview" zoomScale="110" zoomScaleNormal="100" zoomScaleSheetLayoutView="110" workbookViewId="0">
      <selection activeCell="G67" sqref="G67"/>
    </sheetView>
  </sheetViews>
  <sheetFormatPr defaultColWidth="9.09765625" defaultRowHeight="20" x14ac:dyDescent="0.6"/>
  <cols>
    <col min="1" max="3" width="2.69921875" style="52" customWidth="1"/>
    <col min="4" max="4" width="42" style="52" customWidth="1"/>
    <col min="5" max="5" width="17.3984375" style="53" customWidth="1"/>
    <col min="6" max="6" width="1" style="53" customWidth="1"/>
    <col min="7" max="7" width="15.69921875" style="53" customWidth="1"/>
    <col min="8" max="8" width="0.69921875" style="53" customWidth="1"/>
    <col min="9" max="9" width="15.69921875" style="53" customWidth="1"/>
    <col min="10" max="10" width="0.69921875" style="53" customWidth="1"/>
    <col min="11" max="11" width="15.69921875" style="52" customWidth="1"/>
    <col min="12" max="12" width="0.69921875" style="21" customWidth="1"/>
    <col min="13" max="13" width="15.69921875" style="21" customWidth="1"/>
    <col min="14" max="16384" width="9.09765625" style="21"/>
  </cols>
  <sheetData>
    <row r="1" spans="1:13" ht="20.5" x14ac:dyDescent="0.65">
      <c r="A1" s="1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3" ht="20.5" x14ac:dyDescent="0.65">
      <c r="A2" s="57" t="s">
        <v>142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3" ht="20.5" x14ac:dyDescent="0.65">
      <c r="A3" s="39" t="s">
        <v>107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spans="1:13" ht="20.5" x14ac:dyDescent="0.65">
      <c r="A4" s="39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61" t="s">
        <v>8</v>
      </c>
    </row>
    <row r="5" spans="1:13" ht="20.5" x14ac:dyDescent="0.65">
      <c r="A5" s="39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61" t="s">
        <v>10</v>
      </c>
    </row>
    <row r="6" spans="1:13" ht="17.25" customHeight="1" x14ac:dyDescent="0.6">
      <c r="A6" s="53"/>
      <c r="B6" s="53"/>
      <c r="C6" s="53"/>
      <c r="D6" s="53"/>
      <c r="G6" s="6" t="s">
        <v>3</v>
      </c>
      <c r="H6" s="6"/>
      <c r="I6" s="6"/>
      <c r="J6" s="6"/>
      <c r="K6" s="6"/>
      <c r="L6" s="6"/>
      <c r="M6" s="6"/>
    </row>
    <row r="7" spans="1:13" ht="20.5" x14ac:dyDescent="0.6">
      <c r="A7" s="53"/>
      <c r="B7" s="53"/>
      <c r="C7" s="53"/>
      <c r="D7" s="53"/>
      <c r="G7" s="6" t="s">
        <v>4</v>
      </c>
      <c r="H7" s="6"/>
      <c r="I7" s="6"/>
      <c r="J7" s="2"/>
      <c r="K7" s="6" t="s">
        <v>5</v>
      </c>
      <c r="L7" s="6"/>
      <c r="M7" s="6"/>
    </row>
    <row r="8" spans="1:13" x14ac:dyDescent="0.6">
      <c r="G8" s="107" t="s">
        <v>74</v>
      </c>
      <c r="H8" s="95"/>
      <c r="I8" s="107" t="s">
        <v>75</v>
      </c>
      <c r="K8" s="97" t="s">
        <v>74</v>
      </c>
      <c r="L8" s="47"/>
      <c r="M8" s="97" t="s">
        <v>75</v>
      </c>
    </row>
    <row r="9" spans="1:13" ht="20.5" x14ac:dyDescent="0.65">
      <c r="A9" s="57" t="s">
        <v>143</v>
      </c>
      <c r="G9" s="21"/>
      <c r="H9" s="21"/>
      <c r="I9" s="84"/>
      <c r="K9" s="21"/>
      <c r="M9" s="86"/>
    </row>
    <row r="10" spans="1:13" x14ac:dyDescent="0.6">
      <c r="B10" s="47" t="s">
        <v>136</v>
      </c>
      <c r="G10" s="108">
        <v>1505060.37</v>
      </c>
      <c r="H10" s="108"/>
      <c r="I10" s="108">
        <v>-105683.9</v>
      </c>
      <c r="J10" s="108"/>
      <c r="K10" s="108">
        <v>-4617084.66</v>
      </c>
      <c r="L10" s="108"/>
      <c r="M10" s="108">
        <v>1676562.05</v>
      </c>
    </row>
    <row r="11" spans="1:13" x14ac:dyDescent="0.6">
      <c r="B11" s="47" t="s">
        <v>144</v>
      </c>
      <c r="G11" s="108"/>
      <c r="H11" s="108"/>
      <c r="I11" s="108"/>
      <c r="J11" s="108"/>
      <c r="K11" s="108"/>
      <c r="L11" s="108"/>
      <c r="M11" s="108"/>
    </row>
    <row r="12" spans="1:13" x14ac:dyDescent="0.6">
      <c r="B12" s="47"/>
      <c r="C12" s="52" t="s">
        <v>111</v>
      </c>
      <c r="G12" s="108">
        <v>1149939</v>
      </c>
      <c r="H12" s="108"/>
      <c r="I12" s="108">
        <v>1272349.81</v>
      </c>
      <c r="J12" s="108"/>
      <c r="K12" s="108">
        <v>115347.51</v>
      </c>
      <c r="L12" s="108"/>
      <c r="M12" s="108">
        <v>1272349.81</v>
      </c>
    </row>
    <row r="13" spans="1:13" x14ac:dyDescent="0.6">
      <c r="C13" s="109" t="s">
        <v>145</v>
      </c>
      <c r="D13" s="110"/>
      <c r="G13" s="108">
        <v>18301386.949999999</v>
      </c>
      <c r="H13" s="108"/>
      <c r="I13" s="108">
        <v>17719391.93</v>
      </c>
      <c r="J13" s="108"/>
      <c r="K13" s="108">
        <v>18088522.789999999</v>
      </c>
      <c r="L13" s="108"/>
      <c r="M13" s="108">
        <v>17573832.879999999</v>
      </c>
    </row>
    <row r="14" spans="1:13" x14ac:dyDescent="0.6">
      <c r="C14" s="22" t="s">
        <v>146</v>
      </c>
      <c r="G14" s="108">
        <v>-1692000</v>
      </c>
      <c r="H14" s="108"/>
      <c r="I14" s="108">
        <v>446000</v>
      </c>
      <c r="J14" s="108"/>
      <c r="K14" s="108">
        <v>0</v>
      </c>
      <c r="L14" s="108"/>
      <c r="M14" s="108">
        <v>600000</v>
      </c>
    </row>
    <row r="15" spans="1:13" x14ac:dyDescent="0.6">
      <c r="C15" s="109" t="s">
        <v>147</v>
      </c>
      <c r="D15" s="110"/>
      <c r="G15" s="108">
        <v>250000</v>
      </c>
      <c r="H15" s="108"/>
      <c r="I15" s="108">
        <v>0</v>
      </c>
      <c r="J15" s="108"/>
      <c r="K15" s="108">
        <v>250000</v>
      </c>
      <c r="L15" s="108"/>
      <c r="M15" s="108">
        <v>0</v>
      </c>
    </row>
    <row r="16" spans="1:13" x14ac:dyDescent="0.6">
      <c r="C16" s="22" t="s">
        <v>148</v>
      </c>
      <c r="E16" s="111"/>
      <c r="F16" s="111"/>
      <c r="G16" s="112">
        <v>-863</v>
      </c>
      <c r="H16" s="112"/>
      <c r="I16" s="112">
        <v>51209.7</v>
      </c>
      <c r="J16" s="112"/>
      <c r="K16" s="112">
        <v>-863</v>
      </c>
      <c r="L16" s="112"/>
      <c r="M16" s="112">
        <v>51209.7</v>
      </c>
    </row>
    <row r="17" spans="1:13" x14ac:dyDescent="0.6">
      <c r="C17" s="22" t="s">
        <v>149</v>
      </c>
      <c r="E17" s="111"/>
      <c r="F17" s="111"/>
      <c r="G17" s="112">
        <v>-21904.809999999998</v>
      </c>
      <c r="H17" s="112"/>
      <c r="I17" s="112">
        <v>0</v>
      </c>
      <c r="J17" s="112"/>
      <c r="K17" s="112">
        <v>-21904.809999999998</v>
      </c>
      <c r="L17" s="112"/>
      <c r="M17" s="112">
        <v>0</v>
      </c>
    </row>
    <row r="18" spans="1:13" x14ac:dyDescent="0.6">
      <c r="C18" s="22" t="s">
        <v>150</v>
      </c>
      <c r="E18" s="111"/>
      <c r="F18" s="111"/>
      <c r="G18" s="112">
        <v>719076.04</v>
      </c>
      <c r="H18" s="112"/>
      <c r="I18" s="112">
        <v>-851905.91999999993</v>
      </c>
      <c r="J18" s="112"/>
      <c r="K18" s="112">
        <v>719076.04</v>
      </c>
      <c r="L18" s="112"/>
      <c r="M18" s="112">
        <v>-851905.91999999993</v>
      </c>
    </row>
    <row r="19" spans="1:13" x14ac:dyDescent="0.6">
      <c r="C19" s="22" t="s">
        <v>151</v>
      </c>
      <c r="E19" s="111"/>
      <c r="F19" s="111"/>
      <c r="G19" s="112">
        <v>-1575602.57</v>
      </c>
      <c r="H19" s="112"/>
      <c r="I19" s="112">
        <v>0</v>
      </c>
      <c r="J19" s="112"/>
      <c r="K19" s="112">
        <v>-1575602.57</v>
      </c>
      <c r="L19" s="112"/>
      <c r="M19" s="112">
        <v>0</v>
      </c>
    </row>
    <row r="20" spans="1:13" x14ac:dyDescent="0.6">
      <c r="C20" s="85" t="s">
        <v>54</v>
      </c>
      <c r="D20" s="110"/>
      <c r="G20" s="108">
        <v>529788.97</v>
      </c>
      <c r="H20" s="108"/>
      <c r="I20" s="108">
        <v>514272.88</v>
      </c>
      <c r="J20" s="108"/>
      <c r="K20" s="108">
        <v>529788.97</v>
      </c>
      <c r="L20" s="108"/>
      <c r="M20" s="108">
        <v>514272.88</v>
      </c>
    </row>
    <row r="21" spans="1:13" x14ac:dyDescent="0.6">
      <c r="C21" s="22" t="s">
        <v>152</v>
      </c>
      <c r="G21" s="108">
        <v>-30282.53</v>
      </c>
      <c r="H21" s="108"/>
      <c r="I21" s="108">
        <v>-31170.7</v>
      </c>
      <c r="J21" s="108"/>
      <c r="K21" s="108">
        <v>-25870.04</v>
      </c>
      <c r="L21" s="108"/>
      <c r="M21" s="108">
        <v>-26244.639999999999</v>
      </c>
    </row>
    <row r="22" spans="1:13" x14ac:dyDescent="0.6">
      <c r="C22" s="47" t="s">
        <v>94</v>
      </c>
      <c r="G22" s="112">
        <v>5054361.32</v>
      </c>
      <c r="H22" s="108"/>
      <c r="I22" s="112">
        <v>1957642.99</v>
      </c>
      <c r="J22" s="108"/>
      <c r="K22" s="112">
        <v>3851722.1</v>
      </c>
      <c r="L22" s="108"/>
      <c r="M22" s="112">
        <v>1808081.17</v>
      </c>
    </row>
    <row r="23" spans="1:13" ht="21.5" x14ac:dyDescent="0.75">
      <c r="A23" s="115"/>
      <c r="B23" s="47" t="s">
        <v>153</v>
      </c>
      <c r="C23" s="115"/>
      <c r="D23" s="115"/>
      <c r="E23" s="115"/>
      <c r="F23" s="115"/>
      <c r="G23" s="116"/>
      <c r="H23" s="73"/>
      <c r="I23" s="117"/>
      <c r="J23" s="115"/>
      <c r="K23" s="116"/>
      <c r="L23" s="113"/>
      <c r="M23" s="116"/>
    </row>
    <row r="24" spans="1:13" x14ac:dyDescent="0.6">
      <c r="C24" s="47" t="s">
        <v>154</v>
      </c>
      <c r="G24" s="118">
        <f>SUM(G10:G22)</f>
        <v>24188959.739999998</v>
      </c>
      <c r="H24" s="118"/>
      <c r="I24" s="118">
        <f>SUM(I10:I22)</f>
        <v>20972106.789999995</v>
      </c>
      <c r="K24" s="118">
        <f>SUM(K10:K22)</f>
        <v>17313132.329999998</v>
      </c>
      <c r="M24" s="118">
        <f>SUM(M10:M22)</f>
        <v>22618157.929999992</v>
      </c>
    </row>
    <row r="25" spans="1:13" x14ac:dyDescent="0.6">
      <c r="B25" s="47" t="s">
        <v>155</v>
      </c>
      <c r="G25" s="118"/>
      <c r="H25" s="118"/>
      <c r="I25" s="118"/>
      <c r="K25" s="118"/>
      <c r="M25" s="118"/>
    </row>
    <row r="26" spans="1:13" x14ac:dyDescent="0.6">
      <c r="C26" s="47" t="s">
        <v>156</v>
      </c>
      <c r="G26" s="118">
        <v>-24794171.399999999</v>
      </c>
      <c r="H26" s="118"/>
      <c r="I26" s="118">
        <v>24564624.25</v>
      </c>
      <c r="J26" s="118"/>
      <c r="K26" s="118">
        <v>-8105595.3399999999</v>
      </c>
      <c r="L26" s="118"/>
      <c r="M26" s="118">
        <v>4426055.1900000004</v>
      </c>
    </row>
    <row r="27" spans="1:13" x14ac:dyDescent="0.6">
      <c r="C27" s="47" t="s">
        <v>17</v>
      </c>
      <c r="G27" s="118">
        <v>-120150.48</v>
      </c>
      <c r="H27" s="118"/>
      <c r="I27" s="118">
        <v>281902.34000000003</v>
      </c>
      <c r="K27" s="118">
        <v>3577498.54</v>
      </c>
      <c r="L27" s="118"/>
      <c r="M27" s="118">
        <v>228071.77</v>
      </c>
    </row>
    <row r="28" spans="1:13" x14ac:dyDescent="0.6">
      <c r="C28" s="47" t="s">
        <v>157</v>
      </c>
      <c r="G28" s="118">
        <v>-16249089.92</v>
      </c>
      <c r="H28" s="118"/>
      <c r="I28" s="118">
        <v>10930796.74</v>
      </c>
      <c r="K28" s="118">
        <v>-8040915.5099999998</v>
      </c>
      <c r="L28" s="118"/>
      <c r="M28" s="118">
        <v>11321086.84</v>
      </c>
    </row>
    <row r="29" spans="1:13" x14ac:dyDescent="0.6">
      <c r="C29" s="47" t="s">
        <v>20</v>
      </c>
      <c r="G29" s="118">
        <v>-2814020.78</v>
      </c>
      <c r="H29" s="118"/>
      <c r="I29" s="118">
        <v>-21889169</v>
      </c>
      <c r="K29" s="118">
        <v>0</v>
      </c>
      <c r="L29" s="118"/>
      <c r="M29" s="118">
        <v>0</v>
      </c>
    </row>
    <row r="30" spans="1:13" x14ac:dyDescent="0.6">
      <c r="C30" s="47" t="s">
        <v>158</v>
      </c>
      <c r="G30" s="118">
        <v>-1789659.82</v>
      </c>
      <c r="H30" s="118"/>
      <c r="I30" s="118">
        <v>-576145</v>
      </c>
      <c r="K30" s="118">
        <v>-3483393.83</v>
      </c>
      <c r="L30" s="118"/>
      <c r="M30" s="118">
        <v>-467540</v>
      </c>
    </row>
    <row r="31" spans="1:13" x14ac:dyDescent="0.6">
      <c r="B31" s="47" t="s">
        <v>159</v>
      </c>
      <c r="G31" s="118"/>
      <c r="H31" s="108"/>
      <c r="I31" s="118"/>
      <c r="K31" s="118"/>
      <c r="L31" s="108"/>
      <c r="M31" s="118"/>
    </row>
    <row r="32" spans="1:13" x14ac:dyDescent="0.6">
      <c r="C32" s="47" t="s">
        <v>160</v>
      </c>
      <c r="G32" s="73">
        <v>1522046.54</v>
      </c>
      <c r="H32" s="112"/>
      <c r="I32" s="73">
        <v>4057635.84</v>
      </c>
      <c r="K32" s="73">
        <v>1032224.24</v>
      </c>
      <c r="L32" s="112"/>
      <c r="M32" s="73">
        <v>10824830.74</v>
      </c>
    </row>
    <row r="33" spans="1:13" x14ac:dyDescent="0.6">
      <c r="C33" s="47" t="s">
        <v>55</v>
      </c>
      <c r="G33" s="114">
        <v>1717150</v>
      </c>
      <c r="H33" s="112"/>
      <c r="I33" s="114">
        <v>374722</v>
      </c>
      <c r="K33" s="114">
        <v>1727150</v>
      </c>
      <c r="L33" s="112"/>
      <c r="M33" s="114">
        <v>396500</v>
      </c>
    </row>
    <row r="34" spans="1:13" x14ac:dyDescent="0.6">
      <c r="D34" s="47" t="s">
        <v>161</v>
      </c>
      <c r="G34" s="108">
        <f>SUM(G24:G33)</f>
        <v>-18338936.120000001</v>
      </c>
      <c r="H34" s="108"/>
      <c r="I34" s="108">
        <f>SUM(I24:I33)</f>
        <v>38716473.959999993</v>
      </c>
      <c r="K34" s="108">
        <f>SUM(K24:K33)</f>
        <v>4020100.4299999978</v>
      </c>
      <c r="L34" s="113"/>
      <c r="M34" s="108">
        <f>SUM(M24:M33)</f>
        <v>49347162.469999991</v>
      </c>
    </row>
    <row r="35" spans="1:13" x14ac:dyDescent="0.6">
      <c r="C35" s="47" t="s">
        <v>162</v>
      </c>
      <c r="G35" s="108">
        <v>-555702.81000000006</v>
      </c>
      <c r="H35" s="108"/>
      <c r="I35" s="108">
        <v>-619731.96</v>
      </c>
      <c r="K35" s="108">
        <v>-555702.81000000006</v>
      </c>
      <c r="L35" s="108"/>
      <c r="M35" s="108">
        <v>-619731.96</v>
      </c>
    </row>
    <row r="36" spans="1:13" x14ac:dyDescent="0.6">
      <c r="C36" s="47" t="s">
        <v>163</v>
      </c>
      <c r="G36" s="108">
        <v>-765624.53</v>
      </c>
      <c r="H36" s="108"/>
      <c r="I36" s="108">
        <v>-757444.46</v>
      </c>
      <c r="K36" s="108">
        <v>-765624.53</v>
      </c>
      <c r="L36" s="108"/>
      <c r="M36" s="108">
        <v>-757444.46</v>
      </c>
    </row>
    <row r="37" spans="1:13" x14ac:dyDescent="0.6">
      <c r="C37" s="47" t="s">
        <v>164</v>
      </c>
      <c r="G37" s="108">
        <v>0</v>
      </c>
      <c r="H37" s="108"/>
      <c r="I37" s="108">
        <v>-38838.78</v>
      </c>
      <c r="K37" s="108">
        <v>0</v>
      </c>
      <c r="L37" s="108"/>
      <c r="M37" s="108">
        <v>-38838.78</v>
      </c>
    </row>
    <row r="38" spans="1:13" x14ac:dyDescent="0.6">
      <c r="C38" s="47" t="s">
        <v>165</v>
      </c>
      <c r="E38" s="119"/>
      <c r="F38" s="119"/>
      <c r="G38" s="120">
        <f>SUM(G34:G37)</f>
        <v>-19660263.460000001</v>
      </c>
      <c r="H38" s="112"/>
      <c r="I38" s="120">
        <f>SUM(I34:I37)</f>
        <v>37300458.75999999</v>
      </c>
      <c r="J38" s="119"/>
      <c r="K38" s="120">
        <f>SUM(K34:K37)</f>
        <v>2698773.089999998</v>
      </c>
      <c r="M38" s="120">
        <f>SUM(M34:M37)</f>
        <v>47931147.269999988</v>
      </c>
    </row>
    <row r="39" spans="1:13" ht="20.5" x14ac:dyDescent="0.65">
      <c r="A39" s="57" t="s">
        <v>166</v>
      </c>
      <c r="G39" s="108"/>
      <c r="H39" s="108"/>
      <c r="I39" s="108"/>
      <c r="K39" s="108"/>
      <c r="M39" s="108"/>
    </row>
    <row r="40" spans="1:13" ht="20.5" x14ac:dyDescent="0.65">
      <c r="A40" s="57"/>
      <c r="B40" s="52" t="s">
        <v>167</v>
      </c>
      <c r="G40" s="108">
        <v>2000000</v>
      </c>
      <c r="H40" s="108"/>
      <c r="I40" s="108">
        <v>0</v>
      </c>
      <c r="K40" s="108">
        <v>2000000</v>
      </c>
      <c r="M40" s="108">
        <v>0</v>
      </c>
    </row>
    <row r="41" spans="1:13" x14ac:dyDescent="0.6">
      <c r="A41" s="47"/>
      <c r="B41" s="52" t="s">
        <v>168</v>
      </c>
      <c r="G41" s="108">
        <v>72568.639999999999</v>
      </c>
      <c r="H41" s="108"/>
      <c r="I41" s="108">
        <v>4817.5200000000004</v>
      </c>
      <c r="K41" s="108">
        <v>25870.04</v>
      </c>
      <c r="M41" s="108">
        <v>4817.5200000000004</v>
      </c>
    </row>
    <row r="42" spans="1:13" x14ac:dyDescent="0.6">
      <c r="A42" s="47"/>
      <c r="B42" s="52" t="s">
        <v>169</v>
      </c>
      <c r="G42" s="108">
        <v>14018.69</v>
      </c>
      <c r="H42" s="108"/>
      <c r="I42" s="108">
        <v>0</v>
      </c>
      <c r="K42" s="108">
        <v>14018.69</v>
      </c>
      <c r="M42" s="108">
        <v>0</v>
      </c>
    </row>
    <row r="43" spans="1:13" x14ac:dyDescent="0.6">
      <c r="A43" s="47"/>
      <c r="B43" s="52" t="s">
        <v>170</v>
      </c>
      <c r="G43" s="108">
        <v>0</v>
      </c>
      <c r="H43" s="108"/>
      <c r="I43" s="108">
        <v>0</v>
      </c>
      <c r="K43" s="108">
        <v>6284000</v>
      </c>
      <c r="M43" s="108">
        <v>0</v>
      </c>
    </row>
    <row r="44" spans="1:13" x14ac:dyDescent="0.6">
      <c r="B44" s="47" t="s">
        <v>171</v>
      </c>
      <c r="G44" s="108">
        <v>0</v>
      </c>
      <c r="H44" s="108"/>
      <c r="I44" s="108">
        <v>0</v>
      </c>
      <c r="K44" s="108">
        <v>-19964854.390000001</v>
      </c>
      <c r="M44" s="108">
        <v>-22000000</v>
      </c>
    </row>
    <row r="45" spans="1:13" x14ac:dyDescent="0.6">
      <c r="B45" s="47" t="s">
        <v>172</v>
      </c>
      <c r="G45" s="108">
        <v>-3945730.47</v>
      </c>
      <c r="H45" s="108"/>
      <c r="I45" s="108">
        <v>-13103532.85</v>
      </c>
      <c r="K45" s="108">
        <v>-3902440.47</v>
      </c>
      <c r="M45" s="108">
        <v>-12580168.359999999</v>
      </c>
    </row>
    <row r="46" spans="1:13" x14ac:dyDescent="0.6">
      <c r="B46" s="47" t="s">
        <v>173</v>
      </c>
      <c r="G46" s="108">
        <v>-9062635.4700000007</v>
      </c>
      <c r="H46" s="108"/>
      <c r="I46" s="108">
        <v>-41593820.310000002</v>
      </c>
      <c r="K46" s="108">
        <v>-9062635.4700000007</v>
      </c>
      <c r="M46" s="108">
        <v>-37428280.310000002</v>
      </c>
    </row>
    <row r="47" spans="1:13" x14ac:dyDescent="0.6">
      <c r="B47" s="47" t="s">
        <v>174</v>
      </c>
      <c r="G47" s="108">
        <v>-1940630.5999999996</v>
      </c>
      <c r="H47" s="108"/>
      <c r="I47" s="108">
        <v>-1829136.4500000002</v>
      </c>
      <c r="K47" s="108">
        <v>-1940630.6</v>
      </c>
      <c r="M47" s="108">
        <v>-1829136.45</v>
      </c>
    </row>
    <row r="48" spans="1:13" x14ac:dyDescent="0.6">
      <c r="B48" s="47" t="s">
        <v>175</v>
      </c>
      <c r="G48" s="108">
        <v>-120000</v>
      </c>
      <c r="H48" s="108"/>
      <c r="I48" s="108">
        <v>-384750</v>
      </c>
      <c r="K48" s="108">
        <v>-120000</v>
      </c>
      <c r="M48" s="108">
        <v>-384750</v>
      </c>
    </row>
    <row r="49" spans="1:13" x14ac:dyDescent="0.6">
      <c r="B49" s="47" t="s">
        <v>176</v>
      </c>
      <c r="G49" s="108">
        <v>-1000000</v>
      </c>
      <c r="H49" s="108"/>
      <c r="I49" s="108">
        <v>0</v>
      </c>
      <c r="K49" s="108">
        <v>-1000000</v>
      </c>
      <c r="M49" s="108">
        <v>0</v>
      </c>
    </row>
    <row r="50" spans="1:13" x14ac:dyDescent="0.6">
      <c r="C50" s="47" t="s">
        <v>177</v>
      </c>
      <c r="G50" s="120">
        <f>SUM(G40:G49)</f>
        <v>-13982409.210000001</v>
      </c>
      <c r="H50" s="112"/>
      <c r="I50" s="120">
        <f>SUM(I40:I49)</f>
        <v>-56906422.090000004</v>
      </c>
      <c r="K50" s="120">
        <f>SUM(K40:K49)</f>
        <v>-27666672.200000003</v>
      </c>
      <c r="M50" s="120">
        <f>SUM(M40:M49)</f>
        <v>-74217517.600000009</v>
      </c>
    </row>
    <row r="51" spans="1:13" ht="20.5" x14ac:dyDescent="0.65">
      <c r="A51" s="57" t="s">
        <v>178</v>
      </c>
      <c r="G51" s="112"/>
      <c r="H51" s="112"/>
      <c r="I51" s="112"/>
      <c r="K51" s="112"/>
      <c r="M51" s="112"/>
    </row>
    <row r="52" spans="1:13" x14ac:dyDescent="0.6">
      <c r="A52" s="47"/>
      <c r="B52" s="52" t="s">
        <v>179</v>
      </c>
      <c r="G52" s="112"/>
      <c r="H52" s="112"/>
      <c r="I52" s="112"/>
      <c r="K52" s="112"/>
      <c r="M52" s="112"/>
    </row>
    <row r="53" spans="1:13" ht="21.5" x14ac:dyDescent="0.75">
      <c r="B53" s="48" t="s">
        <v>180</v>
      </c>
      <c r="E53" s="121"/>
      <c r="G53" s="112">
        <v>7458628.9100000001</v>
      </c>
      <c r="H53" s="112"/>
      <c r="I53" s="108">
        <v>3488358.55</v>
      </c>
      <c r="K53" s="112">
        <v>3458628.91</v>
      </c>
      <c r="L53" s="112"/>
      <c r="M53" s="112">
        <v>25488358.550000001</v>
      </c>
    </row>
    <row r="54" spans="1:13" ht="21.5" x14ac:dyDescent="0.75">
      <c r="B54" s="122" t="s">
        <v>181</v>
      </c>
      <c r="E54" s="121"/>
      <c r="G54" s="112">
        <v>0</v>
      </c>
      <c r="H54" s="112"/>
      <c r="I54" s="112">
        <v>0</v>
      </c>
      <c r="K54" s="112">
        <v>15703566.710000001</v>
      </c>
      <c r="L54" s="112"/>
      <c r="M54" s="112">
        <v>12000000</v>
      </c>
    </row>
    <row r="55" spans="1:13" ht="21.5" x14ac:dyDescent="0.75">
      <c r="B55" s="21" t="s">
        <v>182</v>
      </c>
      <c r="E55" s="121"/>
      <c r="G55" s="112">
        <v>0</v>
      </c>
      <c r="H55" s="112"/>
      <c r="I55" s="108">
        <v>0</v>
      </c>
      <c r="K55" s="112">
        <v>-20787009</v>
      </c>
      <c r="L55" s="112"/>
      <c r="M55" s="112">
        <v>-25215569.84</v>
      </c>
    </row>
    <row r="56" spans="1:13" ht="21.5" x14ac:dyDescent="0.75">
      <c r="B56" s="21" t="s">
        <v>183</v>
      </c>
      <c r="E56" s="121"/>
      <c r="G56" s="112">
        <v>30000000</v>
      </c>
      <c r="H56" s="112"/>
      <c r="I56" s="108">
        <v>0</v>
      </c>
      <c r="K56" s="112">
        <v>30000000</v>
      </c>
      <c r="L56" s="112"/>
      <c r="M56" s="112">
        <v>0</v>
      </c>
    </row>
    <row r="57" spans="1:13" ht="21.5" x14ac:dyDescent="0.75">
      <c r="B57" s="47" t="s">
        <v>184</v>
      </c>
      <c r="E57" s="121"/>
      <c r="G57" s="112">
        <v>-4473208.3</v>
      </c>
      <c r="H57" s="112"/>
      <c r="I57" s="108">
        <v>-1260298.93</v>
      </c>
      <c r="K57" s="112">
        <v>-3291266.19</v>
      </c>
      <c r="L57" s="112"/>
      <c r="M57" s="112">
        <v>-1205372.92</v>
      </c>
    </row>
    <row r="58" spans="1:13" ht="21.5" x14ac:dyDescent="0.75">
      <c r="C58" s="21" t="s">
        <v>185</v>
      </c>
      <c r="E58" s="121"/>
      <c r="G58" s="120">
        <f>SUM(G53:G57)</f>
        <v>32985420.609999996</v>
      </c>
      <c r="H58" s="112"/>
      <c r="I58" s="120">
        <f>SUM(I53:I57)</f>
        <v>2228059.62</v>
      </c>
      <c r="K58" s="120">
        <f>SUM(K53:K57)</f>
        <v>25083920.43</v>
      </c>
      <c r="M58" s="120">
        <f>SUM(M53:M57)</f>
        <v>11067415.789999997</v>
      </c>
    </row>
    <row r="59" spans="1:13" x14ac:dyDescent="0.6">
      <c r="A59" s="21" t="s">
        <v>186</v>
      </c>
      <c r="G59" s="108">
        <f>G38+G50+G58</f>
        <v>-657252.06000000611</v>
      </c>
      <c r="H59" s="108"/>
      <c r="I59" s="108">
        <f>I38+I50+I58</f>
        <v>-17377903.710000012</v>
      </c>
      <c r="K59" s="108">
        <f>K38+K50+K58</f>
        <v>116021.31999999285</v>
      </c>
      <c r="M59" s="108">
        <f>M38+M50+M58</f>
        <v>-15218954.540000023</v>
      </c>
    </row>
    <row r="60" spans="1:13" x14ac:dyDescent="0.6">
      <c r="A60" s="21" t="s">
        <v>187</v>
      </c>
      <c r="E60" s="52"/>
      <c r="F60" s="52"/>
      <c r="G60" s="108">
        <v>4132691.76</v>
      </c>
      <c r="H60" s="108"/>
      <c r="I60" s="108">
        <v>23006962.32</v>
      </c>
      <c r="J60" s="52"/>
      <c r="K60" s="108">
        <v>2556300.09</v>
      </c>
      <c r="M60" s="108">
        <v>20466285.23</v>
      </c>
    </row>
    <row r="61" spans="1:13" ht="20.5" thickBot="1" x14ac:dyDescent="0.65">
      <c r="A61" s="21" t="s">
        <v>188</v>
      </c>
      <c r="E61" s="52"/>
      <c r="F61" s="52"/>
      <c r="G61" s="123">
        <f>SUM(G59:G60)</f>
        <v>3475439.6999999937</v>
      </c>
      <c r="H61" s="112"/>
      <c r="I61" s="123">
        <f>SUM(I59:I60)</f>
        <v>5629058.6099999882</v>
      </c>
      <c r="J61" s="52"/>
      <c r="K61" s="123">
        <f>SUM(K59:K60)</f>
        <v>2672321.4099999927</v>
      </c>
      <c r="L61" s="102"/>
      <c r="M61" s="123">
        <f>SUM(M59:M60)</f>
        <v>5247330.6899999771</v>
      </c>
    </row>
    <row r="62" spans="1:13" ht="20.5" thickTop="1" x14ac:dyDescent="0.6">
      <c r="A62" s="21"/>
      <c r="E62" s="52"/>
      <c r="F62" s="52"/>
      <c r="G62" s="112"/>
      <c r="H62" s="112"/>
      <c r="I62" s="112"/>
      <c r="J62" s="52"/>
      <c r="K62" s="112"/>
      <c r="L62" s="102"/>
      <c r="M62" s="112"/>
    </row>
  </sheetData>
  <mergeCells count="3">
    <mergeCell ref="G6:M6"/>
    <mergeCell ref="G7:I7"/>
    <mergeCell ref="K7:M7"/>
  </mergeCells>
  <pageMargins left="0.70866141732283505" right="0.35433070866141703" top="0.59055118110236204" bottom="0.59055118110236204" header="0.55118110236220497" footer="0.35433070866141703"/>
  <pageSetup paperSize="9" scale="74" firstPageNumber="9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CF_E!Print_Titles</vt:lpstr>
      <vt:lpstr>PL_E!Print_Titles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Worakit Srikam</dc:creator>
  <cp:lastModifiedBy>Worakit Srikam</cp:lastModifiedBy>
  <dcterms:created xsi:type="dcterms:W3CDTF">2023-11-13T03:48:18Z</dcterms:created>
  <dcterms:modified xsi:type="dcterms:W3CDTF">2023-11-13T04:21:18Z</dcterms:modified>
</cp:coreProperties>
</file>