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3\Qtr3'2023\"/>
    </mc:Choice>
  </mc:AlternateContent>
  <xr:revisionPtr revIDLastSave="0" documentId="13_ncr:1_{7B6DFF11-6C7D-46C9-8AFD-199103FF2EEE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BS" sheetId="5" r:id="rId1"/>
    <sheet name="PL 3M" sheetId="7" r:id="rId2"/>
    <sheet name="PL 9M" sheetId="1" r:id="rId3"/>
    <sheet name="conso" sheetId="2" r:id="rId4"/>
    <sheet name="company" sheetId="4" r:id="rId5"/>
    <sheet name="cashflow" sheetId="6" r:id="rId6"/>
  </sheets>
  <externalReferences>
    <externalReference r:id="rId7"/>
  </externalReferences>
  <definedNames>
    <definedName name="DATE">[1]เงินกู้ธนชาติ!$G$2</definedName>
    <definedName name="fre" localSheetId="0">#REF!</definedName>
    <definedName name="fre" localSheetId="5">#REF!</definedName>
    <definedName name="fre" localSheetId="4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BS!$A$1:$J$115</definedName>
    <definedName name="_xlnm.Print_Area" localSheetId="5">cashflow!$A$1:$K$104</definedName>
    <definedName name="_xlnm.Print_Area" localSheetId="4">company!$A$1:$O$23</definedName>
    <definedName name="_xlnm.Print_Area" localSheetId="3">conso!$A$1:$Z$30</definedName>
    <definedName name="_xlnm.Print_Area" localSheetId="1">'PL 3M'!$A$1:$K$86</definedName>
    <definedName name="_xlnm.Print_Area" localSheetId="2">'PL 9M'!$A$1:$K$86</definedName>
    <definedName name="Short">[1]เงินกู้ธนชาติ!$E$17</definedName>
    <definedName name="short1">'[1]เงินกู้ MGC'!$E$17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9" i="6" l="1"/>
  <c r="I18" i="1" l="1"/>
  <c r="I17" i="1"/>
  <c r="E17" i="1"/>
  <c r="E18" i="1"/>
  <c r="I19" i="1" l="1"/>
  <c r="M27" i="2" l="1"/>
  <c r="K27" i="2"/>
  <c r="I27" i="2"/>
  <c r="G27" i="2"/>
  <c r="E27" i="2"/>
  <c r="C27" i="2"/>
  <c r="E24" i="2"/>
  <c r="G24" i="2"/>
  <c r="I24" i="2"/>
  <c r="K24" i="2"/>
  <c r="M24" i="2"/>
  <c r="C24" i="2"/>
  <c r="D56" i="5"/>
  <c r="I89" i="6"/>
  <c r="I19" i="7" l="1"/>
  <c r="K19" i="7"/>
  <c r="E19" i="7"/>
  <c r="G19" i="7"/>
  <c r="A54" i="6" l="1"/>
  <c r="N11" i="4"/>
  <c r="K19" i="1"/>
  <c r="E19" i="1"/>
  <c r="G19" i="1"/>
  <c r="A45" i="1"/>
  <c r="A45" i="7"/>
  <c r="G75" i="7"/>
  <c r="E75" i="7"/>
  <c r="G72" i="7"/>
  <c r="E72" i="7"/>
  <c r="G64" i="7"/>
  <c r="G83" i="7" s="1"/>
  <c r="E64" i="7"/>
  <c r="E83" i="7" s="1"/>
  <c r="K58" i="7"/>
  <c r="I58" i="7"/>
  <c r="G58" i="7"/>
  <c r="E58" i="7"/>
  <c r="K53" i="7"/>
  <c r="K55" i="7" s="1"/>
  <c r="I53" i="7"/>
  <c r="I55" i="7" s="1"/>
  <c r="G53" i="7"/>
  <c r="G55" i="7" s="1"/>
  <c r="E53" i="7"/>
  <c r="E55" i="7" s="1"/>
  <c r="K27" i="7"/>
  <c r="I27" i="7"/>
  <c r="G27" i="7"/>
  <c r="E27" i="7"/>
  <c r="D104" i="5"/>
  <c r="D106" i="5" s="1"/>
  <c r="K28" i="7" l="1"/>
  <c r="K32" i="7" s="1"/>
  <c r="K34" i="7" s="1"/>
  <c r="K57" i="7" s="1"/>
  <c r="K59" i="7" s="1"/>
  <c r="K71" i="7" s="1"/>
  <c r="G28" i="7"/>
  <c r="G32" i="7" s="1"/>
  <c r="G34" i="7" s="1"/>
  <c r="G57" i="7" s="1"/>
  <c r="G59" i="7" s="1"/>
  <c r="G76" i="7" s="1"/>
  <c r="G73" i="7" s="1"/>
  <c r="G71" i="7" s="1"/>
  <c r="I28" i="7"/>
  <c r="I32" i="7" s="1"/>
  <c r="I34" i="7" s="1"/>
  <c r="I63" i="7" s="1"/>
  <c r="I82" i="7" s="1"/>
  <c r="I84" i="7" s="1"/>
  <c r="E28" i="7"/>
  <c r="E32" i="7" s="1"/>
  <c r="E34" i="7" s="1"/>
  <c r="E57" i="7" s="1"/>
  <c r="E59" i="7" s="1"/>
  <c r="E76" i="7" s="1"/>
  <c r="E73" i="7" s="1"/>
  <c r="E71" i="7" s="1"/>
  <c r="I83" i="6"/>
  <c r="K63" i="7" l="1"/>
  <c r="K82" i="7" s="1"/>
  <c r="K84" i="7" s="1"/>
  <c r="K38" i="7"/>
  <c r="G38" i="7"/>
  <c r="G68" i="7" s="1"/>
  <c r="G65" i="7" s="1"/>
  <c r="G63" i="7" s="1"/>
  <c r="G82" i="7" s="1"/>
  <c r="G84" i="7" s="1"/>
  <c r="I57" i="7"/>
  <c r="I59" i="7" s="1"/>
  <c r="I71" i="7" s="1"/>
  <c r="I38" i="7"/>
  <c r="E38" i="7"/>
  <c r="E68" i="7" s="1"/>
  <c r="K10" i="6"/>
  <c r="E10" i="6"/>
  <c r="G10" i="6"/>
  <c r="I10" i="6"/>
  <c r="E70" i="6"/>
  <c r="G70" i="6"/>
  <c r="I70" i="6"/>
  <c r="K70" i="6"/>
  <c r="E83" i="6"/>
  <c r="G83" i="6"/>
  <c r="K83" i="6"/>
  <c r="E65" i="7" l="1"/>
  <c r="E63" i="7" s="1"/>
  <c r="E82" i="7" s="1"/>
  <c r="E84" i="7" s="1"/>
  <c r="W28" i="2"/>
  <c r="S28" i="2"/>
  <c r="Q28" i="2"/>
  <c r="O28" i="2"/>
  <c r="M28" i="2"/>
  <c r="K28" i="2"/>
  <c r="I28" i="2"/>
  <c r="G28" i="2"/>
  <c r="E28" i="2"/>
  <c r="C28" i="2"/>
  <c r="S12" i="2" l="1"/>
  <c r="U12" i="2" s="1"/>
  <c r="Y12" i="2" s="1"/>
  <c r="G72" i="1" l="1"/>
  <c r="E72" i="1"/>
  <c r="G64" i="1"/>
  <c r="G83" i="1" s="1"/>
  <c r="E64" i="1"/>
  <c r="E83" i="1" s="1"/>
  <c r="K58" i="1"/>
  <c r="I58" i="1"/>
  <c r="G58" i="1"/>
  <c r="E58" i="1"/>
  <c r="S22" i="2" l="1"/>
  <c r="Q23" i="2"/>
  <c r="K27" i="1"/>
  <c r="K28" i="1" s="1"/>
  <c r="I27" i="1"/>
  <c r="G27" i="1"/>
  <c r="E27" i="1"/>
  <c r="S23" i="2" l="1"/>
  <c r="S24" i="2" s="1"/>
  <c r="S27" i="2" s="1"/>
  <c r="Q24" i="2"/>
  <c r="Q27" i="2" s="1"/>
  <c r="I28" i="1"/>
  <c r="J66" i="5"/>
  <c r="J68" i="5" s="1"/>
  <c r="H66" i="5"/>
  <c r="H68" i="5" s="1"/>
  <c r="F66" i="5"/>
  <c r="F68" i="5" s="1"/>
  <c r="D66" i="5"/>
  <c r="D68" i="5" s="1"/>
  <c r="J22" i="5"/>
  <c r="J24" i="5" s="1"/>
  <c r="H22" i="5"/>
  <c r="H24" i="5" s="1"/>
  <c r="D22" i="5"/>
  <c r="D24" i="5" s="1"/>
  <c r="F76" i="5" l="1"/>
  <c r="F77" i="5" s="1"/>
  <c r="F22" i="5"/>
  <c r="F24" i="5" s="1"/>
  <c r="K53" i="1"/>
  <c r="K55" i="1" s="1"/>
  <c r="G75" i="1"/>
  <c r="G53" i="1"/>
  <c r="G55" i="1" s="1"/>
  <c r="G28" i="1"/>
  <c r="G32" i="1" s="1"/>
  <c r="G9" i="6" s="1"/>
  <c r="G30" i="6" s="1"/>
  <c r="G46" i="6" s="1"/>
  <c r="G48" i="6" s="1"/>
  <c r="J104" i="5"/>
  <c r="J106" i="5" s="1"/>
  <c r="F104" i="5"/>
  <c r="U28" i="2" s="1"/>
  <c r="J76" i="5"/>
  <c r="J41" i="5"/>
  <c r="F41" i="5"/>
  <c r="G88" i="6" l="1"/>
  <c r="G92" i="6" s="1"/>
  <c r="F106" i="5"/>
  <c r="Y28" i="2" s="1"/>
  <c r="F42" i="5"/>
  <c r="Q14" i="2"/>
  <c r="K32" i="1"/>
  <c r="J77" i="5"/>
  <c r="J107" i="5" s="1"/>
  <c r="J42" i="5"/>
  <c r="F107" i="5"/>
  <c r="G34" i="1"/>
  <c r="G57" i="1" s="1"/>
  <c r="K34" i="1" l="1"/>
  <c r="K63" i="1" s="1"/>
  <c r="K82" i="1" s="1"/>
  <c r="K84" i="1" s="1"/>
  <c r="K9" i="6"/>
  <c r="F108" i="5"/>
  <c r="G38" i="1"/>
  <c r="G68" i="1" s="1"/>
  <c r="G65" i="1" s="1"/>
  <c r="G63" i="1" s="1"/>
  <c r="G59" i="1"/>
  <c r="J108" i="5"/>
  <c r="K30" i="6" l="1"/>
  <c r="K46" i="6" s="1"/>
  <c r="K48" i="6" s="1"/>
  <c r="K88" i="6" s="1"/>
  <c r="K92" i="6" s="1"/>
  <c r="K38" i="1"/>
  <c r="K57" i="1"/>
  <c r="K59" i="1" s="1"/>
  <c r="K71" i="1" s="1"/>
  <c r="G82" i="1"/>
  <c r="O13" i="2"/>
  <c r="G76" i="1"/>
  <c r="G73" i="1" s="1"/>
  <c r="G71" i="1" s="1"/>
  <c r="O15" i="2" l="1"/>
  <c r="O19" i="2" s="1"/>
  <c r="H104" i="5"/>
  <c r="S16" i="2"/>
  <c r="U16" i="2" s="1"/>
  <c r="Q15" i="2"/>
  <c r="Q19" i="2" s="1"/>
  <c r="S13" i="2"/>
  <c r="S14" i="2"/>
  <c r="S15" i="2" l="1"/>
  <c r="S19" i="2" s="1"/>
  <c r="E75" i="1" l="1"/>
  <c r="U14" i="2" l="1"/>
  <c r="I53" i="1"/>
  <c r="E53" i="1"/>
  <c r="E55" i="1" s="1"/>
  <c r="I55" i="1" l="1"/>
  <c r="Q29" i="2"/>
  <c r="L18" i="4" l="1"/>
  <c r="N18" i="4" s="1"/>
  <c r="U23" i="2"/>
  <c r="J19" i="4"/>
  <c r="H19" i="4"/>
  <c r="F19" i="4"/>
  <c r="D19" i="4"/>
  <c r="J13" i="4"/>
  <c r="J14" i="4" s="1"/>
  <c r="H13" i="4"/>
  <c r="H14" i="4" s="1"/>
  <c r="F13" i="4"/>
  <c r="F14" i="4" s="1"/>
  <c r="S29" i="2" l="1"/>
  <c r="D13" i="4"/>
  <c r="D14" i="4" s="1"/>
  <c r="W13" i="2"/>
  <c r="Y16" i="2" l="1"/>
  <c r="M15" i="2"/>
  <c r="M19" i="2" s="1"/>
  <c r="K15" i="2"/>
  <c r="G15" i="2"/>
  <c r="E15" i="2"/>
  <c r="C15" i="2"/>
  <c r="W14" i="2"/>
  <c r="W15" i="2" l="1"/>
  <c r="L12" i="4" l="1"/>
  <c r="N12" i="4" s="1"/>
  <c r="L13" i="4" l="1"/>
  <c r="N13" i="4" s="1"/>
  <c r="U13" i="2"/>
  <c r="Y13" i="2" s="1"/>
  <c r="L14" i="4" l="1"/>
  <c r="N14" i="4" s="1"/>
  <c r="I19" i="2"/>
  <c r="K19" i="2"/>
  <c r="G19" i="2"/>
  <c r="E19" i="2"/>
  <c r="C19" i="2"/>
  <c r="W19" i="2" l="1"/>
  <c r="I29" i="2" l="1"/>
  <c r="W23" i="2"/>
  <c r="W22" i="2"/>
  <c r="W24" i="2" s="1"/>
  <c r="W27" i="2" s="1"/>
  <c r="D76" i="5" l="1"/>
  <c r="H41" i="5" l="1"/>
  <c r="H76" i="5" l="1"/>
  <c r="J20" i="4" l="1"/>
  <c r="H20" i="4"/>
  <c r="F20" i="4"/>
  <c r="D20" i="4"/>
  <c r="K26" i="2"/>
  <c r="G26" i="2"/>
  <c r="E26" i="2"/>
  <c r="C26" i="2"/>
  <c r="Y23" i="2"/>
  <c r="M29" i="2" l="1"/>
  <c r="E29" i="2"/>
  <c r="G29" i="2"/>
  <c r="K29" i="2"/>
  <c r="C29" i="2"/>
  <c r="W29" i="2"/>
  <c r="H106" i="5" l="1"/>
  <c r="H77" i="5" l="1"/>
  <c r="H107" i="5" s="1"/>
  <c r="H42" i="5"/>
  <c r="I32" i="1" l="1"/>
  <c r="I9" i="6" l="1"/>
  <c r="I30" i="6" s="1"/>
  <c r="I46" i="6" s="1"/>
  <c r="I34" i="1"/>
  <c r="I57" i="1" s="1"/>
  <c r="I48" i="6" l="1"/>
  <c r="I88" i="6" s="1"/>
  <c r="I92" i="6" s="1"/>
  <c r="I93" i="6" s="1"/>
  <c r="I59" i="1"/>
  <c r="I63" i="1"/>
  <c r="L17" i="4"/>
  <c r="N17" i="4" s="1"/>
  <c r="I38" i="1"/>
  <c r="I82" i="1" l="1"/>
  <c r="L19" i="4"/>
  <c r="N19" i="4" s="1"/>
  <c r="I71" i="1"/>
  <c r="I84" i="1" l="1"/>
  <c r="L20" i="4"/>
  <c r="N20" i="4" s="1"/>
  <c r="H108" i="5"/>
  <c r="D22" i="4" l="1"/>
  <c r="J22" i="4" l="1"/>
  <c r="F22" i="4"/>
  <c r="H22" i="4" l="1"/>
  <c r="D41" i="5"/>
  <c r="A4" i="2"/>
  <c r="A4" i="4"/>
  <c r="A47" i="5"/>
  <c r="A82" i="5" s="1"/>
  <c r="E28" i="1" l="1"/>
  <c r="D21" i="4"/>
  <c r="J21" i="4"/>
  <c r="D77" i="5"/>
  <c r="D107" i="5" s="1"/>
  <c r="D42" i="5"/>
  <c r="E32" i="1" l="1"/>
  <c r="E9" i="6" s="1"/>
  <c r="E30" i="6" s="1"/>
  <c r="D108" i="5"/>
  <c r="E46" i="6" l="1"/>
  <c r="E34" i="1"/>
  <c r="L21" i="4"/>
  <c r="E48" i="6" l="1"/>
  <c r="E38" i="1"/>
  <c r="E57" i="1"/>
  <c r="E59" i="1" s="1"/>
  <c r="Y14" i="2"/>
  <c r="U15" i="2"/>
  <c r="N21" i="4"/>
  <c r="E88" i="6" l="1"/>
  <c r="E92" i="6" s="1"/>
  <c r="E93" i="6" s="1"/>
  <c r="E68" i="1"/>
  <c r="E76" i="1"/>
  <c r="E73" i="1" s="1"/>
  <c r="E71" i="1" s="1"/>
  <c r="Y15" i="2"/>
  <c r="Y19" i="2" s="1"/>
  <c r="U19" i="2"/>
  <c r="L22" i="4"/>
  <c r="E65" i="1" l="1"/>
  <c r="E63" i="1" s="1"/>
  <c r="E82" i="1" s="1"/>
  <c r="E84" i="1" s="1"/>
  <c r="N22" i="4"/>
  <c r="O22" i="2" l="1"/>
  <c r="O24" i="2" s="1"/>
  <c r="O27" i="2" s="1"/>
  <c r="O29" i="2" s="1"/>
  <c r="U22" i="2" l="1"/>
  <c r="Y26" i="2"/>
  <c r="U24" i="2"/>
  <c r="U27" i="2" s="1"/>
  <c r="U29" i="2" s="1"/>
  <c r="Y22" i="2"/>
  <c r="Y24" i="2" s="1"/>
  <c r="Y27" i="2" l="1"/>
  <c r="Y29" i="2" s="1"/>
</calcChain>
</file>

<file path=xl/sharedStrings.xml><?xml version="1.0" encoding="utf-8"?>
<sst xmlns="http://schemas.openxmlformats.org/spreadsheetml/2006/main" count="461" uniqueCount="280">
  <si>
    <t>บริษัท เพาเวอร์ โซลูชั่น เทคโนโลยี จำกัด (มหาชน) และบริษัทย่อย</t>
  </si>
  <si>
    <t>งบแสดงฐานะการเงิน</t>
  </si>
  <si>
    <t>ณ วันที่ 30 กันยายน 2566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</si>
  <si>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</si>
  <si>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</si>
  <si>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</si>
  <si>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</si>
  <si>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</si>
  <si>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</si>
  <si>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</si>
  <si>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</si>
  <si>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</si>
  <si>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</si>
  <si>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</si>
  <si>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</si>
  <si>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</si>
  <si>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</si>
  <si>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ลูกหนี้ตามสัญญาเช่าเงินทุนที่ถึงกำหนดชำระภายในหนึ่งปี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</si>
  <si>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</si>
  <si>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เงินให้กู้ยืมระยะยาวแก่กิจการที่ไม่เกี่ยวข้องกัน</t>
  </si>
  <si>
    <t xml:space="preserve">   ที่ถึงกำหนดรับชำระภายในหนึ่งปี</t>
  </si>
  <si>
    <t>สินทรัพย์ที่เกิดจากสัญญา</t>
  </si>
  <si>
    <t>สินค้าคงเหลือ</t>
  </si>
  <si>
    <t>ต้นทุนในการทำให้เสร็จตามสัญญาที่ทำกับลูกค้า</t>
  </si>
  <si>
    <t>เงินจ่ายล่วงหน้าค่าสินค้า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</si>
  <si>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</si>
  <si>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</si>
  <si>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</si>
  <si>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</si>
  <si>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</si>
  <si>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ลูกหนี้ตามสัญญาเช่าเงินทุน  -</t>
  </si>
  <si>
    <t xml:space="preserve">   สุทธิจากส่วนที่ถึงกำหนดชำระภายในหนึ่งปี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</si>
  <si>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</si>
  <si>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</si>
  <si>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เงินให้กู้ยืมระยะยาวแก่กิจการที่ไม่เกี่ยวข้องกัน -</t>
  </si>
  <si>
    <t xml:space="preserve">   สุทธิจากส่วนที่ถึงกำหนดรับชำระภายในหนึ่งปี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</si>
  <si>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</si>
  <si>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</si>
  <si>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</si>
  <si>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</si>
  <si>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</si>
  <si>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</si>
  <si>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</si>
  <si>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</si>
  <si>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</si>
  <si>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</si>
  <si>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</si>
  <si>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</si>
  <si>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</si>
  <si>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</si>
  <si>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</si>
  <si>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เจ้าหนี้การค้าและเจ้าหนี้อื่น</t>
  </si>
  <si>
    <t>หนี้สินระยะยาวที่ถึงกำหนดชำระภายในหนึ่งปี</t>
  </si>
  <si>
    <t xml:space="preserve">    - หุ้นกู้</t>
  </si>
  <si>
    <t xml:space="preserve">    - เงินกู้ยืมระยะยาว</t>
  </si>
  <si>
    <t xml:space="preserve">    - หนี้สินตามสัญญาเช่า</t>
  </si>
  <si>
    <t>เงินกู้ยืมระยะสั้นจากกิจการที่เกี่ยวข้องกัน</t>
  </si>
  <si>
    <t>หนี้สินที่เกิดจากสัญญา</t>
  </si>
  <si>
    <t>เงินรับล่วงหน้าจากลูกค้า</t>
  </si>
  <si>
    <t>ภาษีเงินได้นิติบุคคลค้างจ่าย</t>
  </si>
  <si>
    <t>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</si>
  <si>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</si>
  <si>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</si>
  <si>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</si>
  <si>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หนี้สินระยะยาว - สุทธิจากส่วนที่ถึงกำหนด</t>
  </si>
  <si>
    <t xml:space="preserve">   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</si>
  <si>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</si>
  <si>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</si>
  <si>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</si>
  <si>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</si>
  <si>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</si>
  <si>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</si>
  <si>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</si>
  <si>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3,162,599,440 หุ้น มูลค่าหุ้นละ 0.50 บาท</t>
  </si>
  <si>
    <t xml:space="preserve">   ทุนที่ออกและชำระแล้ว</t>
  </si>
  <si>
    <t xml:space="preserve">      หุ้นสามัญ 2,371,949,580 หุ้น มูลค่าหุ้นละ 0.50 บาท</t>
  </si>
  <si>
    <t>ส่วนเกินมูลค่าหุ้น</t>
  </si>
  <si>
    <t>ส่วนทุนจากการจ่ายโดยใช้หุ้นเป็นเกณฑ์</t>
  </si>
  <si>
    <t>ส่วนต่ำกว่าทุนจากการเปลี่ยนแปลงสัดส่วนการถือหุ้น</t>
  </si>
  <si>
    <t xml:space="preserve">  ในบริษัทย่อย</t>
  </si>
  <si>
    <t xml:space="preserve">กำไรสะสม </t>
  </si>
  <si>
    <t xml:space="preserve">   จัดสรรแล้ว - สำรองตามกฎหมาย</t>
  </si>
  <si>
    <t xml:space="preserve">      บริษัทฯ</t>
  </si>
  <si>
    <t xml:space="preserve">     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</si>
  <si>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</si>
  <si>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</si>
  <si>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</si>
  <si>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</si>
  <si>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</si>
  <si>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</si>
  <si>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</si>
  <si>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</si>
  <si>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</si>
  <si>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2566</t>
  </si>
  <si>
    <t>กำไรขาดทุน:</t>
  </si>
  <si>
    <t>การดำเนินงานต่อเนื่อง</t>
  </si>
  <si>
    <t>รายได้</t>
  </si>
  <si>
    <t>รายได้จากการขาย</t>
  </si>
  <si>
    <t>รายได้จากการบริการ</t>
  </si>
  <si>
    <t>รายได้จากการขายไฟฟ้า</t>
  </si>
  <si>
    <t>รายได้จากการก่อสร้าง</t>
  </si>
  <si>
    <t>รายได้อื่น</t>
  </si>
  <si>
    <t xml:space="preserve">   เงินปันผลรับ</t>
  </si>
  <si>
    <t xml:space="preserve">   กำไรจากการขายสินทรัพย์</t>
  </si>
  <si>
    <t xml:space="preserve">   อื่น ๆ</t>
  </si>
  <si>
    <t>รวมรายได้</t>
  </si>
  <si>
    <t>ค่าใช้จ่าย</t>
  </si>
  <si>
    <t>ต้นทุนขาย</t>
  </si>
  <si>
    <t>ต้นทุนบริการ</t>
  </si>
  <si>
    <t>ต้นทุนขายไฟฟ้า</t>
  </si>
  <si>
    <t>ต้นทุนจากการก่อสร้าง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</si>
  <si>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</si>
  <si>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</si>
  <si>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</si>
  <si>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</si>
  <si>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</si>
  <si>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</si>
  <si>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ขาดทุนก่อนภาษีเงินได้</t>
  </si>
  <si>
    <t>รายได้ (ค่าใช้จ่าย) ภาษีเงินได้</t>
  </si>
  <si>
    <t>ขาดทุนสำหรับงวดจากการดำเนินงานต่อเนื่อง</t>
  </si>
  <si>
    <t>การดำเนินงานที่ยกเลิก</t>
  </si>
  <si>
    <t>ขาดทุนสำหรับงวด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</si>
  <si>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</si>
  <si>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</si>
  <si>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</si>
  <si>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ส่วนแบ่งกำไรขาดทุนเบ็ดเสร็จอื่นจากเงินลงทุนในการร่วมค้า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</si>
  <si>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</si>
  <si>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</si>
  <si>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</si>
  <si>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</si>
  <si>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</si>
  <si>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</si>
  <si>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</si>
  <si>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 xml:space="preserve">   ขาดทุนสำหรับงวดจากการดำเนินงานต่อเนื่อง</t>
  </si>
  <si>
    <t>ส่วนที่เป็นของผู้มีส่วนได้เสียที่ไม่มีอำนาจควบคุมของบริษัทย่อย</t>
  </si>
  <si>
    <t xml:space="preserve">   กำไร (ขาดทุน) สำหรับงวดจากการดำเนินงานต่อเนื่อง</t>
  </si>
  <si>
    <t>การแบ่งปันกำไรขาดทุนเบ็ดเสร็จรวม</t>
  </si>
  <si>
    <t xml:space="preserve">  กำไรขาดทุนเบ็ดเสร็จรวมสำหรับงวดจากการดำเนินงานต่อเนื่อง</t>
  </si>
  <si>
    <t xml:space="preserve">  กำไรขาดทุนเบ็ดเสร็จรวมสำหรับงวดจากการดำเนินงานที่ยกเลิก</t>
  </si>
  <si>
    <t xml:space="preserve">   กำไร (ขาดทุน) ส่วนที่เป็นของผู้ถือหุ้นของบริษัทฯ</t>
  </si>
  <si>
    <t xml:space="preserve">      จากการดำเนินงานต่อเนื่อง</t>
  </si>
  <si>
    <t xml:space="preserve">      จากการดำเนินงานที่ยกเลิก</t>
  </si>
  <si>
    <t>สำหรับงวดเก้าเดือนสิ้นสุดวันที่ 30 กันยายน 2566</t>
  </si>
  <si>
    <t xml:space="preserve"> </t>
  </si>
  <si>
    <t>งบแสดงการเปลี่ยนแปลงส่วนของผู้ถือหุ้น</t>
  </si>
  <si>
    <t>ส่วนของผู้มี</t>
  </si>
  <si>
    <t>ส่วนได้เสียที่</t>
  </si>
  <si>
    <t>ส่วนทุนจากการ</t>
  </si>
  <si>
    <t>ส่วนต่ำกว่าทุนจากการ</t>
  </si>
  <si>
    <t>กำไรสะสม</t>
  </si>
  <si>
    <t>ส่วนแบ่งกำไรขาดทุน</t>
  </si>
  <si>
    <t>รวม</t>
  </si>
  <si>
    <t>ไม่มีอำนาจ</t>
  </si>
  <si>
    <t>ทุนเรือนหุ้นที่ออก</t>
  </si>
  <si>
    <t>ส่วนเกิน</t>
  </si>
  <si>
    <t>จ่ายโดยใช้</t>
  </si>
  <si>
    <t>เปลี่ยนแปลงสัดส่วน</t>
  </si>
  <si>
    <t>จัดสรรแล้ว - สำรองตามกฎหมาย</t>
  </si>
  <si>
    <t>เบ็ดเสร็จอื่นจาก</t>
  </si>
  <si>
    <t>องค์ประกอบอื่น</t>
  </si>
  <si>
    <t>ควบคุม</t>
  </si>
  <si>
    <t>รวมส่วนของ</t>
  </si>
  <si>
    <t>และชำระแล้ว</t>
  </si>
  <si>
    <t>มูลค่าหุ้น</t>
  </si>
  <si>
    <t>หุ้นเป็นเกณฑ์</t>
  </si>
  <si>
    <t>การถือหุ้นในบริษัทย่อย</t>
  </si>
  <si>
    <t>บริษัทฯ</t>
  </si>
  <si>
    <t>บริษัทย่อย</t>
  </si>
  <si>
    <t>ยังไม่ได้จัดสรร</t>
  </si>
  <si>
    <t>การร่วมค้า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</si>
  <si>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</si>
  <si>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</si>
  <si>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</si>
  <si>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</si>
  <si>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2565</t>
  </si>
  <si>
    <t>เพิ่มขึ้นจากการขายเงินลงทุนในบริษัทย่อย</t>
  </si>
  <si>
    <t>โอนกำไรสะสมที่ยังไม่ได้จัดสรรเป็นสำรอง</t>
  </si>
  <si>
    <t xml:space="preserve">   ตามกฎหมาย</t>
  </si>
  <si>
    <t>ยอดคงเหลือ ณ วันที่ 30 กันยายน 2565</t>
  </si>
  <si>
    <t>ยอดคงเหลือ ณ วันที่ 1 มกราคม 2566</t>
  </si>
  <si>
    <t>ยอดคงเหลือ ณ วันที่ 30 กันยายน 2566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</si>
  <si>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</si>
  <si>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</si>
  <si>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</si>
  <si>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</si>
  <si>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</si>
  <si>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ขาดทุนก่อนภาษีจากการดำเนินงานต่อเนื่อง</t>
  </si>
  <si>
    <t>รายการปรับกระทบยอดขาดทุนก่อนภาษีเป็น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</si>
  <si>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</si>
  <si>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</si>
  <si>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</si>
  <si>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</si>
  <si>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กลับรายการประมาณการหนี้สินที่อาจจะเกิดขึ้นจากการรับประกันสินค้า</t>
  </si>
  <si>
    <t xml:space="preserve">   สำรองผลประโยชน์ระยะยาวของพนักงาน</t>
  </si>
  <si>
    <t xml:space="preserve">   กำไรจากการจำหน่ายสินทรัพย์รอการขาย</t>
  </si>
  <si>
    <t xml:space="preserve">   ส่วนแบ่งขาดทุนจากเงินลงทุนในการร่วมค้า</t>
  </si>
  <si>
    <t xml:space="preserve">   ขาดทุนจากการขายสินทรัพย์ทางการเงินไม่หมุนเวียนอื่น</t>
  </si>
  <si>
    <t xml:space="preserve">   กำไรจากอัตราแลกเปลี่ยนที่ยังไม่เกิดขึ้น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</si>
  <si>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</si>
  <si>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</si>
  <si>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</si>
  <si>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</si>
  <si>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</si>
  <si>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</si>
  <si>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ลูกหนี้ตามสัญญาเช่าเงินทุน</t>
  </si>
  <si>
    <t xml:space="preserve">   สินทรัพย์ที่เกิดจากสัญญา</t>
  </si>
  <si>
    <t xml:space="preserve">   สินค้าคงเหลือ</t>
  </si>
  <si>
    <t xml:space="preserve">   ต้นทุนในการทำให้เสร็จสิ้นตามสัญญาที่ทำกับลูกค้า</t>
  </si>
  <si>
    <t xml:space="preserve">   เงินจ่ายล่วงหน้าค่าสินค้า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</si>
  <si>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</si>
  <si>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</si>
  <si>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</si>
  <si>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</si>
  <si>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</si>
  <si>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</si>
  <si>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</si>
  <si>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</si>
  <si>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</si>
  <si>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</si>
  <si>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</si>
  <si>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</si>
  <si>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</si>
  <si>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</si>
  <si>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</si>
  <si>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เงินให้กู้ยืมระยะสั้นแก่กิจการที่ไม่เกี่ยวข้องกันลดลง</t>
  </si>
  <si>
    <t xml:space="preserve">เงินให้กู้ยืมระยะยาวแก่กิจการที่ไม่เกี่ยวข้องกันลดลง </t>
  </si>
  <si>
    <t>เงินสดรับสุทธิจากการขายเงินลงทุนในบริษัทย่อย</t>
  </si>
  <si>
    <t>เงินปันผลรับ</t>
  </si>
  <si>
    <t>เงินสดรับจากการจำหน่ายสินทรัพย์ทางการเงินไม่หมุนเวียนอื่น</t>
  </si>
  <si>
    <t>เงินสดจ่ายซื้อที่ดิน อาคารและอุปกรณ์และสินทรัพย์ไม่มีตัวตน</t>
  </si>
  <si>
    <t>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</si>
  <si>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</si>
  <si>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</si>
  <si>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</si>
  <si>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เงินสดรับจากการออกหุ้นกู้ (สุทธิจากต้นทุนทำรายการ)</t>
  </si>
  <si>
    <t>เงินสดจ่ายชำระคืนหุ้นกู้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</si>
  <si>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</si>
  <si>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</si>
  <si>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เงินสดจ่ายชำระคืนเงินกู้ยืมระยะยาวส่วนของหนี้สินที่เกี่ยวข้อง</t>
  </si>
  <si>
    <t xml:space="preserve">    โดยตรงกับสินทรัพย์ที่ถือไว้เพื่อขาย</t>
  </si>
  <si>
    <t>เงินสดจ่ายชำระหนี้สินตามสัญญาเช่า</t>
  </si>
  <si>
    <t>เงินกู้ยืมระยะสั้นจากกิจการที่เกี่ยวข้องกันเพิ่มขึ้น (ลดลง)</t>
  </si>
  <si>
    <t>ดอกเบี้ยจ่าย</t>
  </si>
  <si>
    <t>เงินสดสุทธิจาก (ใช้ไปใน) กิจกรรมจัดหาเงิน</t>
  </si>
  <si>
    <t>เงินสดและรายการเงินสดที่ถูกจัดประเภทเป็นสินทรัพย์</t>
  </si>
  <si>
    <t xml:space="preserve">    ไม่หมุนเวียนที่ถือไว้เพื่อขาย</t>
  </si>
  <si>
    <t>ผลกระทบจากการเปลี่ยนแปลงอัตราแลกเปลี่ยนต่อเงินสด</t>
  </si>
  <si>
    <t xml:space="preserve">    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</si>
  <si>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</si>
  <si>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</si>
  <si>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เงินสดและรายการเทียบเท่าเงินสดจัดประเภทเป็นสินทรัพย์</t>
  </si>
  <si>
    <t xml:space="preserve">     ที่ถือไว้เพื่อขายต้นงวด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</si>
  <si>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</si>
  <si>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</si>
  <si>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</si>
  <si>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หนี้สินภายใต้สัญญาเช่าทางการเงินเพิ่มขึ้น (ลดลง)</t>
  </si>
  <si>
    <t xml:space="preserve">   ต้นทุนกู้ยืมที่บันทึกเป็นต้นทุนในการทำให้เสร็จสิ้นตามสัญญาที่ทำกับลูกค้า</t>
  </si>
  <si>
    <t xml:space="preserve">   ต้นทุนกู้ยืมที่บันทึกเป็นงานระหว่างก่อสร้าง</t>
  </si>
  <si>
    <t xml:space="preserve">   โอนลูกหนี้อื่น - กิจการที่เกี่ยวข้องกันเพื่อจ่ายชำระ</t>
  </si>
  <si>
    <t xml:space="preserve">       เงินกู้ยืมระยะสั้นจากกิจการที่เกี่ยวข้องกัน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</si>
  <si>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</si>
  <si>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</si>
  <si>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กำไรจากกิจกรรมดำเนินงาน</t>
  </si>
  <si>
    <t>ขาดทุนหลังภาษีเงินได้สำหรับงวดจากการดำเนินงานที่ยกเลิก</t>
  </si>
  <si>
    <t>กำไร (ขาดทุน) สำหรับงวด</t>
  </si>
  <si>
    <t xml:space="preserve">   ขาดทุนสำหรับงวดจากการดำเนินงานที่ยกเลิก</t>
  </si>
  <si>
    <t xml:space="preserve">   ขาดทุนส่วนที่เป็นของผู้ถือหุ้นของบริษัทฯ</t>
  </si>
  <si>
    <t>เงินให้กู้ยืมระยะยาวแก่กิจการที่เกี่ยวข้องกันเพิ่มขึ้น</t>
  </si>
  <si>
    <t>ขาดทุนก่อนภาษีจากการดำเนินงานที่ยกเลิก</t>
  </si>
  <si>
    <t xml:space="preserve">   ค่าเผื่อผลขาดทุนด้านเครดิตที่คาดว่าจะเกิดขึ้น (โอนกลับ)</t>
  </si>
  <si>
    <t xml:space="preserve">   ค่าเผื่อการลดลงของมูลค่าสินค้าคงเหลือ </t>
  </si>
  <si>
    <t xml:space="preserve">   กำไรจากการจำหน่ายสินทรัพย์</t>
  </si>
  <si>
    <t xml:space="preserve">   โอนงานระหว่างก่อสร้างเป็นต้นทุนในการทำให้เสร็จสิ้นตามสัญญา</t>
  </si>
  <si>
    <t xml:space="preserve">   กำไรจากการปรับมูลค่ายุติธรรมของสินทรัพย์ทางการเงิน</t>
  </si>
  <si>
    <t>เงินสดรับจากการขายที่ดิน อาคารและอุปกรณ์</t>
  </si>
  <si>
    <t>เงินสดรับจากหนี้สินตามสัญญาเช่า</t>
  </si>
  <si>
    <t xml:space="preserve">   เจ้าหนี้ค่าซื้อสินทรัพย์เพิ่มขึ้น </t>
  </si>
  <si>
    <t>(หน่วย: บาทต่อหุ้น)</t>
  </si>
  <si>
    <t xml:space="preserve">กำไรต่อหุ้น </t>
  </si>
  <si>
    <t>กำไรต่อหุ้นขั้นพื้นฐาน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</si>
</sst>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_);[Red]\(#,##0.0\)"/>
    <numFmt numFmtId="175" formatCode="#,##0.00;[Red]\(#,##0.00\)"/>
    <numFmt numFmtId="176" formatCode="_(* #,##0_);[Red]_(* \(#,##0\);_(* &quot;-&quot;_);_(@_)"/>
    <numFmt numFmtId="177" formatCode="&quot;วันที่&quot;\ \ว\ \ด\ด\ด\ด\ \ป\ป\ป\ป"/>
    <numFmt numFmtId="178" formatCode="d\ \ด\ด\ด\ \b\b"/>
    <numFmt numFmtId="179" formatCode="\ว\ \ด\ด\ด\ \ป\ป"/>
    <numFmt numFmtId="180" formatCode=";;;"/>
    <numFmt numFmtId="181" formatCode="&quot;ผ&quot;#,##0.00_);[Red]\(&quot;ผ&quot;#,##0.00\)"/>
    <numFmt numFmtId="182" formatCode="#,##0.0_);\(#,##0.0\)"/>
    <numFmt numFmtId="183" formatCode="#,##0\ ;\(#,##0\)"/>
    <numFmt numFmtId="184" formatCode="#,##0.00\ ;\(#,##0.00\)"/>
    <numFmt numFmtId="185" formatCode="_-* #,##0.00_-;\-* #,##0.00_-;_-* \-??_-;_-@_-"/>
    <numFmt numFmtId="186" formatCode="_(* #,##0.00_);_(* \(#,##0.00\);_(* \-??_);_(@_)"/>
    <numFmt numFmtId="187" formatCode="_-[$€-2]* #,##0.00_-;\-[$€-2]* #,##0.00_-;_-[$€-2]* &quot;-&quot;??_-"/>
    <numFmt numFmtId="188" formatCode="mm/dd/yy"/>
    <numFmt numFmtId="189" formatCode="_-* #,##0_-;\-* #,##0_-;_-* &quot;-&quot;??_-;_-@_-"/>
    <numFmt numFmtId="190" formatCode="#,##0.00,,_)_);[Red]\(\ #,##0.00,,\ \);[Green]_-* &quot;-&quot;??_-;_-@_-"/>
    <numFmt numFmtId="191" formatCode="\ #,##0.00,_)_);[Red]\(\ #,##0.00,\ \);[Green]_-* &quot;-&quot;??_-;_-@_-"/>
    <numFmt numFmtId="192" formatCode="#,##0_);[Red]\(#,##0\);"/>
    <numFmt numFmtId="193" formatCode="dd/mm/bb"/>
    <numFmt numFmtId="194" formatCode="dd/mm/yy"/>
    <numFmt numFmtId="195" formatCode="ดดดด\-bbbb"/>
    <numFmt numFmtId="196" formatCode="ดดด\-bb"/>
    <numFmt numFmtId="197" formatCode="ดดด\-bbbb"/>
    <numFmt numFmtId="198" formatCode="#,##0.00_ ;[Red]\-#,##0.00\ "/>
    <numFmt numFmtId="199" formatCode="_(* #,##0_)_);[Red]_(* \(\ #,##0\ \);_(* &quot;-&quot;??_);_(@_)"/>
    <numFmt numFmtId="200" formatCode="_(* #,##0.00,,_)_);[Red]_(* \(\ #,##0.00,,\ \);_(* &quot;-&quot;??_);_(@_)"/>
    <numFmt numFmtId="201" formatCode="_(* #,##0.00,_)_);[Red]_(* \(\ #,##0.00,\ \);_(* &quot;-&quot;??_);_(@_)"/>
    <numFmt numFmtId="202" formatCode="_-* #,##0.00_-;[Red]\(\ #,##0.00_-\);_-* &quot;-&quot;_-;_-@_-"/>
    <numFmt numFmtId="203" formatCode="0,,"/>
    <numFmt numFmtId="204" formatCode="#,##0.0"/>
    <numFmt numFmtId="205" formatCode="#,##0,"/>
    <numFmt numFmtId="206" formatCode="0_);[Red]\(0\)"/>
    <numFmt numFmtId="207" formatCode="\t&quot;฿&quot;#,##0_);[Red]\(\t&quot;฿&quot;#,##0\)"/>
    <numFmt numFmtId="208" formatCode="0_)"/>
    <numFmt numFmtId="209" formatCode="General_)"/>
    <numFmt numFmtId="210" formatCode="0.000_)"/>
    <numFmt numFmtId="211" formatCode="&quot;วันที่&quot;\ ว\ ดดดด\ ปปปป"/>
    <numFmt numFmtId="212" formatCode="\t#,##0_);[Red]\(\t#,##0\)"/>
    <numFmt numFmtId="213" formatCode="d\ ดดด\ bb"/>
    <numFmt numFmtId="214" formatCode="&quot;0&quot;#.0"/>
    <numFmt numFmtId="215" formatCode="&quot;0&quot;#"/>
    <numFmt numFmtId="216" formatCode="0."/>
    <numFmt numFmtId="217" formatCode="ว\ ดดด\ ปป"/>
    <numFmt numFmtId="218" formatCode="0%_);\(0%\)"/>
    <numFmt numFmtId="219" formatCode="0&quot;  &quot;"/>
    <numFmt numFmtId="220" formatCode="_ * #,##0_ ;_ * \-#,##0_ ;_ * &quot;-&quot;_ ;_ @_ "/>
    <numFmt numFmtId="221" formatCode="0.00&quot;  &quot;"/>
    <numFmt numFmtId="222" formatCode="&quot;ฃ&quot;#,##0;\-&quot;ฃ&quot;#,##0"/>
    <numFmt numFmtId="223" formatCode="_-&quot;S$&quot;* #,##0.00_-;\-&quot;S$&quot;* #,##0.00_-;_-&quot;S$&quot;* &quot;-&quot;??_-;_-@_-"/>
    <numFmt numFmtId="224" formatCode="_-* #,##0\ _F_B_-;\-* #,##0\ _F_B_-;_-* &quot;-&quot;\ _F_B_-;_-@_-"/>
    <numFmt numFmtId="225" formatCode="_-* #,##0.00\ _F_B_-;\-* #,##0.00\ _F_B_-;_-* &quot;-&quot;??\ _F_B_-;_-@_-"/>
    <numFmt numFmtId="226" formatCode="&quot;฿&quot;\t#,##0_);[Red]\(&quot;฿&quot;\t#,##0\)"/>
    <numFmt numFmtId="227" formatCode="_(&quot;Cr$&quot;* #,##0.00_);_(&quot;Cr$&quot;* \(#,##0.00\);_(&quot;Cr$&quot;* &quot;-&quot;??_);_(@_)"/>
    <numFmt numFmtId="228" formatCode="_ * #,##0_)\ _R_$_ ;_ * \(#,##0\)\ _R_$_ ;_ * &quot;-&quot;_)\ _R_$_ ;_ @_ "/>
    <numFmt numFmtId="229" formatCode="_ * #,##0.00_)\ _R_$_ ;_ * \(#,##0.00\)\ _R_$_ ;_ * &quot;-&quot;??_)\ _R_$_ ;_ @_ "/>
    <numFmt numFmtId="230" formatCode="#,##0.00_ ;[Red]\(#,##0.00\ \)"/>
    <numFmt numFmtId="231" formatCode="_-&quot;£&quot;* #,##0_-;\-&quot;£&quot;* #,##0_-;_-&quot;£&quot;* &quot;-&quot;_-;_-@_-"/>
    <numFmt numFmtId="232" formatCode="&quot;\&quot;#,##0;[Red]&quot;\&quot;\-#,##0"/>
    <numFmt numFmtId="233" formatCode="_(* #,##0_);_(* \(#,##0\);_(* &quot;-&quot;??_);_(@_)"/>
    <numFmt numFmtId="234" formatCode="#,##0.0000\ ;\(#,##0.0000\)"/>
    <numFmt numFmtId="235" formatCode="_([$€-2]\ * #,##0.00_);_([$€-2]\ * \(#,##0.00\);_([$€-2]\ * &quot;-&quot;??_);_(@_)"/>
    <numFmt numFmtId="236" formatCode="_(* #,##0.0000_);_(* \(#,##0.0000\);_(* &quot;-&quot;??_);_(@_)"/>
    <numFmt numFmtId="237" formatCode="#,##0.000000_);\(#,##0.000000\)"/>
  </numFmts>
  <fonts count="23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rial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color rgb="FF000000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sz val="17"/>
      <name val="Cordia New"/>
      <family val="2"/>
    </font>
    <font>
      <i/>
      <sz val="17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1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60">
    <xf numFmtId="0" fontId="0" fillId="0" borderId="0"/>
    <xf numFmtId="169" fontId="2" fillId="0" borderId="0" applyFont="0" applyFill="0" applyBorder="0" applyAlignment="0" applyProtection="0"/>
    <xf numFmtId="174" fontId="3" fillId="0" borderId="0" applyFill="0" applyBorder="0" applyAlignment="0" applyProtection="0"/>
    <xf numFmtId="40" fontId="3" fillId="0" borderId="0" applyFill="0" applyBorder="0" applyAlignment="0" applyProtection="0"/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3" fontId="5" fillId="0" borderId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178" fontId="4" fillId="22" borderId="3" applyFill="0" applyBorder="0" applyAlignment="0">
      <alignment horizontal="right"/>
    </xf>
    <xf numFmtId="181" fontId="9" fillId="0" borderId="0" applyFont="0" applyFill="0" applyBorder="0" applyAlignment="0" applyProtection="0"/>
    <xf numFmtId="171" fontId="5" fillId="0" borderId="0"/>
    <xf numFmtId="170" fontId="5" fillId="0" borderId="0"/>
    <xf numFmtId="0" fontId="10" fillId="0" borderId="0" applyNumberFormat="0" applyFill="0" applyBorder="0" applyAlignment="0" applyProtection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38" fontId="15" fillId="23" borderId="0" applyNumberFormat="0" applyBorder="0" applyAlignment="0" applyProtection="0"/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17" fillId="0" borderId="4">
      <alignment horizontal="left" vertical="top"/>
    </xf>
    <xf numFmtId="0" fontId="20" fillId="0" borderId="0">
      <alignment horizontal="left"/>
    </xf>
    <xf numFmtId="0" fontId="21" fillId="0" borderId="4">
      <alignment horizontal="left" vertical="top"/>
    </xf>
    <xf numFmtId="0" fontId="22" fillId="0" borderId="0">
      <alignment horizontal="left"/>
    </xf>
    <xf numFmtId="180" fontId="3" fillId="0" borderId="0" applyFill="0" applyBorder="0" applyAlignment="0" applyProtection="0"/>
    <xf numFmtId="10" fontId="15" fillId="24" borderId="5" applyNumberFormat="0" applyBorder="0" applyAlignment="0" applyProtection="0"/>
    <xf numFmtId="37" fontId="24" fillId="0" borderId="0"/>
    <xf numFmtId="172" fontId="25" fillId="0" borderId="0"/>
    <xf numFmtId="0" fontId="45" fillId="0" borderId="0"/>
    <xf numFmtId="0" fontId="45" fillId="0" borderId="0"/>
    <xf numFmtId="0" fontId="9" fillId="0" borderId="0"/>
    <xf numFmtId="0" fontId="39" fillId="0" borderId="0"/>
    <xf numFmtId="0" fontId="9" fillId="0" borderId="0"/>
    <xf numFmtId="0" fontId="26" fillId="0" borderId="0"/>
    <xf numFmtId="0" fontId="27" fillId="0" borderId="0">
      <alignment horizontal="left"/>
    </xf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75" fontId="4" fillId="0" borderId="0" applyFill="0" applyBorder="0" applyAlignment="0" applyProtection="0"/>
    <xf numFmtId="10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0" fontId="13" fillId="0" borderId="10">
      <alignment vertical="center"/>
    </xf>
    <xf numFmtId="0" fontId="29" fillId="0" borderId="0">
      <alignment horizontal="left"/>
    </xf>
    <xf numFmtId="0" fontId="14" fillId="0" borderId="0">
      <alignment horizontal="left"/>
    </xf>
    <xf numFmtId="0" fontId="20" fillId="0" borderId="0"/>
    <xf numFmtId="0" fontId="18" fillId="0" borderId="0"/>
    <xf numFmtId="0" fontId="14" fillId="0" borderId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5" borderId="0" applyNumberFormat="0" applyBorder="0" applyAlignment="0" applyProtection="0"/>
    <xf numFmtId="0" fontId="52" fillId="59" borderId="0" applyNumberFormat="0" applyBorder="0" applyAlignment="0" applyProtection="0"/>
    <xf numFmtId="0" fontId="53" fillId="76" borderId="1" applyNumberFormat="0" applyAlignment="0" applyProtection="0"/>
    <xf numFmtId="0" fontId="54" fillId="77" borderId="2" applyNumberFormat="0" applyAlignment="0" applyProtection="0"/>
    <xf numFmtId="169" fontId="33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6" fillId="0" borderId="0" applyFont="0" applyFill="0" applyBorder="0" applyAlignment="0" applyProtection="0"/>
    <xf numFmtId="0" fontId="33" fillId="26" borderId="75" applyNumberFormat="0" applyFont="0" applyAlignment="0" applyProtection="0"/>
    <xf numFmtId="0" fontId="4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76" borderId="82" applyNumberFormat="0" applyAlignment="0" applyProtection="0"/>
    <xf numFmtId="0" fontId="58" fillId="60" borderId="0" applyNumberFormat="0" applyBorder="0" applyAlignment="0" applyProtection="0"/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36" fillId="26" borderId="83" applyNumberFormat="0" applyFont="0" applyAlignment="0" applyProtection="0"/>
    <xf numFmtId="0" fontId="28" fillId="82" borderId="88" applyNumberFormat="0" applyProtection="0">
      <alignment horizontal="left" vertical="center" indent="1"/>
    </xf>
    <xf numFmtId="0" fontId="101" fillId="20" borderId="82" applyNumberFormat="0" applyAlignment="0" applyProtection="0"/>
    <xf numFmtId="0" fontId="63" fillId="76" borderId="84" applyNumberFormat="0" applyAlignment="0" applyProtection="0"/>
    <xf numFmtId="0" fontId="36" fillId="26" borderId="83" applyNumberFormat="0" applyFont="0" applyAlignment="0" applyProtection="0"/>
    <xf numFmtId="0" fontId="65" fillId="0" borderId="85" applyNumberFormat="0" applyFill="0" applyAlignment="0" applyProtection="0"/>
    <xf numFmtId="169" fontId="33" fillId="0" borderId="0" applyFont="0" applyFill="0" applyBorder="0" applyAlignment="0" applyProtection="0"/>
    <xf numFmtId="0" fontId="53" fillId="76" borderId="82" applyNumberFormat="0" applyAlignment="0" applyProtection="0"/>
    <xf numFmtId="0" fontId="111" fillId="7" borderId="82" applyNumberFormat="0" applyAlignment="0" applyProtection="0"/>
    <xf numFmtId="0" fontId="59" fillId="0" borderId="0" applyNumberFormat="0" applyFill="0" applyBorder="0" applyAlignment="0" applyProtection="0"/>
    <xf numFmtId="0" fontId="28" fillId="81" borderId="88" applyNumberFormat="0" applyProtection="0">
      <alignment horizontal="left" vertical="top" indent="1"/>
    </xf>
    <xf numFmtId="0" fontId="60" fillId="63" borderId="1" applyNumberFormat="0" applyAlignment="0" applyProtection="0"/>
    <xf numFmtId="0" fontId="111" fillId="7" borderId="82" applyNumberFormat="0" applyAlignment="0" applyProtection="0"/>
    <xf numFmtId="0" fontId="61" fillId="0" borderId="6" applyNumberFormat="0" applyFill="0" applyAlignment="0" applyProtection="0"/>
    <xf numFmtId="0" fontId="62" fillId="78" borderId="0" applyNumberFormat="0" applyBorder="0" applyAlignment="0" applyProtection="0"/>
    <xf numFmtId="0" fontId="159" fillId="26" borderId="83" applyNumberFormat="0" applyFont="0" applyAlignment="0" applyProtection="0"/>
    <xf numFmtId="0" fontId="40" fillId="91" borderId="88" applyNumberFormat="0" applyProtection="0">
      <alignment horizontal="left" vertical="top" indent="1"/>
    </xf>
    <xf numFmtId="0" fontId="55" fillId="0" borderId="0"/>
    <xf numFmtId="0" fontId="56" fillId="0" borderId="0"/>
    <xf numFmtId="0" fontId="101" fillId="20" borderId="82" applyNumberFormat="0" applyAlignment="0" applyProtection="0"/>
    <xf numFmtId="0" fontId="33" fillId="79" borderId="7" applyNumberFormat="0" applyAlignment="0" applyProtection="0"/>
    <xf numFmtId="0" fontId="63" fillId="76" borderId="8" applyNumberFormat="0" applyAlignment="0" applyProtection="0"/>
    <xf numFmtId="0" fontId="89" fillId="0" borderId="89" applyFont="0" applyFill="0" applyBorder="0">
      <alignment horizontal="centerContinuous" vertical="justify" wrapText="1"/>
    </xf>
    <xf numFmtId="9" fontId="33" fillId="0" borderId="0" applyFont="0" applyFill="0" applyBorder="0" applyAlignment="0" applyProtection="0"/>
    <xf numFmtId="4" fontId="42" fillId="80" borderId="88" applyNumberFormat="0" applyProtection="0">
      <alignment horizontal="left" vertical="center" indent="1"/>
    </xf>
    <xf numFmtId="164" fontId="4" fillId="22" borderId="0" applyFill="0" applyBorder="0" applyAlignment="0" applyProtection="0">
      <alignment vertical="top"/>
    </xf>
    <xf numFmtId="4" fontId="40" fillId="19" borderId="88" applyNumberFormat="0" applyProtection="0">
      <alignment horizontal="right" vertical="center"/>
    </xf>
    <xf numFmtId="0" fontId="28" fillId="91" borderId="88" applyNumberFormat="0" applyProtection="0">
      <alignment horizontal="left" vertical="center" indent="1"/>
    </xf>
    <xf numFmtId="9" fontId="56" fillId="0" borderId="0" applyFont="0" applyFill="0" applyBorder="0" applyAlignment="0" applyProtection="0"/>
    <xf numFmtId="4" fontId="40" fillId="24" borderId="88" applyNumberFormat="0" applyProtection="0">
      <alignment horizontal="left" vertical="center" indent="1"/>
    </xf>
    <xf numFmtId="0" fontId="162" fillId="20" borderId="82" applyNumberFormat="0" applyAlignment="0" applyProtection="0"/>
    <xf numFmtId="0" fontId="40" fillId="91" borderId="88" applyNumberFormat="0" applyProtection="0">
      <alignment horizontal="left" vertical="top" indent="1"/>
    </xf>
    <xf numFmtId="0" fontId="60" fillId="63" borderId="82" applyNumberFormat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33" fillId="26" borderId="83" applyNumberFormat="0" applyFont="0" applyAlignment="0" applyProtection="0"/>
    <xf numFmtId="0" fontId="64" fillId="0" borderId="0" applyNumberFormat="0" applyFill="0" applyBorder="0" applyAlignment="0" applyProtection="0"/>
    <xf numFmtId="0" fontId="33" fillId="0" borderId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8" fillId="0" borderId="0"/>
    <xf numFmtId="167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9" fontId="33" fillId="0" borderId="0" applyFont="0" applyFill="0" applyBorder="0" applyAlignment="0" applyProtection="0"/>
    <xf numFmtId="0" fontId="56" fillId="0" borderId="0"/>
    <xf numFmtId="0" fontId="33" fillId="79" borderId="7" applyNumberFormat="0" applyAlignment="0" applyProtection="0"/>
    <xf numFmtId="0" fontId="33" fillId="0" borderId="0"/>
    <xf numFmtId="0" fontId="71" fillId="0" borderId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9" fontId="5" fillId="0" borderId="0"/>
    <xf numFmtId="169" fontId="72" fillId="0" borderId="0" applyFont="0" applyBorder="0" applyAlignment="0"/>
    <xf numFmtId="0" fontId="47" fillId="0" borderId="0" applyNumberFormat="0" applyFill="0" applyBorder="0" applyAlignment="0" applyProtection="0"/>
    <xf numFmtId="0" fontId="73" fillId="0" borderId="0" applyFill="0" applyBorder="0" applyAlignment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69" fontId="33" fillId="0" borderId="0" applyFont="0" applyFill="0" applyBorder="0" applyAlignment="0" applyProtection="0"/>
    <xf numFmtId="186" fontId="33" fillId="0" borderId="0" applyFill="0" applyBorder="0" applyAlignment="0" applyProtection="0"/>
    <xf numFmtId="185" fontId="67" fillId="0" borderId="0" applyFill="0" applyBorder="0" applyAlignment="0" applyProtection="0"/>
    <xf numFmtId="185" fontId="33" fillId="0" borderId="0" applyFill="0" applyBorder="0" applyAlignment="0" applyProtection="0"/>
    <xf numFmtId="0" fontId="75" fillId="0" borderId="0" applyNumberFormat="0" applyAlignment="0">
      <alignment horizontal="left"/>
    </xf>
    <xf numFmtId="0" fontId="76" fillId="0" borderId="0" applyNumberFormat="0" applyAlignment="0">
      <alignment horizontal="left"/>
    </xf>
    <xf numFmtId="187" fontId="33" fillId="0" borderId="0" applyFont="0" applyFill="0" applyBorder="0" applyAlignment="0" applyProtection="0"/>
    <xf numFmtId="0" fontId="79" fillId="0" borderId="26" applyNumberFormat="0" applyAlignment="0" applyProtection="0">
      <alignment horizontal="left" vertical="center"/>
    </xf>
    <xf numFmtId="0" fontId="79" fillId="0" borderId="13">
      <alignment horizontal="left" vertical="center"/>
    </xf>
    <xf numFmtId="0" fontId="56" fillId="0" borderId="0"/>
    <xf numFmtId="0" fontId="67" fillId="0" borderId="0"/>
    <xf numFmtId="0" fontId="33" fillId="0" borderId="0"/>
    <xf numFmtId="0" fontId="33" fillId="79" borderId="7" applyNumberFormat="0" applyAlignment="0" applyProtection="0"/>
    <xf numFmtId="37" fontId="71" fillId="0" borderId="0"/>
    <xf numFmtId="188" fontId="80" fillId="0" borderId="0" applyNumberFormat="0" applyFill="0" applyBorder="0" applyAlignment="0" applyProtection="0">
      <alignment horizontal="left"/>
    </xf>
    <xf numFmtId="3" fontId="81" fillId="80" borderId="5">
      <alignment horizontal="left" vertical="top" wrapText="1"/>
      <protection locked="0"/>
    </xf>
    <xf numFmtId="0" fontId="28" fillId="0" borderId="0"/>
    <xf numFmtId="40" fontId="82" fillId="0" borderId="0" applyBorder="0">
      <alignment horizontal="right"/>
    </xf>
    <xf numFmtId="0" fontId="34" fillId="0" borderId="0" applyNumberFormat="0" applyFill="0" applyBorder="0" applyAlignment="0" applyProtection="0">
      <alignment vertical="top"/>
      <protection locked="0"/>
    </xf>
    <xf numFmtId="0" fontId="54" fillId="77" borderId="2" applyNumberFormat="0" applyAlignment="0" applyProtection="0"/>
    <xf numFmtId="0" fontId="61" fillId="0" borderId="6" applyNumberFormat="0" applyFill="0" applyAlignment="0" applyProtection="0"/>
    <xf numFmtId="0" fontId="52" fillId="59" borderId="0" applyNumberFormat="0" applyBorder="0" applyAlignment="0" applyProtection="0"/>
    <xf numFmtId="0" fontId="63" fillId="76" borderId="8" applyNumberFormat="0" applyAlignment="0" applyProtection="0"/>
    <xf numFmtId="0" fontId="53" fillId="76" borderId="1" applyNumberFormat="0" applyAlignment="0" applyProtection="0"/>
    <xf numFmtId="0" fontId="6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3" fillId="0" borderId="0"/>
    <xf numFmtId="0" fontId="58" fillId="60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60" fillId="63" borderId="1" applyNumberFormat="0" applyAlignment="0" applyProtection="0"/>
    <xf numFmtId="0" fontId="62" fillId="78" borderId="0" applyNumberFormat="0" applyBorder="0" applyAlignment="0" applyProtection="0"/>
    <xf numFmtId="0" fontId="65" fillId="0" borderId="11" applyNumberFormat="0" applyFill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5" borderId="0" applyNumberFormat="0" applyBorder="0" applyAlignment="0" applyProtection="0"/>
    <xf numFmtId="0" fontId="33" fillId="79" borderId="7" applyNumberFormat="0" applyAlignment="0" applyProtection="0"/>
    <xf numFmtId="0" fontId="68" fillId="0" borderId="27" applyNumberFormat="0" applyFill="0" applyAlignment="0" applyProtection="0"/>
    <xf numFmtId="0" fontId="69" fillId="0" borderId="28" applyNumberFormat="0" applyFill="0" applyAlignment="0" applyProtection="0"/>
    <xf numFmtId="0" fontId="59" fillId="0" borderId="29" applyNumberFormat="0" applyFill="0" applyAlignment="0" applyProtection="0"/>
    <xf numFmtId="0" fontId="59" fillId="0" borderId="0" applyNumberFormat="0" applyFill="0" applyBorder="0" applyAlignment="0" applyProtection="0"/>
    <xf numFmtId="0" fontId="70" fillId="0" borderId="0"/>
    <xf numFmtId="0" fontId="33" fillId="0" borderId="0"/>
    <xf numFmtId="0" fontId="111" fillId="7" borderId="82" applyNumberFormat="0" applyAlignment="0" applyProtection="0"/>
    <xf numFmtId="0" fontId="85" fillId="0" borderId="0"/>
    <xf numFmtId="169" fontId="85" fillId="0" borderId="0" applyFont="0" applyFill="0" applyBorder="0" applyAlignment="0" applyProtection="0"/>
    <xf numFmtId="190" fontId="86" fillId="0" borderId="0" applyFill="0" applyBorder="0"/>
    <xf numFmtId="191" fontId="86" fillId="0" borderId="0" applyFill="0" applyBorder="0"/>
    <xf numFmtId="192" fontId="87" fillId="83" borderId="0">
      <protection hidden="1"/>
    </xf>
    <xf numFmtId="193" fontId="88" fillId="0" borderId="0" applyFill="0">
      <alignment horizontal="center"/>
    </xf>
    <xf numFmtId="194" fontId="88" fillId="0" borderId="0" applyFill="0" applyBorder="0">
      <alignment horizontal="center"/>
    </xf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0" fontId="86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17" fontId="90" fillId="0" borderId="0" applyFill="0" applyBorder="0">
      <alignment horizontal="center"/>
    </xf>
    <xf numFmtId="195" fontId="33" fillId="0" borderId="0" applyFill="0" applyBorder="0">
      <alignment horizontal="center"/>
    </xf>
    <xf numFmtId="196" fontId="33" fillId="0" borderId="0" applyFont="0" applyFill="0" applyBorder="0"/>
    <xf numFmtId="197" fontId="33" fillId="0" borderId="0" applyFont="0" applyFill="0" applyBorder="0"/>
    <xf numFmtId="198" fontId="86" fillId="0" borderId="0" applyFont="0" applyFill="0" applyBorder="0"/>
    <xf numFmtId="199" fontId="33" fillId="0" borderId="0" applyFont="0" applyFill="0" applyBorder="0"/>
    <xf numFmtId="200" fontId="33" fillId="0" borderId="0" applyFont="0" applyFill="0" applyBorder="0"/>
    <xf numFmtId="201" fontId="33" fillId="0" borderId="0"/>
    <xf numFmtId="202" fontId="33" fillId="0" borderId="0" applyFont="0" applyFill="0" applyBorder="0">
      <alignment vertical="justify" wrapText="1"/>
    </xf>
    <xf numFmtId="167" fontId="91" fillId="0" borderId="0" applyFont="0" applyFill="0" applyBorder="0" applyAlignment="0" applyProtection="0"/>
    <xf numFmtId="169" fontId="28" fillId="0" borderId="0" applyFont="0" applyFill="0" applyBorder="0" applyAlignment="0" applyProtection="0"/>
    <xf numFmtId="166" fontId="91" fillId="0" borderId="0" applyFont="0" applyFill="0" applyBorder="0" applyAlignment="0" applyProtection="0"/>
    <xf numFmtId="0" fontId="36" fillId="0" borderId="0"/>
    <xf numFmtId="0" fontId="92" fillId="0" borderId="0"/>
    <xf numFmtId="169" fontId="85" fillId="0" borderId="0" applyFont="0" applyFill="0" applyBorder="0" applyAlignment="0" applyProtection="0"/>
    <xf numFmtId="0" fontId="40" fillId="0" borderId="0">
      <alignment vertical="top"/>
    </xf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189" fontId="97" fillId="0" borderId="0"/>
    <xf numFmtId="189" fontId="98" fillId="0" borderId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189" fontId="99" fillId="0" borderId="0"/>
    <xf numFmtId="0" fontId="100" fillId="3" borderId="0" applyNumberFormat="0" applyBorder="0" applyAlignment="0" applyProtection="0"/>
    <xf numFmtId="0" fontId="101" fillId="20" borderId="1" applyNumberFormat="0" applyAlignment="0" applyProtection="0"/>
    <xf numFmtId="3" fontId="102" fillId="0" borderId="5"/>
    <xf numFmtId="0" fontId="103" fillId="21" borderId="2" applyNumberFormat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4" borderId="0" applyNumberFormat="0" applyBorder="0" applyAlignment="0" applyProtection="0"/>
    <xf numFmtId="38" fontId="15" fillId="23" borderId="0" applyNumberFormat="0" applyBorder="0" applyAlignment="0" applyProtection="0"/>
    <xf numFmtId="38" fontId="94" fillId="23" borderId="0" applyNumberFormat="0" applyBorder="0" applyAlignment="0" applyProtection="0"/>
    <xf numFmtId="0" fontId="17" fillId="0" borderId="4">
      <alignment horizontal="left" vertical="top"/>
    </xf>
    <xf numFmtId="0" fontId="19" fillId="0" borderId="4">
      <alignment horizontal="left" vertical="top"/>
    </xf>
    <xf numFmtId="0" fontId="22" fillId="0" borderId="0">
      <alignment horizontal="left"/>
    </xf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2" fillId="0" borderId="6" applyNumberFormat="0" applyFill="0" applyAlignment="0" applyProtection="0"/>
    <xf numFmtId="203" fontId="113" fillId="0" borderId="0"/>
    <xf numFmtId="189" fontId="98" fillId="0" borderId="0"/>
    <xf numFmtId="0" fontId="114" fillId="25" borderId="0" applyNumberFormat="0" applyBorder="0" applyAlignment="0" applyProtection="0"/>
    <xf numFmtId="172" fontId="25" fillId="0" borderId="0"/>
    <xf numFmtId="172" fontId="115" fillId="0" borderId="0"/>
    <xf numFmtId="0" fontId="36" fillId="0" borderId="0"/>
    <xf numFmtId="0" fontId="104" fillId="0" borderId="0"/>
    <xf numFmtId="0" fontId="5" fillId="0" borderId="0"/>
    <xf numFmtId="0" fontId="5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8" fillId="0" borderId="0"/>
    <xf numFmtId="0" fontId="28" fillId="0" borderId="0"/>
    <xf numFmtId="0" fontId="85" fillId="0" borderId="0"/>
    <xf numFmtId="0" fontId="28" fillId="0" borderId="0"/>
    <xf numFmtId="0" fontId="95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36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3" fillId="0" borderId="0"/>
    <xf numFmtId="0" fontId="104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104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116" fillId="0" borderId="0"/>
    <xf numFmtId="0" fontId="5" fillId="0" borderId="0"/>
    <xf numFmtId="0" fontId="36" fillId="0" borderId="0"/>
    <xf numFmtId="0" fontId="104" fillId="0" borderId="0"/>
    <xf numFmtId="0" fontId="36" fillId="0" borderId="0"/>
    <xf numFmtId="0" fontId="104" fillId="0" borderId="0"/>
    <xf numFmtId="0" fontId="105" fillId="0" borderId="0"/>
    <xf numFmtId="0" fontId="105" fillId="0" borderId="0"/>
    <xf numFmtId="0" fontId="36" fillId="0" borderId="0"/>
    <xf numFmtId="0" fontId="105" fillId="0" borderId="0"/>
    <xf numFmtId="0" fontId="85" fillId="0" borderId="0"/>
    <xf numFmtId="0" fontId="36" fillId="0" borderId="0"/>
    <xf numFmtId="0" fontId="33" fillId="0" borderId="0"/>
    <xf numFmtId="0" fontId="33" fillId="0" borderId="0"/>
    <xf numFmtId="0" fontId="104" fillId="0" borderId="0"/>
    <xf numFmtId="0" fontId="5" fillId="0" borderId="0"/>
    <xf numFmtId="0" fontId="5" fillId="0" borderId="0"/>
    <xf numFmtId="0" fontId="36" fillId="0" borderId="0"/>
    <xf numFmtId="0" fontId="105" fillId="0" borderId="0"/>
    <xf numFmtId="0" fontId="105" fillId="0" borderId="0"/>
    <xf numFmtId="0" fontId="28" fillId="0" borderId="0"/>
    <xf numFmtId="0" fontId="105" fillId="0" borderId="0"/>
    <xf numFmtId="0" fontId="2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4" fillId="0" borderId="0"/>
    <xf numFmtId="0" fontId="5" fillId="0" borderId="0"/>
    <xf numFmtId="0" fontId="104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16" fillId="0" borderId="0"/>
    <xf numFmtId="0" fontId="116" fillId="0" borderId="0"/>
    <xf numFmtId="0" fontId="11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4" fillId="0" borderId="0"/>
    <xf numFmtId="0" fontId="85" fillId="57" borderId="18" applyNumberFormat="0" applyFont="0" applyAlignment="0" applyProtection="0"/>
    <xf numFmtId="0" fontId="85" fillId="57" borderId="18" applyNumberFormat="0" applyFont="0" applyAlignment="0" applyProtection="0"/>
    <xf numFmtId="0" fontId="85" fillId="57" borderId="18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117" fillId="20" borderId="8" applyNumberFormat="0" applyAlignment="0" applyProtection="0"/>
    <xf numFmtId="204" fontId="118" fillId="0" borderId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204" fontId="84" fillId="85" borderId="0" applyFont="0" applyAlignment="0"/>
    <xf numFmtId="205" fontId="119" fillId="0" borderId="0"/>
    <xf numFmtId="0" fontId="120" fillId="0" borderId="0" applyNumberFormat="0" applyFill="0" applyBorder="0" applyAlignment="0" applyProtection="0"/>
    <xf numFmtId="0" fontId="121" fillId="0" borderId="11" applyNumberFormat="0" applyFill="0" applyAlignment="0" applyProtection="0"/>
    <xf numFmtId="204" fontId="122" fillId="84" borderId="0"/>
    <xf numFmtId="0" fontId="123" fillId="0" borderId="0" applyNumberFormat="0" applyFill="0" applyBorder="0" applyAlignment="0" applyProtection="0"/>
    <xf numFmtId="0" fontId="28" fillId="0" borderId="0"/>
    <xf numFmtId="0" fontId="85" fillId="0" borderId="0"/>
    <xf numFmtId="43" fontId="28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85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85" fillId="32" borderId="0" applyNumberFormat="0" applyBorder="0" applyAlignment="0" applyProtection="0"/>
    <xf numFmtId="0" fontId="85" fillId="33" borderId="0" applyNumberFormat="0" applyBorder="0" applyAlignment="0" applyProtection="0"/>
    <xf numFmtId="0" fontId="85" fillId="34" borderId="0" applyNumberFormat="0" applyBorder="0" applyAlignment="0" applyProtection="0"/>
    <xf numFmtId="0" fontId="85" fillId="35" borderId="0" applyNumberFormat="0" applyBorder="0" applyAlignment="0" applyProtection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124" fillId="39" borderId="0" applyNumberFormat="0" applyBorder="0" applyAlignment="0" applyProtection="0"/>
    <xf numFmtId="0" fontId="124" fillId="40" borderId="0" applyNumberFormat="0" applyBorder="0" applyAlignment="0" applyProtection="0"/>
    <xf numFmtId="0" fontId="124" fillId="41" borderId="0" applyNumberFormat="0" applyBorder="0" applyAlignment="0" applyProtection="0"/>
    <xf numFmtId="0" fontId="124" fillId="42" borderId="0" applyNumberFormat="0" applyBorder="0" applyAlignment="0" applyProtection="0"/>
    <xf numFmtId="0" fontId="124" fillId="43" borderId="0" applyNumberFormat="0" applyBorder="0" applyAlignment="0" applyProtection="0"/>
    <xf numFmtId="0" fontId="124" fillId="44" borderId="0" applyNumberFormat="0" applyBorder="0" applyAlignment="0" applyProtection="0"/>
    <xf numFmtId="9" fontId="5" fillId="0" borderId="0"/>
    <xf numFmtId="0" fontId="124" fillId="45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48" borderId="0" applyNumberFormat="0" applyBorder="0" applyAlignment="0" applyProtection="0"/>
    <xf numFmtId="0" fontId="124" fillId="49" borderId="0" applyNumberFormat="0" applyBorder="0" applyAlignment="0" applyProtection="0"/>
    <xf numFmtId="0" fontId="124" fillId="50" borderId="0" applyNumberFormat="0" applyBorder="0" applyAlignment="0" applyProtection="0"/>
    <xf numFmtId="0" fontId="125" fillId="51" borderId="0" applyNumberFormat="0" applyBorder="0" applyAlignment="0" applyProtection="0"/>
    <xf numFmtId="0" fontId="126" fillId="52" borderId="15" applyNumberFormat="0" applyAlignment="0" applyProtection="0"/>
    <xf numFmtId="0" fontId="127" fillId="53" borderId="16" applyNumberFormat="0" applyAlignment="0" applyProtection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85" fontId="67" fillId="0" borderId="0" applyFill="0" applyBorder="0" applyAlignment="0" applyProtection="0"/>
    <xf numFmtId="169" fontId="33" fillId="0" borderId="0" applyFont="0" applyFill="0" applyBorder="0" applyAlignment="0" applyProtection="0"/>
    <xf numFmtId="169" fontId="95" fillId="0" borderId="0" applyFon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8" fontId="4" fillId="22" borderId="3" applyFill="0" applyBorder="0" applyAlignment="0">
      <alignment horizontal="right"/>
    </xf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87" fontId="3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206" fontId="28" fillId="0" borderId="0" applyFont="0" applyFill="0" applyBorder="0" applyAlignment="0" applyProtection="0"/>
    <xf numFmtId="0" fontId="129" fillId="54" borderId="0" applyNumberFormat="0" applyBorder="0" applyAlignment="0" applyProtection="0"/>
    <xf numFmtId="0" fontId="130" fillId="0" borderId="33" applyNumberFormat="0" applyFill="0" applyAlignment="0" applyProtection="0"/>
    <xf numFmtId="0" fontId="131" fillId="0" borderId="34" applyNumberFormat="0" applyFill="0" applyAlignment="0" applyProtection="0"/>
    <xf numFmtId="0" fontId="132" fillId="0" borderId="35" applyNumberFormat="0" applyFill="0" applyAlignment="0" applyProtection="0"/>
    <xf numFmtId="0" fontId="132" fillId="0" borderId="0" applyNumberFormat="0" applyFill="0" applyBorder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4" fillId="0" borderId="17" applyNumberFormat="0" applyFill="0" applyAlignment="0" applyProtection="0"/>
    <xf numFmtId="0" fontId="135" fillId="56" borderId="0" applyNumberFormat="0" applyBorder="0" applyAlignment="0" applyProtection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136" fillId="0" borderId="0"/>
    <xf numFmtId="0" fontId="40" fillId="0" borderId="0">
      <alignment vertical="top"/>
    </xf>
    <xf numFmtId="0" fontId="137" fillId="52" borderId="19" applyNumberFormat="0" applyAlignment="0" applyProtection="0"/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75" fontId="4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38" fillId="0" borderId="0" applyNumberFormat="0" applyFill="0" applyBorder="0" applyAlignment="0" applyProtection="0"/>
    <xf numFmtId="0" fontId="139" fillId="0" borderId="20" applyNumberFormat="0" applyFill="0" applyAlignment="0" applyProtection="0"/>
    <xf numFmtId="0" fontId="140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3" fillId="79" borderId="36" applyNumberFormat="0" applyAlignment="0" applyProtection="0"/>
    <xf numFmtId="0" fontId="45" fillId="0" borderId="0"/>
    <xf numFmtId="0" fontId="33" fillId="0" borderId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3" fillId="0" borderId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5" fillId="0" borderId="0"/>
    <xf numFmtId="0" fontId="33" fillId="79" borderId="36" applyNumberFormat="0" applyAlignment="0" applyProtection="0"/>
    <xf numFmtId="0" fontId="46" fillId="0" borderId="0"/>
    <xf numFmtId="169" fontId="33" fillId="0" borderId="0" applyFont="0" applyFill="0" applyBorder="0" applyAlignment="0" applyProtection="0"/>
    <xf numFmtId="0" fontId="95" fillId="86" borderId="0" applyNumberFormat="0" applyBorder="0" applyAlignment="0" applyProtection="0"/>
    <xf numFmtId="0" fontId="95" fillId="2" borderId="0" applyNumberFormat="0" applyBorder="0" applyAlignment="0" applyProtection="0"/>
    <xf numFmtId="0" fontId="95" fillId="86" borderId="0" applyNumberFormat="0" applyBorder="0" applyAlignment="0" applyProtection="0"/>
    <xf numFmtId="0" fontId="85" fillId="27" borderId="0" applyNumberFormat="0" applyBorder="0" applyAlignment="0" applyProtection="0"/>
    <xf numFmtId="0" fontId="95" fillId="59" borderId="0" applyNumberFormat="0" applyBorder="0" applyAlignment="0" applyProtection="0"/>
    <xf numFmtId="0" fontId="95" fillId="3" borderId="0" applyNumberFormat="0" applyBorder="0" applyAlignment="0" applyProtection="0"/>
    <xf numFmtId="0" fontId="95" fillId="59" borderId="0" applyNumberFormat="0" applyBorder="0" applyAlignment="0" applyProtection="0"/>
    <xf numFmtId="0" fontId="85" fillId="28" borderId="0" applyNumberFormat="0" applyBorder="0" applyAlignment="0" applyProtection="0"/>
    <xf numFmtId="0" fontId="95" fillId="60" borderId="0" applyNumberFormat="0" applyBorder="0" applyAlignment="0" applyProtection="0"/>
    <xf numFmtId="0" fontId="95" fillId="4" borderId="0" applyNumberFormat="0" applyBorder="0" applyAlignment="0" applyProtection="0"/>
    <xf numFmtId="0" fontId="95" fillId="60" borderId="0" applyNumberFormat="0" applyBorder="0" applyAlignment="0" applyProtection="0"/>
    <xf numFmtId="0" fontId="85" fillId="29" borderId="0" applyNumberFormat="0" applyBorder="0" applyAlignment="0" applyProtection="0"/>
    <xf numFmtId="0" fontId="95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61" borderId="0" applyNumberFormat="0" applyBorder="0" applyAlignment="0" applyProtection="0"/>
    <xf numFmtId="0" fontId="85" fillId="30" borderId="0" applyNumberFormat="0" applyBorder="0" applyAlignment="0" applyProtection="0"/>
    <xf numFmtId="0" fontId="95" fillId="87" borderId="0" applyNumberFormat="0" applyBorder="0" applyAlignment="0" applyProtection="0"/>
    <xf numFmtId="0" fontId="95" fillId="6" borderId="0" applyNumberFormat="0" applyBorder="0" applyAlignment="0" applyProtection="0"/>
    <xf numFmtId="0" fontId="95" fillId="87" borderId="0" applyNumberFormat="0" applyBorder="0" applyAlignment="0" applyProtection="0"/>
    <xf numFmtId="0" fontId="85" fillId="31" borderId="0" applyNumberFormat="0" applyBorder="0" applyAlignment="0" applyProtection="0"/>
    <xf numFmtId="0" fontId="95" fillId="88" borderId="0" applyNumberFormat="0" applyBorder="0" applyAlignment="0" applyProtection="0"/>
    <xf numFmtId="0" fontId="95" fillId="7" borderId="0" applyNumberFormat="0" applyBorder="0" applyAlignment="0" applyProtection="0"/>
    <xf numFmtId="0" fontId="95" fillId="88" borderId="0" applyNumberFormat="0" applyBorder="0" applyAlignment="0" applyProtection="0"/>
    <xf numFmtId="0" fontId="85" fillId="32" borderId="0" applyNumberFormat="0" applyBorder="0" applyAlignment="0" applyProtection="0"/>
    <xf numFmtId="0" fontId="50" fillId="58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95" fillId="64" borderId="0" applyNumberFormat="0" applyBorder="0" applyAlignment="0" applyProtection="0"/>
    <xf numFmtId="0" fontId="95" fillId="8" borderId="0" applyNumberFormat="0" applyBorder="0" applyAlignment="0" applyProtection="0"/>
    <xf numFmtId="0" fontId="95" fillId="64" borderId="0" applyNumberFormat="0" applyBorder="0" applyAlignment="0" applyProtection="0"/>
    <xf numFmtId="0" fontId="85" fillId="33" borderId="0" applyNumberFormat="0" applyBorder="0" applyAlignment="0" applyProtection="0"/>
    <xf numFmtId="0" fontId="95" fillId="65" borderId="0" applyNumberFormat="0" applyBorder="0" applyAlignment="0" applyProtection="0"/>
    <xf numFmtId="0" fontId="95" fillId="9" borderId="0" applyNumberFormat="0" applyBorder="0" applyAlignment="0" applyProtection="0"/>
    <xf numFmtId="0" fontId="95" fillId="65" borderId="0" applyNumberFormat="0" applyBorder="0" applyAlignment="0" applyProtection="0"/>
    <xf numFmtId="0" fontId="85" fillId="34" borderId="0" applyNumberFormat="0" applyBorder="0" applyAlignment="0" applyProtection="0"/>
    <xf numFmtId="0" fontId="95" fillId="66" borderId="0" applyNumberFormat="0" applyBorder="0" applyAlignment="0" applyProtection="0"/>
    <xf numFmtId="0" fontId="95" fillId="10" borderId="0" applyNumberFormat="0" applyBorder="0" applyAlignment="0" applyProtection="0"/>
    <xf numFmtId="0" fontId="95" fillId="66" borderId="0" applyNumberFormat="0" applyBorder="0" applyAlignment="0" applyProtection="0"/>
    <xf numFmtId="0" fontId="85" fillId="35" borderId="0" applyNumberFormat="0" applyBorder="0" applyAlignment="0" applyProtection="0"/>
    <xf numFmtId="0" fontId="95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61" borderId="0" applyNumberFormat="0" applyBorder="0" applyAlignment="0" applyProtection="0"/>
    <xf numFmtId="0" fontId="85" fillId="36" borderId="0" applyNumberFormat="0" applyBorder="0" applyAlignment="0" applyProtection="0"/>
    <xf numFmtId="0" fontId="95" fillId="64" borderId="0" applyNumberFormat="0" applyBorder="0" applyAlignment="0" applyProtection="0"/>
    <xf numFmtId="0" fontId="95" fillId="8" borderId="0" applyNumberFormat="0" applyBorder="0" applyAlignment="0" applyProtection="0"/>
    <xf numFmtId="0" fontId="95" fillId="64" borderId="0" applyNumberFormat="0" applyBorder="0" applyAlignment="0" applyProtection="0"/>
    <xf numFmtId="0" fontId="85" fillId="37" borderId="0" applyNumberFormat="0" applyBorder="0" applyAlignment="0" applyProtection="0"/>
    <xf numFmtId="0" fontId="95" fillId="67" borderId="0" applyNumberFormat="0" applyBorder="0" applyAlignment="0" applyProtection="0"/>
    <xf numFmtId="0" fontId="95" fillId="11" borderId="0" applyNumberFormat="0" applyBorder="0" applyAlignment="0" applyProtection="0"/>
    <xf numFmtId="0" fontId="95" fillId="67" borderId="0" applyNumberFormat="0" applyBorder="0" applyAlignment="0" applyProtection="0"/>
    <xf numFmtId="0" fontId="85" fillId="38" borderId="0" applyNumberFormat="0" applyBorder="0" applyAlignment="0" applyProtection="0"/>
    <xf numFmtId="0" fontId="96" fillId="68" borderId="0" applyNumberFormat="0" applyBorder="0" applyAlignment="0" applyProtection="0"/>
    <xf numFmtId="0" fontId="96" fillId="12" borderId="0" applyNumberFormat="0" applyBorder="0" applyAlignment="0" applyProtection="0"/>
    <xf numFmtId="0" fontId="96" fillId="68" borderId="0" applyNumberFormat="0" applyBorder="0" applyAlignment="0" applyProtection="0"/>
    <xf numFmtId="0" fontId="124" fillId="39" borderId="0" applyNumberFormat="0" applyBorder="0" applyAlignment="0" applyProtection="0"/>
    <xf numFmtId="0" fontId="96" fillId="65" borderId="0" applyNumberFormat="0" applyBorder="0" applyAlignment="0" applyProtection="0"/>
    <xf numFmtId="0" fontId="96" fillId="9" borderId="0" applyNumberFormat="0" applyBorder="0" applyAlignment="0" applyProtection="0"/>
    <xf numFmtId="0" fontId="96" fillId="65" borderId="0" applyNumberFormat="0" applyBorder="0" applyAlignment="0" applyProtection="0"/>
    <xf numFmtId="0" fontId="124" fillId="40" borderId="0" applyNumberFormat="0" applyBorder="0" applyAlignment="0" applyProtection="0"/>
    <xf numFmtId="0" fontId="96" fillId="66" borderId="0" applyNumberFormat="0" applyBorder="0" applyAlignment="0" applyProtection="0"/>
    <xf numFmtId="0" fontId="96" fillId="10" borderId="0" applyNumberFormat="0" applyBorder="0" applyAlignment="0" applyProtection="0"/>
    <xf numFmtId="0" fontId="96" fillId="66" borderId="0" applyNumberFormat="0" applyBorder="0" applyAlignment="0" applyProtection="0"/>
    <xf numFmtId="0" fontId="124" fillId="41" borderId="0" applyNumberFormat="0" applyBorder="0" applyAlignment="0" applyProtection="0"/>
    <xf numFmtId="0" fontId="96" fillId="69" borderId="0" applyNumberFormat="0" applyBorder="0" applyAlignment="0" applyProtection="0"/>
    <xf numFmtId="0" fontId="96" fillId="13" borderId="0" applyNumberFormat="0" applyBorder="0" applyAlignment="0" applyProtection="0"/>
    <xf numFmtId="0" fontId="96" fillId="69" borderId="0" applyNumberFormat="0" applyBorder="0" applyAlignment="0" applyProtection="0"/>
    <xf numFmtId="0" fontId="124" fillId="42" borderId="0" applyNumberFormat="0" applyBorder="0" applyAlignment="0" applyProtection="0"/>
    <xf numFmtId="0" fontId="96" fillId="70" borderId="0" applyNumberFormat="0" applyBorder="0" applyAlignment="0" applyProtection="0"/>
    <xf numFmtId="0" fontId="96" fillId="14" borderId="0" applyNumberFormat="0" applyBorder="0" applyAlignment="0" applyProtection="0"/>
    <xf numFmtId="0" fontId="96" fillId="70" borderId="0" applyNumberFormat="0" applyBorder="0" applyAlignment="0" applyProtection="0"/>
    <xf numFmtId="0" fontId="124" fillId="43" borderId="0" applyNumberFormat="0" applyBorder="0" applyAlignment="0" applyProtection="0"/>
    <xf numFmtId="0" fontId="96" fillId="71" borderId="0" applyNumberFormat="0" applyBorder="0" applyAlignment="0" applyProtection="0"/>
    <xf numFmtId="0" fontId="96" fillId="15" borderId="0" applyNumberFormat="0" applyBorder="0" applyAlignment="0" applyProtection="0"/>
    <xf numFmtId="0" fontId="96" fillId="71" borderId="0" applyNumberFormat="0" applyBorder="0" applyAlignment="0" applyProtection="0"/>
    <xf numFmtId="0" fontId="124" fillId="44" borderId="0" applyNumberFormat="0" applyBorder="0" applyAlignment="0" applyProtection="0"/>
    <xf numFmtId="0" fontId="96" fillId="72" borderId="0" applyNumberFormat="0" applyBorder="0" applyAlignment="0" applyProtection="0"/>
    <xf numFmtId="0" fontId="96" fillId="16" borderId="0" applyNumberFormat="0" applyBorder="0" applyAlignment="0" applyProtection="0"/>
    <xf numFmtId="0" fontId="96" fillId="72" borderId="0" applyNumberFormat="0" applyBorder="0" applyAlignment="0" applyProtection="0"/>
    <xf numFmtId="0" fontId="124" fillId="45" borderId="0" applyNumberFormat="0" applyBorder="0" applyAlignment="0" applyProtection="0"/>
    <xf numFmtId="0" fontId="96" fillId="73" borderId="0" applyNumberFormat="0" applyBorder="0" applyAlignment="0" applyProtection="0"/>
    <xf numFmtId="0" fontId="96" fillId="17" borderId="0" applyNumberFormat="0" applyBorder="0" applyAlignment="0" applyProtection="0"/>
    <xf numFmtId="0" fontId="96" fillId="73" borderId="0" applyNumberFormat="0" applyBorder="0" applyAlignment="0" applyProtection="0"/>
    <xf numFmtId="0" fontId="124" fillId="46" borderId="0" applyNumberFormat="0" applyBorder="0" applyAlignment="0" applyProtection="0"/>
    <xf numFmtId="0" fontId="96" fillId="74" borderId="0" applyNumberFormat="0" applyBorder="0" applyAlignment="0" applyProtection="0"/>
    <xf numFmtId="0" fontId="96" fillId="18" borderId="0" applyNumberFormat="0" applyBorder="0" applyAlignment="0" applyProtection="0"/>
    <xf numFmtId="0" fontId="96" fillId="74" borderId="0" applyNumberFormat="0" applyBorder="0" applyAlignment="0" applyProtection="0"/>
    <xf numFmtId="0" fontId="124" fillId="47" borderId="0" applyNumberFormat="0" applyBorder="0" applyAlignment="0" applyProtection="0"/>
    <xf numFmtId="0" fontId="96" fillId="69" borderId="0" applyNumberFormat="0" applyBorder="0" applyAlignment="0" applyProtection="0"/>
    <xf numFmtId="0" fontId="96" fillId="13" borderId="0" applyNumberFormat="0" applyBorder="0" applyAlignment="0" applyProtection="0"/>
    <xf numFmtId="0" fontId="96" fillId="69" borderId="0" applyNumberFormat="0" applyBorder="0" applyAlignment="0" applyProtection="0"/>
    <xf numFmtId="0" fontId="124" fillId="48" borderId="0" applyNumberFormat="0" applyBorder="0" applyAlignment="0" applyProtection="0"/>
    <xf numFmtId="0" fontId="96" fillId="70" borderId="0" applyNumberFormat="0" applyBorder="0" applyAlignment="0" applyProtection="0"/>
    <xf numFmtId="0" fontId="96" fillId="14" borderId="0" applyNumberFormat="0" applyBorder="0" applyAlignment="0" applyProtection="0"/>
    <xf numFmtId="0" fontId="96" fillId="70" borderId="0" applyNumberFormat="0" applyBorder="0" applyAlignment="0" applyProtection="0"/>
    <xf numFmtId="0" fontId="124" fillId="49" borderId="0" applyNumberFormat="0" applyBorder="0" applyAlignment="0" applyProtection="0"/>
    <xf numFmtId="0" fontId="96" fillId="75" borderId="0" applyNumberFormat="0" applyBorder="0" applyAlignment="0" applyProtection="0"/>
    <xf numFmtId="0" fontId="96" fillId="19" borderId="0" applyNumberFormat="0" applyBorder="0" applyAlignment="0" applyProtection="0"/>
    <xf numFmtId="0" fontId="96" fillId="75" borderId="0" applyNumberFormat="0" applyBorder="0" applyAlignment="0" applyProtection="0"/>
    <xf numFmtId="0" fontId="124" fillId="50" borderId="0" applyNumberFormat="0" applyBorder="0" applyAlignment="0" applyProtection="0"/>
    <xf numFmtId="169" fontId="72" fillId="0" borderId="0" applyFont="0" applyBorder="0" applyAlignment="0"/>
    <xf numFmtId="0" fontId="100" fillId="59" borderId="0" applyNumberFormat="0" applyBorder="0" applyAlignment="0" applyProtection="0"/>
    <xf numFmtId="0" fontId="100" fillId="3" borderId="0" applyNumberFormat="0" applyBorder="0" applyAlignment="0" applyProtection="0"/>
    <xf numFmtId="0" fontId="100" fillId="59" borderId="0" applyNumberFormat="0" applyBorder="0" applyAlignment="0" applyProtection="0"/>
    <xf numFmtId="0" fontId="125" fillId="51" borderId="0" applyNumberFormat="0" applyBorder="0" applyAlignment="0" applyProtection="0"/>
    <xf numFmtId="0" fontId="47" fillId="0" borderId="0" applyNumberFormat="0" applyFill="0" applyBorder="0" applyAlignment="0" applyProtection="0"/>
    <xf numFmtId="0" fontId="73" fillId="0" borderId="0" applyFill="0" applyBorder="0" applyAlignment="0"/>
    <xf numFmtId="0" fontId="101" fillId="76" borderId="37" applyNumberFormat="0" applyAlignment="0" applyProtection="0"/>
    <xf numFmtId="0" fontId="126" fillId="52" borderId="15" applyNumberFormat="0" applyAlignment="0" applyProtection="0"/>
    <xf numFmtId="0" fontId="103" fillId="77" borderId="2" applyNumberFormat="0" applyAlignment="0" applyProtection="0"/>
    <xf numFmtId="0" fontId="103" fillId="21" borderId="2" applyNumberFormat="0" applyAlignment="0" applyProtection="0"/>
    <xf numFmtId="0" fontId="103" fillId="77" borderId="2" applyNumberFormat="0" applyAlignment="0" applyProtection="0"/>
    <xf numFmtId="0" fontId="127" fillId="53" borderId="16" applyNumberFormat="0" applyAlignment="0" applyProtection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74" fontId="3" fillId="0" borderId="0" applyFill="0" applyBorder="0" applyAlignment="0" applyProtection="0"/>
    <xf numFmtId="40" fontId="3" fillId="0" borderId="0" applyFill="0" applyBorder="0" applyAlignment="0" applyProtection="0"/>
    <xf numFmtId="176" fontId="4" fillId="22" borderId="0" applyFill="0" applyBorder="0" applyAlignment="0">
      <alignment vertical="top"/>
    </xf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77" fontId="4" fillId="0" borderId="0" applyFill="0" applyBorder="0" applyAlignment="0" applyProtection="0"/>
    <xf numFmtId="43" fontId="36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5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33" fillId="0" borderId="0" applyFill="0" applyBorder="0" applyAlignment="0" applyProtection="0"/>
    <xf numFmtId="43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06" fillId="0" borderId="0" applyFont="0" applyFill="0" applyBorder="0" applyAlignment="0" applyProtection="0"/>
    <xf numFmtId="185" fontId="33" fillId="0" borderId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75" fillId="0" borderId="0" applyNumberFormat="0" applyAlignment="0">
      <alignment horizontal="left"/>
    </xf>
    <xf numFmtId="178" fontId="4" fillId="22" borderId="3" applyFill="0" applyBorder="0" applyAlignment="0">
      <alignment horizontal="right"/>
    </xf>
    <xf numFmtId="178" fontId="4" fillId="22" borderId="3" applyFill="0" applyBorder="0" applyAlignment="0">
      <alignment horizontal="right"/>
    </xf>
    <xf numFmtId="47" fontId="88" fillId="0" borderId="0" applyFill="0">
      <alignment horizontal="center"/>
    </xf>
    <xf numFmtId="0" fontId="10" fillId="0" borderId="0" applyNumberFormat="0" applyFill="0" applyBorder="0" applyAlignment="0" applyProtection="0"/>
    <xf numFmtId="0" fontId="76" fillId="0" borderId="0" applyNumberFormat="0" applyAlignment="0">
      <alignment horizontal="left"/>
    </xf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6" fontId="28" fillId="0" borderId="0" applyFont="0" applyFill="0" applyBorder="0" applyAlignment="0" applyProtection="0"/>
    <xf numFmtId="0" fontId="108" fillId="60" borderId="0" applyNumberFormat="0" applyBorder="0" applyAlignment="0" applyProtection="0"/>
    <xf numFmtId="0" fontId="108" fillId="4" borderId="0" applyNumberFormat="0" applyBorder="0" applyAlignment="0" applyProtection="0"/>
    <xf numFmtId="0" fontId="108" fillId="60" borderId="0" applyNumberFormat="0" applyBorder="0" applyAlignment="0" applyProtection="0"/>
    <xf numFmtId="0" fontId="129" fillId="54" borderId="0" applyNumberFormat="0" applyBorder="0" applyAlignment="0" applyProtection="0"/>
    <xf numFmtId="0" fontId="79" fillId="0" borderId="26" applyNumberFormat="0" applyAlignment="0" applyProtection="0">
      <alignment horizontal="left" vertical="center"/>
    </xf>
    <xf numFmtId="0" fontId="79" fillId="0" borderId="13">
      <alignment horizontal="left" vertical="center"/>
    </xf>
    <xf numFmtId="0" fontId="141" fillId="0" borderId="27" applyNumberFormat="0" applyFill="0" applyAlignment="0" applyProtection="0"/>
    <xf numFmtId="0" fontId="17" fillId="0" borderId="4">
      <alignment horizontal="left" vertical="top"/>
    </xf>
    <xf numFmtId="0" fontId="141" fillId="0" borderId="27" applyNumberFormat="0" applyFill="0" applyAlignment="0" applyProtection="0"/>
    <xf numFmtId="0" fontId="130" fillId="0" borderId="33" applyNumberFormat="0" applyFill="0" applyAlignment="0" applyProtection="0"/>
    <xf numFmtId="0" fontId="17" fillId="0" borderId="4">
      <alignment horizontal="left" vertical="top"/>
    </xf>
    <xf numFmtId="0" fontId="142" fillId="0" borderId="28" applyNumberFormat="0" applyFill="0" applyAlignment="0" applyProtection="0"/>
    <xf numFmtId="0" fontId="19" fillId="0" borderId="4">
      <alignment horizontal="left" vertical="top"/>
    </xf>
    <xf numFmtId="0" fontId="142" fillId="0" borderId="28" applyNumberFormat="0" applyFill="0" applyAlignment="0" applyProtection="0"/>
    <xf numFmtId="0" fontId="131" fillId="0" borderId="34" applyNumberFormat="0" applyFill="0" applyAlignment="0" applyProtection="0"/>
    <xf numFmtId="0" fontId="21" fillId="0" borderId="4">
      <alignment horizontal="left" vertical="top"/>
    </xf>
    <xf numFmtId="0" fontId="109" fillId="0" borderId="29" applyNumberFormat="0" applyFill="0" applyAlignment="0" applyProtection="0"/>
    <xf numFmtId="0" fontId="22" fillId="0" borderId="0">
      <alignment horizontal="left"/>
    </xf>
    <xf numFmtId="0" fontId="109" fillId="0" borderId="29" applyNumberFormat="0" applyFill="0" applyAlignment="0" applyProtection="0"/>
    <xf numFmtId="0" fontId="132" fillId="0" borderId="35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0" fontId="3" fillId="0" borderId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12" fillId="0" borderId="6" applyNumberFormat="0" applyFill="0" applyAlignment="0" applyProtection="0"/>
    <xf numFmtId="0" fontId="112" fillId="0" borderId="6" applyNumberFormat="0" applyFill="0" applyAlignment="0" applyProtection="0"/>
    <xf numFmtId="0" fontId="134" fillId="0" borderId="17" applyNumberFormat="0" applyFill="0" applyAlignment="0" applyProtection="0"/>
    <xf numFmtId="0" fontId="114" fillId="78" borderId="0" applyNumberFormat="0" applyBorder="0" applyAlignment="0" applyProtection="0"/>
    <xf numFmtId="0" fontId="114" fillId="25" borderId="0" applyNumberFormat="0" applyBorder="0" applyAlignment="0" applyProtection="0"/>
    <xf numFmtId="0" fontId="114" fillId="78" borderId="0" applyNumberFormat="0" applyBorder="0" applyAlignment="0" applyProtection="0"/>
    <xf numFmtId="0" fontId="135" fillId="56" borderId="0" applyNumberFormat="0" applyBorder="0" applyAlignment="0" applyProtection="0"/>
    <xf numFmtId="0" fontId="28" fillId="0" borderId="0"/>
    <xf numFmtId="0" fontId="40" fillId="0" borderId="0">
      <alignment vertical="top"/>
    </xf>
    <xf numFmtId="0" fontId="5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40" fillId="0" borderId="0">
      <alignment vertical="top"/>
    </xf>
    <xf numFmtId="0" fontId="85" fillId="0" borderId="0"/>
    <xf numFmtId="0" fontId="28" fillId="0" borderId="0"/>
    <xf numFmtId="0" fontId="55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4" fillId="0" borderId="0"/>
    <xf numFmtId="0" fontId="56" fillId="0" borderId="0"/>
    <xf numFmtId="0" fontId="36" fillId="0" borderId="0"/>
    <xf numFmtId="0" fontId="56" fillId="0" borderId="0"/>
    <xf numFmtId="0" fontId="56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28" fillId="0" borderId="0"/>
    <xf numFmtId="0" fontId="105" fillId="0" borderId="0"/>
    <xf numFmtId="0" fontId="28" fillId="0" borderId="0"/>
    <xf numFmtId="0" fontId="33" fillId="0" borderId="0"/>
    <xf numFmtId="0" fontId="8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>
      <alignment vertical="top"/>
    </xf>
    <xf numFmtId="0" fontId="3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3" fillId="0" borderId="0"/>
    <xf numFmtId="0" fontId="116" fillId="0" borderId="0"/>
    <xf numFmtId="0" fontId="106" fillId="0" borderId="0"/>
    <xf numFmtId="0" fontId="33" fillId="0" borderId="0"/>
    <xf numFmtId="0" fontId="106" fillId="0" borderId="0"/>
    <xf numFmtId="0" fontId="33" fillId="0" borderId="0"/>
    <xf numFmtId="0" fontId="106" fillId="0" borderId="0"/>
    <xf numFmtId="0" fontId="85" fillId="0" borderId="0"/>
    <xf numFmtId="0" fontId="85" fillId="57" borderId="18" applyNumberFormat="0" applyFont="0" applyAlignment="0" applyProtection="0"/>
    <xf numFmtId="0" fontId="117" fillId="76" borderId="38" applyNumberFormat="0" applyAlignment="0" applyProtection="0"/>
    <xf numFmtId="0" fontId="137" fillId="52" borderId="19" applyNumberFormat="0" applyAlignment="0" applyProtection="0"/>
    <xf numFmtId="179" fontId="4" fillId="22" borderId="0" applyFill="0" applyBorder="0" applyAlignment="0" applyProtection="0">
      <protection locked="0"/>
    </xf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64" fontId="4" fillId="22" borderId="0" applyFill="0" applyBorder="0" applyAlignment="0" applyProtection="0">
      <alignment vertical="top"/>
    </xf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43" fillId="0" borderId="0" applyNumberFormat="0" applyFill="0" applyBorder="0" applyProtection="0">
      <alignment vertical="top"/>
    </xf>
    <xf numFmtId="0" fontId="144" fillId="0" borderId="0" applyNumberFormat="0" applyFill="0" applyBorder="0" applyAlignment="0" applyProtection="0"/>
    <xf numFmtId="188" fontId="80" fillId="0" borderId="0" applyNumberFormat="0" applyFill="0" applyBorder="0" applyAlignment="0" applyProtection="0">
      <alignment horizontal="left"/>
    </xf>
    <xf numFmtId="3" fontId="81" fillId="80" borderId="5">
      <alignment horizontal="left" vertical="top" wrapText="1"/>
      <protection locked="0"/>
    </xf>
    <xf numFmtId="40" fontId="82" fillId="0" borderId="0" applyBorder="0">
      <alignment horizontal="right"/>
    </xf>
    <xf numFmtId="0" fontId="3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21" fillId="0" borderId="39" applyNumberFormat="0" applyFill="0" applyAlignment="0" applyProtection="0"/>
    <xf numFmtId="0" fontId="139" fillId="0" borderId="20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5" fillId="0" borderId="0"/>
    <xf numFmtId="169" fontId="45" fillId="0" borderId="0" applyFont="0" applyFill="0" applyBorder="0" applyAlignment="0" applyProtection="0"/>
    <xf numFmtId="0" fontId="40" fillId="0" borderId="0">
      <alignment vertical="top"/>
    </xf>
    <xf numFmtId="169" fontId="40" fillId="0" borderId="0" applyFont="0" applyFill="0" applyBorder="0" applyAlignment="0" applyProtection="0">
      <alignment vertical="top"/>
    </xf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0" fontId="85" fillId="0" borderId="0"/>
    <xf numFmtId="169" fontId="85" fillId="0" borderId="0" applyFont="0" applyFill="0" applyBorder="0" applyAlignment="0" applyProtection="0"/>
    <xf numFmtId="185" fontId="95" fillId="0" borderId="0"/>
    <xf numFmtId="0" fontId="67" fillId="0" borderId="0"/>
    <xf numFmtId="185" fontId="67" fillId="0" borderId="0" applyFill="0" applyBorder="0" applyAlignment="0" applyProtection="0"/>
    <xf numFmtId="9" fontId="85" fillId="0" borderId="0" applyFont="0" applyFill="0" applyBorder="0" applyAlignment="0" applyProtection="0"/>
    <xf numFmtId="169" fontId="40" fillId="0" borderId="0" applyFont="0" applyFill="0" applyBorder="0" applyAlignment="0" applyProtection="0">
      <alignment vertical="top"/>
    </xf>
    <xf numFmtId="0" fontId="85" fillId="0" borderId="0"/>
    <xf numFmtId="0" fontId="40" fillId="0" borderId="0">
      <alignment vertical="top"/>
    </xf>
    <xf numFmtId="16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28" fillId="0" borderId="0"/>
    <xf numFmtId="0" fontId="159" fillId="2" borderId="0" applyNumberFormat="0" applyBorder="0" applyAlignment="0" applyProtection="0"/>
    <xf numFmtId="0" fontId="159" fillId="3" borderId="0" applyNumberFormat="0" applyBorder="0" applyAlignment="0" applyProtection="0"/>
    <xf numFmtId="0" fontId="159" fillId="4" borderId="0" applyNumberFormat="0" applyBorder="0" applyAlignment="0" applyProtection="0"/>
    <xf numFmtId="0" fontId="159" fillId="5" borderId="0" applyNumberFormat="0" applyBorder="0" applyAlignment="0" applyProtection="0"/>
    <xf numFmtId="0" fontId="159" fillId="6" borderId="0" applyNumberFormat="0" applyBorder="0" applyAlignment="0" applyProtection="0"/>
    <xf numFmtId="0" fontId="159" fillId="7" borderId="0" applyNumberFormat="0" applyBorder="0" applyAlignment="0" applyProtection="0"/>
    <xf numFmtId="0" fontId="159" fillId="8" borderId="0" applyNumberFormat="0" applyBorder="0" applyAlignment="0" applyProtection="0"/>
    <xf numFmtId="0" fontId="159" fillId="9" borderId="0" applyNumberFormat="0" applyBorder="0" applyAlignment="0" applyProtection="0"/>
    <xf numFmtId="0" fontId="159" fillId="10" borderId="0" applyNumberFormat="0" applyBorder="0" applyAlignment="0" applyProtection="0"/>
    <xf numFmtId="0" fontId="159" fillId="5" borderId="0" applyNumberFormat="0" applyBorder="0" applyAlignment="0" applyProtection="0"/>
    <xf numFmtId="0" fontId="159" fillId="8" borderId="0" applyNumberFormat="0" applyBorder="0" applyAlignment="0" applyProtection="0"/>
    <xf numFmtId="0" fontId="159" fillId="11" borderId="0" applyNumberFormat="0" applyBorder="0" applyAlignment="0" applyProtection="0"/>
    <xf numFmtId="0" fontId="160" fillId="12" borderId="0" applyNumberFormat="0" applyBorder="0" applyAlignment="0" applyProtection="0"/>
    <xf numFmtId="0" fontId="160" fillId="9" borderId="0" applyNumberFormat="0" applyBorder="0" applyAlignment="0" applyProtection="0"/>
    <xf numFmtId="0" fontId="160" fillId="10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5" borderId="0" applyNumberFormat="0" applyBorder="0" applyAlignment="0" applyProtection="0"/>
    <xf numFmtId="0" fontId="160" fillId="16" borderId="0" applyNumberFormat="0" applyBorder="0" applyAlignment="0" applyProtection="0"/>
    <xf numFmtId="0" fontId="160" fillId="17" borderId="0" applyNumberFormat="0" applyBorder="0" applyAlignment="0" applyProtection="0"/>
    <xf numFmtId="0" fontId="160" fillId="18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9" borderId="0" applyNumberFormat="0" applyBorder="0" applyAlignment="0" applyProtection="0"/>
    <xf numFmtId="0" fontId="161" fillId="3" borderId="0" applyNumberFormat="0" applyBorder="0" applyAlignment="0" applyProtection="0"/>
    <xf numFmtId="0" fontId="162" fillId="20" borderId="37" applyNumberFormat="0" applyAlignment="0" applyProtection="0"/>
    <xf numFmtId="0" fontId="163" fillId="21" borderId="2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0" fontId="47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165" fillId="4" borderId="0" applyNumberFormat="0" applyBorder="0" applyAlignment="0" applyProtection="0"/>
    <xf numFmtId="0" fontId="78" fillId="0" borderId="0">
      <alignment horizontal="left"/>
    </xf>
    <xf numFmtId="0" fontId="78" fillId="0" borderId="0">
      <alignment horizontal="left"/>
    </xf>
    <xf numFmtId="0" fontId="150" fillId="0" borderId="4">
      <alignment horizontal="left" vertical="top"/>
    </xf>
    <xf numFmtId="0" fontId="151" fillId="0" borderId="0">
      <alignment horizontal="left"/>
    </xf>
    <xf numFmtId="0" fontId="150" fillId="0" borderId="4">
      <alignment horizontal="left" vertical="top"/>
    </xf>
    <xf numFmtId="0" fontId="152" fillId="0" borderId="4">
      <alignment horizontal="left" vertical="top"/>
    </xf>
    <xf numFmtId="0" fontId="153" fillId="0" borderId="4">
      <alignment horizontal="left" vertical="top"/>
    </xf>
    <xf numFmtId="0" fontId="154" fillId="0" borderId="0">
      <alignment horizontal="left"/>
    </xf>
    <xf numFmtId="0" fontId="154" fillId="0" borderId="0">
      <alignment horizontal="left"/>
    </xf>
    <xf numFmtId="0" fontId="166" fillId="0" borderId="0" applyNumberFormat="0" applyFill="0" applyBorder="0" applyAlignment="0" applyProtection="0"/>
    <xf numFmtId="0" fontId="167" fillId="7" borderId="37" applyNumberFormat="0" applyAlignment="0" applyProtection="0"/>
    <xf numFmtId="0" fontId="168" fillId="0" borderId="6" applyNumberFormat="0" applyFill="0" applyAlignment="0" applyProtection="0"/>
    <xf numFmtId="0" fontId="169" fillId="25" borderId="0" applyNumberFormat="0" applyBorder="0" applyAlignment="0" applyProtection="0"/>
    <xf numFmtId="0" fontId="46" fillId="0" borderId="0"/>
    <xf numFmtId="0" fontId="20" fillId="0" borderId="0"/>
    <xf numFmtId="0" fontId="159" fillId="26" borderId="36" applyNumberFormat="0" applyFont="0" applyAlignment="0" applyProtection="0"/>
    <xf numFmtId="0" fontId="170" fillId="20" borderId="38" applyNumberFormat="0" applyAlignment="0" applyProtection="0"/>
    <xf numFmtId="0" fontId="155" fillId="0" borderId="0">
      <alignment horizontal="left"/>
    </xf>
    <xf numFmtId="9" fontId="28" fillId="0" borderId="0" applyFont="0" applyFill="0" applyBorder="0" applyAlignment="0" applyProtection="0"/>
    <xf numFmtId="0" fontId="149" fillId="0" borderId="10">
      <alignment vertical="center"/>
    </xf>
    <xf numFmtId="0" fontId="156" fillId="0" borderId="0">
      <alignment horizontal="left"/>
    </xf>
    <xf numFmtId="0" fontId="77" fillId="0" borderId="0">
      <alignment horizontal="left"/>
    </xf>
    <xf numFmtId="0" fontId="151" fillId="0" borderId="0"/>
    <xf numFmtId="0" fontId="7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41" fillId="0" borderId="0" applyNumberFormat="0" applyFill="0" applyBorder="0" applyAlignment="0" applyProtection="0"/>
    <xf numFmtId="0" fontId="158" fillId="0" borderId="0"/>
    <xf numFmtId="0" fontId="157" fillId="0" borderId="0"/>
    <xf numFmtId="0" fontId="171" fillId="0" borderId="39" applyNumberFormat="0" applyFill="0" applyAlignment="0" applyProtection="0"/>
    <xf numFmtId="0" fontId="17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0" borderId="0"/>
    <xf numFmtId="0" fontId="28" fillId="0" borderId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6" fillId="0" borderId="0"/>
    <xf numFmtId="0" fontId="85" fillId="0" borderId="0"/>
    <xf numFmtId="9" fontId="3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9" fontId="173" fillId="0" borderId="0" applyFont="0" applyFill="0" applyBorder="0" applyAlignment="0" applyProtection="0"/>
    <xf numFmtId="0" fontId="173" fillId="0" borderId="0"/>
    <xf numFmtId="0" fontId="28" fillId="0" borderId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208" fontId="80" fillId="0" borderId="0"/>
    <xf numFmtId="208" fontId="80" fillId="0" borderId="0"/>
    <xf numFmtId="208" fontId="80" fillId="0" borderId="0"/>
    <xf numFmtId="208" fontId="80" fillId="0" borderId="0"/>
    <xf numFmtId="208" fontId="80" fillId="0" borderId="0"/>
    <xf numFmtId="208" fontId="80" fillId="0" borderId="0"/>
    <xf numFmtId="208" fontId="80" fillId="0" borderId="0"/>
    <xf numFmtId="208" fontId="80" fillId="0" borderId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9" fontId="174" fillId="0" borderId="0"/>
    <xf numFmtId="43" fontId="72" fillId="0" borderId="0" applyFont="0" applyBorder="0" applyAlignment="0"/>
    <xf numFmtId="209" fontId="175" fillId="89" borderId="41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6" fillId="0" borderId="0"/>
    <xf numFmtId="39" fontId="177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174" fontId="179" fillId="0" borderId="0" applyFill="0" applyBorder="0" applyAlignment="0" applyProtection="0"/>
    <xf numFmtId="40" fontId="179" fillId="0" borderId="0" applyFill="0" applyBorder="0" applyAlignment="0" applyProtection="0"/>
    <xf numFmtId="211" fontId="4" fillId="0" borderId="0" applyFill="0" applyBorder="0" applyAlignment="0" applyProtection="0"/>
    <xf numFmtId="0" fontId="28" fillId="0" borderId="0" applyFont="0" applyFill="0" applyBorder="0" applyAlignment="0" applyProtection="0"/>
    <xf numFmtId="165" fontId="173" fillId="0" borderId="0" applyFont="0" applyFill="0" applyBorder="0" applyAlignment="0" applyProtection="0"/>
    <xf numFmtId="43" fontId="18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81" fillId="0" borderId="0" applyFont="0" applyFill="0" applyBorder="0" applyAlignment="0" applyProtection="0"/>
    <xf numFmtId="43" fontId="182" fillId="0" borderId="0" applyFont="0" applyFill="0" applyBorder="0" applyAlignment="0" applyProtection="0"/>
    <xf numFmtId="169" fontId="40" fillId="0" borderId="0" applyFont="0" applyFill="0" applyBorder="0" applyAlignment="0" applyProtection="0">
      <alignment vertical="top"/>
    </xf>
    <xf numFmtId="43" fontId="183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5" fillId="0" borderId="0" applyFont="0" applyFill="0" applyBorder="0" applyAlignment="0" applyProtection="0"/>
    <xf numFmtId="3" fontId="184" fillId="0" borderId="0" applyFont="0" applyFill="0" applyBorder="0" applyAlignment="0" applyProtection="0"/>
    <xf numFmtId="212" fontId="185" fillId="0" borderId="42" applyFont="0" applyAlignment="0">
      <alignment horizontal="center"/>
    </xf>
    <xf numFmtId="213" fontId="4" fillId="22" borderId="3" applyFill="0" applyBorder="0" applyAlignment="0">
      <alignment horizontal="right"/>
    </xf>
    <xf numFmtId="0" fontId="28" fillId="0" borderId="0" applyFont="0" applyFill="0" applyBorder="0" applyAlignment="0" applyProtection="0"/>
    <xf numFmtId="44" fontId="180" fillId="0" borderId="0" applyFont="0" applyFill="0" applyBorder="0" applyAlignment="0" applyProtection="0"/>
    <xf numFmtId="0" fontId="184" fillId="0" borderId="0" applyFont="0" applyFill="0" applyBorder="0" applyAlignment="0" applyProtection="0"/>
    <xf numFmtId="14" fontId="88" fillId="0" borderId="0" applyFill="0" applyBorder="0">
      <alignment horizontal="center"/>
    </xf>
    <xf numFmtId="14" fontId="40" fillId="0" borderId="0" applyFill="0" applyBorder="0" applyAlignment="0"/>
    <xf numFmtId="47" fontId="88" fillId="0" borderId="0" applyFill="0">
      <alignment horizontal="center"/>
    </xf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2" fontId="93" fillId="0" borderId="0" applyProtection="0"/>
    <xf numFmtId="0" fontId="14" fillId="0" borderId="0">
      <alignment horizontal="left"/>
    </xf>
    <xf numFmtId="0" fontId="16" fillId="0" borderId="0">
      <alignment horizontal="left"/>
    </xf>
    <xf numFmtId="14" fontId="84" fillId="90" borderId="21">
      <alignment horizontal="center" vertical="center" wrapText="1"/>
    </xf>
    <xf numFmtId="214" fontId="186" fillId="0" borderId="22">
      <alignment horizontal="left"/>
    </xf>
    <xf numFmtId="215" fontId="176" fillId="0" borderId="25">
      <alignment horizontal="left"/>
    </xf>
    <xf numFmtId="0" fontId="187" fillId="0" borderId="23">
      <alignment horizontal="right"/>
    </xf>
    <xf numFmtId="0" fontId="186" fillId="1" borderId="25">
      <alignment horizontal="left"/>
    </xf>
    <xf numFmtId="0" fontId="188" fillId="0" borderId="0" applyProtection="0"/>
    <xf numFmtId="0" fontId="79" fillId="0" borderId="0" applyProtection="0"/>
    <xf numFmtId="180" fontId="179" fillId="0" borderId="0" applyFill="0" applyBorder="0" applyAlignment="0" applyProtection="0"/>
    <xf numFmtId="1" fontId="189" fillId="0" borderId="0" applyFont="0" applyFill="0" applyBorder="0" applyAlignment="0" applyProtection="0"/>
    <xf numFmtId="1" fontId="28" fillId="0" borderId="0" applyFont="0" applyFill="0" applyBorder="0" applyAlignment="0" applyProtection="0"/>
    <xf numFmtId="209" fontId="190" fillId="0" borderId="41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91" fillId="0" borderId="21"/>
    <xf numFmtId="0" fontId="180" fillId="0" borderId="0"/>
    <xf numFmtId="0" fontId="33" fillId="0" borderId="0"/>
    <xf numFmtId="0" fontId="181" fillId="0" borderId="0"/>
    <xf numFmtId="0" fontId="28" fillId="0" borderId="0"/>
    <xf numFmtId="0" fontId="173" fillId="0" borderId="0"/>
    <xf numFmtId="0" fontId="18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1" fontId="192" fillId="0" borderId="0"/>
    <xf numFmtId="0" fontId="40" fillId="0" borderId="0">
      <alignment vertical="top"/>
    </xf>
    <xf numFmtId="0" fontId="28" fillId="0" borderId="0"/>
    <xf numFmtId="0" fontId="28" fillId="0" borderId="0"/>
    <xf numFmtId="1" fontId="192" fillId="0" borderId="0"/>
    <xf numFmtId="0" fontId="28" fillId="0" borderId="0"/>
    <xf numFmtId="216" fontId="189" fillId="0" borderId="31" applyFont="0" applyFill="0" applyBorder="0" applyAlignment="0" applyProtection="0"/>
    <xf numFmtId="217" fontId="4" fillId="22" borderId="0" applyFill="0" applyBorder="0" applyAlignment="0" applyProtection="0">
      <protection locked="0"/>
    </xf>
    <xf numFmtId="21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167" fontId="28" fillId="0" borderId="0" applyFont="0" applyFill="0" applyBorder="0" applyAlignment="0" applyProtection="0"/>
    <xf numFmtId="219" fontId="93" fillId="0" borderId="0" applyFont="0" applyFill="0" applyBorder="0" applyAlignment="0" applyProtection="0"/>
    <xf numFmtId="4" fontId="42" fillId="25" borderId="43" applyNumberFormat="0" applyProtection="0">
      <alignment vertical="center"/>
    </xf>
    <xf numFmtId="4" fontId="193" fillId="80" borderId="43" applyNumberFormat="0" applyProtection="0">
      <alignment vertical="center"/>
    </xf>
    <xf numFmtId="4" fontId="42" fillId="80" borderId="43" applyNumberFormat="0" applyProtection="0">
      <alignment horizontal="left" vertical="center" indent="1"/>
    </xf>
    <xf numFmtId="0" fontId="42" fillId="80" borderId="43" applyNumberFormat="0" applyProtection="0">
      <alignment horizontal="left" vertical="top" indent="1"/>
    </xf>
    <xf numFmtId="4" fontId="42" fillId="91" borderId="0" applyNumberFormat="0" applyProtection="0">
      <alignment horizontal="left" vertical="center" indent="1"/>
    </xf>
    <xf numFmtId="4" fontId="40" fillId="3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8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42" fillId="93" borderId="44" applyNumberFormat="0" applyProtection="0">
      <alignment horizontal="left" vertical="center" indent="1"/>
    </xf>
    <xf numFmtId="4" fontId="40" fillId="94" borderId="0" applyNumberFormat="0" applyProtection="0">
      <alignment horizontal="left" vertical="center" indent="1"/>
    </xf>
    <xf numFmtId="4" fontId="194" fillId="95" borderId="0" applyNumberFormat="0" applyProtection="0">
      <alignment horizontal="left" vertical="center" indent="1"/>
    </xf>
    <xf numFmtId="4" fontId="40" fillId="96" borderId="43" applyNumberFormat="0" applyProtection="0">
      <alignment horizontal="right" vertical="center"/>
    </xf>
    <xf numFmtId="4" fontId="40" fillId="94" borderId="0" applyNumberFormat="0" applyProtection="0">
      <alignment horizontal="left" vertical="center" indent="1"/>
    </xf>
    <xf numFmtId="4" fontId="40" fillId="91" borderId="0" applyNumberFormat="0" applyProtection="0">
      <alignment horizontal="left" vertical="center" indent="1"/>
    </xf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4" fontId="195" fillId="24" borderId="43" applyNumberFormat="0" applyProtection="0">
      <alignment vertical="center"/>
    </xf>
    <xf numFmtId="4" fontId="40" fillId="24" borderId="43" applyNumberFormat="0" applyProtection="0">
      <alignment horizontal="left" vertical="center" indent="1"/>
    </xf>
    <xf numFmtId="0" fontId="40" fillId="24" borderId="43" applyNumberFormat="0" applyProtection="0">
      <alignment horizontal="left" vertical="top" indent="1"/>
    </xf>
    <xf numFmtId="4" fontId="40" fillId="94" borderId="43" applyNumberFormat="0" applyProtection="0">
      <alignment horizontal="right" vertical="center"/>
    </xf>
    <xf numFmtId="4" fontId="195" fillId="94" borderId="43" applyNumberFormat="0" applyProtection="0">
      <alignment horizontal="right" vertical="center"/>
    </xf>
    <xf numFmtId="4" fontId="40" fillId="96" borderId="43" applyNumberFormat="0" applyProtection="0">
      <alignment horizontal="left" vertical="center" indent="1"/>
    </xf>
    <xf numFmtId="0" fontId="40" fillId="91" borderId="43" applyNumberFormat="0" applyProtection="0">
      <alignment horizontal="left" vertical="top" indent="1"/>
    </xf>
    <xf numFmtId="4" fontId="196" fillId="97" borderId="0" applyNumberFormat="0" applyProtection="0">
      <alignment horizontal="left" vertical="center" indent="1"/>
    </xf>
    <xf numFmtId="4" fontId="43" fillId="94" borderId="43" applyNumberFormat="0" applyProtection="0">
      <alignment horizontal="right" vertical="center"/>
    </xf>
    <xf numFmtId="0" fontId="197" fillId="0" borderId="0">
      <alignment horizontal="left"/>
    </xf>
    <xf numFmtId="0" fontId="19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0" fillId="0" borderId="0" applyNumberFormat="0" applyBorder="0" applyAlignment="0"/>
    <xf numFmtId="0" fontId="191" fillId="0" borderId="0"/>
    <xf numFmtId="0" fontId="199" fillId="0" borderId="0" applyNumberFormat="0" applyFill="0" applyBorder="0" applyAlignment="0" applyProtection="0"/>
    <xf numFmtId="49" fontId="40" fillId="0" borderId="0" applyFill="0" applyBorder="0" applyAlignment="0"/>
    <xf numFmtId="0" fontId="28" fillId="0" borderId="0" applyFill="0" applyBorder="0" applyAlignment="0"/>
    <xf numFmtId="220" fontId="28" fillId="0" borderId="0" applyFill="0" applyBorder="0" applyAlignment="0"/>
    <xf numFmtId="0" fontId="200" fillId="0" borderId="0">
      <alignment horizontal="center" vertical="top"/>
    </xf>
    <xf numFmtId="0" fontId="201" fillId="0" borderId="0" applyAlignment="0" applyProtection="0"/>
    <xf numFmtId="0" fontId="202" fillId="0" borderId="0" applyAlignment="0" applyProtection="0"/>
    <xf numFmtId="0" fontId="203" fillId="0" borderId="0">
      <alignment vertical="center"/>
    </xf>
    <xf numFmtId="0" fontId="204" fillId="0" borderId="0"/>
    <xf numFmtId="221" fontId="93" fillId="0" borderId="0" applyFont="0" applyFill="0" applyBorder="0" applyAlignment="0" applyProtection="0"/>
    <xf numFmtId="4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3" fillId="21" borderId="2" applyNumberFormat="0" applyAlignment="0" applyProtection="0"/>
    <xf numFmtId="0" fontId="112" fillId="0" borderId="6" applyNumberFormat="0" applyFill="0" applyAlignment="0" applyProtection="0"/>
    <xf numFmtId="0" fontId="205" fillId="0" borderId="30"/>
    <xf numFmtId="0" fontId="71" fillId="0" borderId="40"/>
    <xf numFmtId="0" fontId="100" fillId="3" borderId="0" applyNumberFormat="0" applyBorder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2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11" fillId="7" borderId="37" applyNumberFormat="0" applyAlignment="0" applyProtection="0"/>
    <xf numFmtId="0" fontId="114" fillId="25" borderId="0" applyNumberFormat="0" applyBorder="0" applyAlignment="0" applyProtection="0"/>
    <xf numFmtId="0" fontId="121" fillId="0" borderId="39" applyNumberFormat="0" applyFill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0" fontId="173" fillId="26" borderId="36" applyNumberFormat="0" applyFont="0" applyAlignment="0" applyProtection="0"/>
    <xf numFmtId="0" fontId="141" fillId="0" borderId="27" applyNumberFormat="0" applyFill="0" applyAlignment="0" applyProtection="0"/>
    <xf numFmtId="0" fontId="142" fillId="0" borderId="28" applyNumberFormat="0" applyFill="0" applyAlignment="0" applyProtection="0"/>
    <xf numFmtId="0" fontId="109" fillId="0" borderId="29" applyNumberFormat="0" applyFill="0" applyAlignment="0" applyProtection="0"/>
    <xf numFmtId="0" fontId="109" fillId="0" borderId="0" applyNumberFormat="0" applyFill="0" applyBorder="0" applyAlignment="0" applyProtection="0"/>
    <xf numFmtId="169" fontId="206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207" fillId="0" borderId="30"/>
    <xf numFmtId="222" fontId="10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23" fontId="113" fillId="0" borderId="0"/>
    <xf numFmtId="224" fontId="113" fillId="0" borderId="0"/>
    <xf numFmtId="225" fontId="113" fillId="0" borderId="0"/>
    <xf numFmtId="226" fontId="113" fillId="0" borderId="0"/>
    <xf numFmtId="0" fontId="85" fillId="0" borderId="0"/>
    <xf numFmtId="0" fontId="4" fillId="0" borderId="0"/>
    <xf numFmtId="0" fontId="33" fillId="26" borderId="36" applyNumberFormat="0" applyFont="0" applyAlignment="0" applyProtection="0"/>
    <xf numFmtId="169" fontId="10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5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" fontId="3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0" fontId="8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08" fillId="0" borderId="0"/>
    <xf numFmtId="0" fontId="95" fillId="0" borderId="0"/>
    <xf numFmtId="0" fontId="9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09" fillId="0" borderId="0"/>
    <xf numFmtId="0" fontId="28" fillId="0" borderId="0"/>
    <xf numFmtId="0" fontId="28" fillId="0" borderId="0"/>
    <xf numFmtId="0" fontId="28" fillId="0" borderId="0"/>
    <xf numFmtId="0" fontId="85" fillId="0" borderId="0"/>
    <xf numFmtId="0" fontId="85" fillId="0" borderId="0"/>
    <xf numFmtId="0" fontId="28" fillId="0" borderId="0"/>
    <xf numFmtId="169" fontId="28" fillId="0" borderId="0" applyFont="0" applyFill="0" applyBorder="0" applyAlignment="0" applyProtection="0"/>
    <xf numFmtId="0" fontId="33" fillId="26" borderId="36" applyNumberFormat="0" applyFont="0" applyAlignment="0" applyProtection="0"/>
    <xf numFmtId="0" fontId="33" fillId="0" borderId="0"/>
    <xf numFmtId="169" fontId="33" fillId="0" borderId="0" applyFont="0" applyFill="0" applyBorder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0" fontId="33" fillId="0" borderId="0"/>
    <xf numFmtId="0" fontId="95" fillId="0" borderId="0"/>
    <xf numFmtId="0" fontId="46" fillId="0" borderId="0"/>
    <xf numFmtId="0" fontId="33" fillId="0" borderId="0"/>
    <xf numFmtId="0" fontId="53" fillId="76" borderId="37" applyNumberFormat="0" applyAlignment="0" applyProtection="0"/>
    <xf numFmtId="169" fontId="33" fillId="0" borderId="0" applyFont="0" applyFill="0" applyBorder="0" applyAlignment="0" applyProtection="0"/>
    <xf numFmtId="0" fontId="60" fillId="63" borderId="37" applyNumberFormat="0" applyAlignment="0" applyProtection="0"/>
    <xf numFmtId="10" fontId="15" fillId="24" borderId="5" applyNumberFormat="0" applyBorder="0" applyAlignment="0" applyProtection="0"/>
    <xf numFmtId="0" fontId="33" fillId="79" borderId="36" applyNumberFormat="0" applyAlignment="0" applyProtection="0"/>
    <xf numFmtId="9" fontId="33" fillId="0" borderId="0" applyFont="0" applyFill="0" applyBorder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3" fontId="81" fillId="80" borderId="5">
      <alignment horizontal="left" vertical="top" wrapText="1"/>
      <protection locked="0"/>
    </xf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3" fontId="102" fillId="0" borderId="5"/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45" fillId="0" borderId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5" fillId="0" borderId="0"/>
    <xf numFmtId="0" fontId="33" fillId="79" borderId="36" applyNumberFormat="0" applyAlignment="0" applyProtection="0"/>
    <xf numFmtId="0" fontId="46" fillId="0" borderId="0"/>
    <xf numFmtId="0" fontId="101" fillId="76" borderId="37" applyNumberFormat="0" applyAlignment="0" applyProtection="0"/>
    <xf numFmtId="0" fontId="117" fillId="76" borderId="38" applyNumberFormat="0" applyAlignment="0" applyProtection="0"/>
    <xf numFmtId="3" fontId="81" fillId="80" borderId="5">
      <alignment horizontal="left" vertical="top" wrapText="1"/>
      <protection locked="0"/>
    </xf>
    <xf numFmtId="0" fontId="121" fillId="0" borderId="39" applyNumberFormat="0" applyFill="0" applyAlignment="0" applyProtection="0"/>
    <xf numFmtId="0" fontId="33" fillId="0" borderId="0"/>
    <xf numFmtId="4" fontId="40" fillId="24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center" indent="1"/>
    </xf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63" fillId="76" borderId="38" applyNumberFormat="0" applyAlignment="0" applyProtection="0"/>
    <xf numFmtId="0" fontId="167" fillId="7" borderId="37" applyNumberFormat="0" applyAlignment="0" applyProtection="0"/>
    <xf numFmtId="0" fontId="33" fillId="0" borderId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28" fillId="82" borderId="43" applyNumberFormat="0" applyProtection="0">
      <alignment horizontal="left" vertical="center" indent="1"/>
    </xf>
    <xf numFmtId="4" fontId="40" fillId="24" borderId="43" applyNumberFormat="0" applyProtection="0">
      <alignment vertical="center"/>
    </xf>
    <xf numFmtId="4" fontId="40" fillId="94" borderId="43" applyNumberFormat="0" applyProtection="0">
      <alignment horizontal="right" vertical="center"/>
    </xf>
    <xf numFmtId="0" fontId="33" fillId="79" borderId="36" applyNumberFormat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60" fillId="63" borderId="37" applyNumberFormat="0" applyAlignment="0" applyProtection="0"/>
    <xf numFmtId="10" fontId="15" fillId="24" borderId="45" applyNumberFormat="0" applyBorder="0" applyAlignment="0" applyProtection="0"/>
    <xf numFmtId="0" fontId="60" fillId="63" borderId="37" applyNumberFormat="0" applyAlignment="0" applyProtection="0"/>
    <xf numFmtId="0" fontId="101" fillId="20" borderId="37" applyNumberFormat="0" applyAlignment="0" applyProtection="0"/>
    <xf numFmtId="0" fontId="33" fillId="79" borderId="36" applyNumberFormat="0" applyAlignment="0" applyProtection="0"/>
    <xf numFmtId="3" fontId="102" fillId="0" borderId="45"/>
    <xf numFmtId="0" fontId="60" fillId="63" borderId="37" applyNumberFormat="0" applyAlignment="0" applyProtection="0"/>
    <xf numFmtId="0" fontId="53" fillId="76" borderId="37" applyNumberFormat="0" applyAlignment="0" applyProtection="0"/>
    <xf numFmtId="4" fontId="40" fillId="24" borderId="43" applyNumberFormat="0" applyProtection="0">
      <alignment vertical="center"/>
    </xf>
    <xf numFmtId="0" fontId="33" fillId="79" borderId="36" applyNumberFormat="0" applyAlignment="0" applyProtection="0"/>
    <xf numFmtId="10" fontId="94" fillId="24" borderId="45" applyNumberFormat="0" applyBorder="0" applyAlignment="0" applyProtection="0"/>
    <xf numFmtId="0" fontId="170" fillId="20" borderId="38" applyNumberFormat="0" applyAlignment="0" applyProtection="0"/>
    <xf numFmtId="0" fontId="111" fillId="7" borderId="37" applyNumberFormat="0" applyAlignment="0" applyProtection="0"/>
    <xf numFmtId="0" fontId="117" fillId="20" borderId="38" applyNumberFormat="0" applyAlignment="0" applyProtection="0"/>
    <xf numFmtId="4" fontId="40" fillId="18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3" borderId="43" applyNumberFormat="0" applyProtection="0">
      <alignment horizontal="right" vertical="center"/>
    </xf>
    <xf numFmtId="4" fontId="42" fillId="80" borderId="43" applyNumberFormat="0" applyProtection="0">
      <alignment horizontal="left" vertical="center" indent="1"/>
    </xf>
    <xf numFmtId="0" fontId="63" fillId="76" borderId="38" applyNumberFormat="0" applyAlignment="0" applyProtection="0"/>
    <xf numFmtId="0" fontId="101" fillId="20" borderId="37" applyNumberFormat="0" applyAlignment="0" applyProtection="0"/>
    <xf numFmtId="0" fontId="40" fillId="24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121" fillId="0" borderId="39" applyNumberFormat="0" applyFill="0" applyAlignment="0" applyProtection="0"/>
    <xf numFmtId="0" fontId="89" fillId="0" borderId="45" applyFont="0" applyFill="0" applyBorder="0">
      <alignment horizontal="centerContinuous" vertical="justify" wrapText="1"/>
    </xf>
    <xf numFmtId="0" fontId="63" fillId="76" borderId="38" applyNumberFormat="0" applyAlignment="0" applyProtection="0"/>
    <xf numFmtId="3" fontId="81" fillId="80" borderId="45">
      <alignment horizontal="left" vertical="top" wrapText="1"/>
      <protection locked="0"/>
    </xf>
    <xf numFmtId="0" fontId="33" fillId="79" borderId="36" applyNumberFormat="0" applyAlignment="0" applyProtection="0"/>
    <xf numFmtId="3" fontId="102" fillId="0" borderId="45"/>
    <xf numFmtId="0" fontId="121" fillId="0" borderId="39" applyNumberFormat="0" applyFill="0" applyAlignment="0" applyProtection="0"/>
    <xf numFmtId="0" fontId="60" fillId="63" borderId="37" applyNumberFormat="0" applyAlignment="0" applyProtection="0"/>
    <xf numFmtId="209" fontId="190" fillId="0" borderId="41"/>
    <xf numFmtId="0" fontId="111" fillId="7" borderId="37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4" fontId="40" fillId="92" borderId="43" applyNumberFormat="0" applyProtection="0">
      <alignment horizontal="right" vertical="center"/>
    </xf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33" fillId="79" borderId="36" applyNumberFormat="0" applyAlignment="0" applyProtection="0"/>
    <xf numFmtId="0" fontId="65" fillId="0" borderId="39" applyNumberFormat="0" applyFill="0" applyAlignment="0" applyProtection="0"/>
    <xf numFmtId="4" fontId="40" fillId="18" borderId="43" applyNumberFormat="0" applyProtection="0">
      <alignment horizontal="right" vertical="center"/>
    </xf>
    <xf numFmtId="0" fontId="33" fillId="79" borderId="36" applyNumberFormat="0" applyAlignment="0" applyProtection="0"/>
    <xf numFmtId="3" fontId="81" fillId="80" borderId="45">
      <alignment horizontal="left" vertical="top" wrapText="1"/>
      <protection locked="0"/>
    </xf>
    <xf numFmtId="0" fontId="60" fillId="63" borderId="37" applyNumberFormat="0" applyAlignment="0" applyProtection="0"/>
    <xf numFmtId="0" fontId="33" fillId="79" borderId="36" applyNumberFormat="0" applyAlignment="0" applyProtection="0"/>
    <xf numFmtId="4" fontId="43" fillId="94" borderId="43" applyNumberFormat="0" applyProtection="0">
      <alignment horizontal="right" vertical="center"/>
    </xf>
    <xf numFmtId="4" fontId="195" fillId="24" borderId="43" applyNumberFormat="0" applyProtection="0">
      <alignment vertical="center"/>
    </xf>
    <xf numFmtId="0" fontId="28" fillId="95" borderId="43" applyNumberFormat="0" applyProtection="0">
      <alignment horizontal="left" vertical="top" indent="1"/>
    </xf>
    <xf numFmtId="0" fontId="28" fillId="95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65" fillId="0" borderId="39" applyNumberFormat="0" applyFill="0" applyAlignment="0" applyProtection="0"/>
    <xf numFmtId="0" fontId="40" fillId="24" borderId="43" applyNumberFormat="0" applyProtection="0">
      <alignment horizontal="left" vertical="top" indent="1"/>
    </xf>
    <xf numFmtId="0" fontId="162" fillId="20" borderId="37" applyNumberFormat="0" applyAlignment="0" applyProtection="0"/>
    <xf numFmtId="0" fontId="28" fillId="91" borderId="43" applyNumberFormat="0" applyProtection="0">
      <alignment horizontal="left" vertical="center" indent="1"/>
    </xf>
    <xf numFmtId="0" fontId="111" fillId="7" borderId="37" applyNumberFormat="0" applyAlignment="0" applyProtection="0"/>
    <xf numFmtId="0" fontId="111" fillId="7" borderId="37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4" fontId="40" fillId="94" borderId="43" applyNumberFormat="0" applyProtection="0">
      <alignment horizontal="right" vertical="center"/>
    </xf>
    <xf numFmtId="4" fontId="40" fillId="3" borderId="43" applyNumberFormat="0" applyProtection="0">
      <alignment horizontal="right" vertical="center"/>
    </xf>
    <xf numFmtId="209" fontId="175" fillId="89" borderId="41"/>
    <xf numFmtId="4" fontId="40" fillId="9" borderId="43" applyNumberFormat="0" applyProtection="0">
      <alignment horizontal="right" vertical="center"/>
    </xf>
    <xf numFmtId="0" fontId="33" fillId="79" borderId="36" applyNumberFormat="0" applyAlignment="0" applyProtection="0"/>
    <xf numFmtId="0" fontId="121" fillId="0" borderId="39" applyNumberFormat="0" applyFill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4" fontId="40" fillId="18" borderId="43" applyNumberFormat="0" applyProtection="0">
      <alignment horizontal="right" vertical="center"/>
    </xf>
    <xf numFmtId="216" fontId="189" fillId="0" borderId="31" applyFont="0" applyFill="0" applyBorder="0" applyAlignment="0" applyProtection="0"/>
    <xf numFmtId="4" fontId="40" fillId="3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0" fontId="28" fillId="95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121" fillId="0" borderId="39" applyNumberFormat="0" applyFill="0" applyAlignment="0" applyProtection="0"/>
    <xf numFmtId="0" fontId="65" fillId="0" borderId="39" applyNumberFormat="0" applyFill="0" applyAlignment="0" applyProtection="0"/>
    <xf numFmtId="0" fontId="101" fillId="20" borderId="37" applyNumberFormat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3" fontId="102" fillId="0" borderId="45"/>
    <xf numFmtId="0" fontId="89" fillId="0" borderId="45" applyFont="0" applyFill="0" applyBorder="0">
      <alignment horizontal="center" vertical="justify" wrapText="1"/>
    </xf>
    <xf numFmtId="4" fontId="195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0" fillId="15" borderId="43" applyNumberFormat="0" applyProtection="0">
      <alignment horizontal="right" vertical="center"/>
    </xf>
    <xf numFmtId="4" fontId="193" fillId="80" borderId="43" applyNumberFormat="0" applyProtection="0">
      <alignment vertical="center"/>
    </xf>
    <xf numFmtId="0" fontId="171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10" fontId="15" fillId="24" borderId="45" applyNumberFormat="0" applyBorder="0" applyAlignment="0" applyProtection="0"/>
    <xf numFmtId="0" fontId="53" fillId="76" borderId="37" applyNumberFormat="0" applyAlignment="0" applyProtection="0"/>
    <xf numFmtId="3" fontId="81" fillId="80" borderId="45">
      <alignment horizontal="left" vertical="top" wrapText="1"/>
      <protection locked="0"/>
    </xf>
    <xf numFmtId="0" fontId="65" fillId="0" borderId="39" applyNumberFormat="0" applyFill="0" applyAlignment="0" applyProtection="0"/>
    <xf numFmtId="4" fontId="40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center" indent="1"/>
    </xf>
    <xf numFmtId="0" fontId="33" fillId="79" borderId="36" applyNumberFormat="0" applyAlignment="0" applyProtection="0"/>
    <xf numFmtId="209" fontId="175" fillId="89" borderId="41"/>
    <xf numFmtId="0" fontId="33" fillId="79" borderId="36" applyNumberFormat="0" applyAlignment="0" applyProtection="0"/>
    <xf numFmtId="0" fontId="170" fillId="20" borderId="38" applyNumberFormat="0" applyAlignment="0" applyProtection="0"/>
    <xf numFmtId="3" fontId="81" fillId="80" borderId="45">
      <alignment horizontal="left" vertical="top" wrapText="1"/>
      <protection locked="0"/>
    </xf>
    <xf numFmtId="0" fontId="60" fillId="63" borderId="37" applyNumberFormat="0" applyAlignment="0" applyProtection="0"/>
    <xf numFmtId="0" fontId="121" fillId="0" borderId="39" applyNumberFormat="0" applyFill="0" applyAlignment="0" applyProtection="0"/>
    <xf numFmtId="209" fontId="190" fillId="0" borderId="41"/>
    <xf numFmtId="0" fontId="33" fillId="79" borderId="36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209" fontId="175" fillId="89" borderId="41"/>
    <xf numFmtId="0" fontId="117" fillId="20" borderId="38" applyNumberFormat="0" applyAlignment="0" applyProtection="0"/>
    <xf numFmtId="0" fontId="63" fillId="76" borderId="38" applyNumberFormat="0" applyAlignment="0" applyProtection="0"/>
    <xf numFmtId="4" fontId="40" fillId="96" borderId="43" applyNumberFormat="0" applyProtection="0">
      <alignment horizontal="right" vertical="center"/>
    </xf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170" fillId="20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167" fillId="7" borderId="37" applyNumberFormat="0" applyAlignment="0" applyProtection="0"/>
    <xf numFmtId="4" fontId="42" fillId="80" borderId="43" applyNumberFormat="0" applyProtection="0">
      <alignment horizontal="left" vertical="center" indent="1"/>
    </xf>
    <xf numFmtId="4" fontId="40" fillId="96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0" fontId="33" fillId="79" borderId="36" applyNumberFormat="0" applyAlignment="0" applyProtection="0"/>
    <xf numFmtId="0" fontId="40" fillId="91" borderId="43" applyNumberFormat="0" applyProtection="0">
      <alignment horizontal="left" vertical="top" indent="1"/>
    </xf>
    <xf numFmtId="4" fontId="195" fillId="94" borderId="43" applyNumberFormat="0" applyProtection="0">
      <alignment horizontal="right" vertical="center"/>
    </xf>
    <xf numFmtId="0" fontId="40" fillId="24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0" fontId="28" fillId="8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top" indent="1"/>
    </xf>
    <xf numFmtId="0" fontId="28" fillId="91" borderId="43" applyNumberFormat="0" applyProtection="0">
      <alignment horizontal="left" vertical="top" indent="1"/>
    </xf>
    <xf numFmtId="0" fontId="28" fillId="95" borderId="43" applyNumberFormat="0" applyProtection="0">
      <alignment horizontal="left" vertical="center" indent="1"/>
    </xf>
    <xf numFmtId="0" fontId="63" fillId="76" borderId="38" applyNumberFormat="0" applyAlignment="0" applyProtection="0"/>
    <xf numFmtId="4" fontId="40" fillId="96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193" fillId="80" borderId="43" applyNumberFormat="0" applyProtection="0">
      <alignment vertical="center"/>
    </xf>
    <xf numFmtId="209" fontId="190" fillId="0" borderId="41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28" fillId="95" borderId="43" applyNumberFormat="0" applyProtection="0">
      <alignment horizontal="left" vertical="center" indent="1"/>
    </xf>
    <xf numFmtId="4" fontId="40" fillId="10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60" fillId="63" borderId="37" applyNumberFormat="0" applyAlignment="0" applyProtection="0"/>
    <xf numFmtId="0" fontId="28" fillId="91" borderId="43" applyNumberFormat="0" applyProtection="0">
      <alignment horizontal="left" vertical="top" indent="1"/>
    </xf>
    <xf numFmtId="0" fontId="171" fillId="0" borderId="39" applyNumberFormat="0" applyFill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159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76" borderId="37" applyNumberFormat="0" applyAlignment="0" applyProtection="0"/>
    <xf numFmtId="0" fontId="111" fillId="7" borderId="37" applyNumberFormat="0" applyAlignment="0" applyProtection="0"/>
    <xf numFmtId="0" fontId="159" fillId="26" borderId="36" applyNumberFormat="0" applyFont="0" applyAlignment="0" applyProtection="0"/>
    <xf numFmtId="0" fontId="63" fillId="76" borderId="38" applyNumberFormat="0" applyAlignment="0" applyProtection="0"/>
    <xf numFmtId="4" fontId="40" fillId="17" borderId="43" applyNumberFormat="0" applyProtection="0">
      <alignment horizontal="right" vertical="center"/>
    </xf>
    <xf numFmtId="0" fontId="53" fillId="76" borderId="37" applyNumberFormat="0" applyAlignment="0" applyProtection="0"/>
    <xf numFmtId="3" fontId="81" fillId="80" borderId="45">
      <alignment horizontal="left" vertical="top" wrapText="1"/>
      <protection locked="0"/>
    </xf>
    <xf numFmtId="4" fontId="40" fillId="9" borderId="43" applyNumberFormat="0" applyProtection="0">
      <alignment horizontal="right" vertical="center"/>
    </xf>
    <xf numFmtId="0" fontId="111" fillId="7" borderId="37" applyNumberFormat="0" applyAlignment="0" applyProtection="0"/>
    <xf numFmtId="0" fontId="60" fillId="63" borderId="37" applyNumberForma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4" fontId="40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167" fillId="7" borderId="37" applyNumberFormat="0" applyAlignment="0" applyProtection="0"/>
    <xf numFmtId="0" fontId="42" fillId="80" borderId="43" applyNumberFormat="0" applyProtection="0">
      <alignment horizontal="left" vertical="top" indent="1"/>
    </xf>
    <xf numFmtId="0" fontId="162" fillId="20" borderId="37" applyNumberForma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4" fontId="42" fillId="25" borderId="43" applyNumberFormat="0" applyProtection="0">
      <alignment vertical="center"/>
    </xf>
    <xf numFmtId="4" fontId="40" fillId="11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0" fontId="28" fillId="95" borderId="43" applyNumberFormat="0" applyProtection="0">
      <alignment horizontal="left" vertical="center" indent="1"/>
    </xf>
    <xf numFmtId="0" fontId="63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7" fillId="20" borderId="38" applyNumberFormat="0" applyAlignment="0" applyProtection="0"/>
    <xf numFmtId="0" fontId="53" fillId="76" borderId="37" applyNumberFormat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4" fontId="40" fillId="24" borderId="43" applyNumberFormat="0" applyProtection="0">
      <alignment horizontal="left" vertical="center" indent="1"/>
    </xf>
    <xf numFmtId="4" fontId="195" fillId="24" borderId="43" applyNumberFormat="0" applyProtection="0">
      <alignment vertical="center"/>
    </xf>
    <xf numFmtId="4" fontId="42" fillId="25" borderId="43" applyNumberFormat="0" applyProtection="0">
      <alignment vertical="center"/>
    </xf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89" fillId="0" borderId="45" applyFont="0" applyFill="0" applyBorder="0">
      <alignment horizontal="centerContinuous" vertical="justify" wrapText="1"/>
    </xf>
    <xf numFmtId="4" fontId="40" fillId="96" borderId="43" applyNumberFormat="0" applyProtection="0">
      <alignment horizontal="right" vertical="center"/>
    </xf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0" fillId="63" borderId="37" applyNumberForma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4" fontId="40" fillId="19" borderId="43" applyNumberFormat="0" applyProtection="0">
      <alignment horizontal="right" vertical="center"/>
    </xf>
    <xf numFmtId="0" fontId="28" fillId="81" borderId="43" applyNumberFormat="0" applyProtection="0">
      <alignment horizontal="left" vertical="center" indent="1"/>
    </xf>
    <xf numFmtId="4" fontId="40" fillId="17" borderId="43" applyNumberFormat="0" applyProtection="0">
      <alignment horizontal="right" vertical="center"/>
    </xf>
    <xf numFmtId="0" fontId="121" fillId="0" borderId="39" applyNumberFormat="0" applyFill="0" applyAlignment="0" applyProtection="0"/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60" fillId="63" borderId="37" applyNumberFormat="0" applyAlignment="0" applyProtection="0"/>
    <xf numFmtId="0" fontId="36" fillId="26" borderId="36" applyNumberFormat="0" applyFont="0" applyAlignment="0" applyProtection="0"/>
    <xf numFmtId="0" fontId="40" fillId="0" borderId="0">
      <alignment vertical="top"/>
    </xf>
    <xf numFmtId="0" fontId="111" fillId="7" borderId="37" applyNumberFormat="0" applyAlignment="0" applyProtection="0"/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0" fontId="101" fillId="76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3" fontId="81" fillId="80" borderId="45">
      <alignment horizontal="left" vertical="top" wrapText="1"/>
      <protection locked="0"/>
    </xf>
    <xf numFmtId="4" fontId="40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33" fillId="79" borderId="36" applyNumberFormat="0" applyAlignment="0" applyProtection="0"/>
    <xf numFmtId="216" fontId="189" fillId="0" borderId="31" applyFont="0" applyFill="0" applyBorder="0" applyAlignment="0" applyProtection="0"/>
    <xf numFmtId="0" fontId="28" fillId="81" borderId="43" applyNumberFormat="0" applyProtection="0">
      <alignment horizontal="left" vertical="top" indent="1"/>
    </xf>
    <xf numFmtId="0" fontId="111" fillId="7" borderId="37" applyNumberFormat="0" applyAlignment="0" applyProtection="0"/>
    <xf numFmtId="0" fontId="162" fillId="20" borderId="37" applyNumberFormat="0" applyAlignment="0" applyProtection="0"/>
    <xf numFmtId="0" fontId="65" fillId="0" borderId="39" applyNumberFormat="0" applyFill="0" applyAlignment="0" applyProtection="0"/>
    <xf numFmtId="0" fontId="171" fillId="0" borderId="39" applyNumberFormat="0" applyFill="0" applyAlignment="0" applyProtection="0"/>
    <xf numFmtId="4" fontId="40" fillId="15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0" fillId="24" borderId="43" applyNumberFormat="0" applyProtection="0">
      <alignment horizontal="left" vertical="center" indent="1"/>
    </xf>
    <xf numFmtId="4" fontId="195" fillId="94" borderId="43" applyNumberFormat="0" applyProtection="0">
      <alignment horizontal="right" vertical="center"/>
    </xf>
    <xf numFmtId="0" fontId="111" fillId="7" borderId="37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10" fontId="94" fillId="24" borderId="45" applyNumberFormat="0" applyBorder="0" applyAlignment="0" applyProtection="0"/>
    <xf numFmtId="0" fontId="167" fillId="7" borderId="37" applyNumberFormat="0" applyAlignment="0" applyProtection="0"/>
    <xf numFmtId="4" fontId="42" fillId="80" borderId="43" applyNumberFormat="0" applyProtection="0">
      <alignment horizontal="left" vertical="center" indent="1"/>
    </xf>
    <xf numFmtId="0" fontId="46" fillId="0" borderId="0"/>
    <xf numFmtId="0" fontId="159" fillId="26" borderId="36" applyNumberFormat="0" applyFont="0" applyAlignment="0" applyProtection="0"/>
    <xf numFmtId="0" fontId="170" fillId="20" borderId="38" applyNumberFormat="0" applyAlignment="0" applyProtection="0"/>
    <xf numFmtId="0" fontId="33" fillId="79" borderId="36" applyNumberFormat="0" applyAlignment="0" applyProtection="0"/>
    <xf numFmtId="0" fontId="65" fillId="0" borderId="39" applyNumberFormat="0" applyFill="0" applyAlignment="0" applyProtection="0"/>
    <xf numFmtId="0" fontId="28" fillId="82" borderId="43" applyNumberFormat="0" applyProtection="0">
      <alignment horizontal="left" vertical="center" indent="1"/>
    </xf>
    <xf numFmtId="0" fontId="121" fillId="0" borderId="39" applyNumberFormat="0" applyFill="0" applyAlignment="0" applyProtection="0"/>
    <xf numFmtId="0" fontId="171" fillId="0" borderId="39" applyNumberFormat="0" applyFill="0" applyAlignment="0" applyProtection="0"/>
    <xf numFmtId="0" fontId="28" fillId="81" borderId="43" applyNumberFormat="0" applyProtection="0">
      <alignment horizontal="left" vertical="top" indent="1"/>
    </xf>
    <xf numFmtId="0" fontId="40" fillId="91" borderId="43" applyNumberFormat="0" applyProtection="0">
      <alignment horizontal="left" vertical="top" indent="1"/>
    </xf>
    <xf numFmtId="0" fontId="111" fillId="7" borderId="37" applyNumberFormat="0" applyAlignment="0" applyProtection="0"/>
    <xf numFmtId="0" fontId="46" fillId="0" borderId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53" fillId="76" borderId="37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4" fontId="43" fillId="94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0" fontId="101" fillId="20" borderId="37" applyNumberFormat="0" applyAlignment="0" applyProtection="0"/>
    <xf numFmtId="4" fontId="40" fillId="92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0" fontId="42" fillId="80" borderId="43" applyNumberFormat="0" applyProtection="0">
      <alignment horizontal="left" vertical="top" indent="1"/>
    </xf>
    <xf numFmtId="4" fontId="42" fillId="25" borderId="43" applyNumberFormat="0" applyProtection="0">
      <alignment vertical="center"/>
    </xf>
    <xf numFmtId="0" fontId="89" fillId="0" borderId="45" applyFont="0" applyFill="0" applyBorder="0">
      <alignment horizontal="center" vertical="justify" wrapText="1"/>
    </xf>
    <xf numFmtId="0" fontId="89" fillId="0" borderId="45" applyFont="0" applyFill="0" applyBorder="0">
      <alignment horizontal="centerContinuous" vertical="justify" wrapText="1"/>
    </xf>
    <xf numFmtId="216" fontId="189" fillId="0" borderId="31" applyFont="0" applyFill="0" applyBorder="0" applyAlignment="0" applyProtection="0"/>
    <xf numFmtId="209" fontId="175" fillId="89" borderId="41"/>
    <xf numFmtId="0" fontId="117" fillId="20" borderId="38" applyNumberFormat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111" fillId="7" borderId="37" applyNumberFormat="0" applyAlignment="0" applyProtection="0"/>
    <xf numFmtId="4" fontId="40" fillId="11" borderId="43" applyNumberFormat="0" applyProtection="0">
      <alignment horizontal="right" vertical="center"/>
    </xf>
    <xf numFmtId="0" fontId="28" fillId="91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0" fontId="28" fillId="91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101" fillId="20" borderId="37" applyNumberFormat="0" applyAlignment="0" applyProtection="0"/>
    <xf numFmtId="209" fontId="190" fillId="0" borderId="41"/>
    <xf numFmtId="0" fontId="33" fillId="79" borderId="36" applyNumberFormat="0" applyAlignment="0" applyProtection="0"/>
    <xf numFmtId="0" fontId="111" fillId="7" borderId="37" applyNumberFormat="0" applyAlignment="0" applyProtection="0"/>
    <xf numFmtId="4" fontId="195" fillId="24" borderId="43" applyNumberFormat="0" applyProtection="0">
      <alignment vertical="center"/>
    </xf>
    <xf numFmtId="216" fontId="189" fillId="0" borderId="31" applyFont="0" applyFill="0" applyBorder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89" fillId="0" borderId="45" applyFont="0" applyFill="0" applyBorder="0">
      <alignment horizontal="center" vertical="justify" wrapText="1"/>
    </xf>
    <xf numFmtId="4" fontId="42" fillId="25" borderId="43" applyNumberFormat="0" applyProtection="0">
      <alignment vertical="center"/>
    </xf>
    <xf numFmtId="4" fontId="193" fillId="80" borderId="43" applyNumberFormat="0" applyProtection="0">
      <alignment vertical="center"/>
    </xf>
    <xf numFmtId="4" fontId="42" fillId="80" borderId="43" applyNumberFormat="0" applyProtection="0">
      <alignment horizontal="left" vertical="center" indent="1"/>
    </xf>
    <xf numFmtId="0" fontId="42" fillId="80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4" fontId="40" fillId="3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8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40" fillId="96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4" fontId="195" fillId="24" borderId="43" applyNumberFormat="0" applyProtection="0">
      <alignment vertical="center"/>
    </xf>
    <xf numFmtId="4" fontId="40" fillId="24" borderId="43" applyNumberFormat="0" applyProtection="0">
      <alignment horizontal="left" vertical="center" indent="1"/>
    </xf>
    <xf numFmtId="0" fontId="40" fillId="24" borderId="43" applyNumberFormat="0" applyProtection="0">
      <alignment horizontal="left" vertical="top" indent="1"/>
    </xf>
    <xf numFmtId="4" fontId="40" fillId="94" borderId="43" applyNumberFormat="0" applyProtection="0">
      <alignment horizontal="right" vertical="center"/>
    </xf>
    <xf numFmtId="4" fontId="195" fillId="94" borderId="43" applyNumberFormat="0" applyProtection="0">
      <alignment horizontal="right" vertical="center"/>
    </xf>
    <xf numFmtId="4" fontId="40" fillId="96" borderId="43" applyNumberFormat="0" applyProtection="0">
      <alignment horizontal="left" vertical="center" indent="1"/>
    </xf>
    <xf numFmtId="0" fontId="40" fillId="91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63" fillId="76" borderId="38" applyNumberFormat="0" applyAlignment="0" applyProtection="0"/>
    <xf numFmtId="0" fontId="162" fillId="20" borderId="37" applyNumberFormat="0" applyAlignment="0" applyProtection="0"/>
    <xf numFmtId="0" fontId="121" fillId="0" borderId="39" applyNumberFormat="0" applyFill="0" applyAlignment="0" applyProtection="0"/>
    <xf numFmtId="0" fontId="33" fillId="79" borderId="36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40" fillId="91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173" fillId="26" borderId="36" applyNumberFormat="0" applyFont="0" applyAlignment="0" applyProtection="0"/>
    <xf numFmtId="0" fontId="42" fillId="80" borderId="43" applyNumberFormat="0" applyProtection="0">
      <alignment horizontal="left" vertical="top" indent="1"/>
    </xf>
    <xf numFmtId="0" fontId="33" fillId="0" borderId="0"/>
    <xf numFmtId="0" fontId="101" fillId="76" borderId="37" applyNumberForma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10" fontId="94" fillId="24" borderId="45" applyNumberFormat="0" applyBorder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4" fontId="193" fillId="80" borderId="43" applyNumberFormat="0" applyProtection="0">
      <alignment vertical="center"/>
    </xf>
    <xf numFmtId="0" fontId="101" fillId="20" borderId="37" applyNumberForma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59" fillId="26" borderId="36" applyNumberFormat="0" applyFont="0" applyAlignment="0" applyProtection="0"/>
    <xf numFmtId="0" fontId="173" fillId="26" borderId="36" applyNumberFormat="0" applyFont="0" applyAlignment="0" applyProtection="0"/>
    <xf numFmtId="0" fontId="33" fillId="0" borderId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53" fillId="76" borderId="37" applyNumberFormat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01" fillId="76" borderId="37" applyNumberForma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4" fillId="0" borderId="0"/>
    <xf numFmtId="0" fontId="36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/>
    <xf numFmtId="5" fontId="216" fillId="0" borderId="32" applyAlignment="0" applyProtection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43" fontId="217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2" fillId="0" borderId="0">
      <alignment horizontal="left"/>
    </xf>
    <xf numFmtId="227" fontId="218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73" fillId="0" borderId="0"/>
    <xf numFmtId="0" fontId="26" fillId="0" borderId="0"/>
    <xf numFmtId="0" fontId="27" fillId="0" borderId="0">
      <alignment horizontal="left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3" fillId="0" borderId="10">
      <alignment vertical="center"/>
    </xf>
    <xf numFmtId="228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0" fontId="173" fillId="0" borderId="24" applyAlignment="0">
      <alignment horizontal="centerContinuous"/>
    </xf>
    <xf numFmtId="0" fontId="29" fillId="0" borderId="0">
      <alignment horizontal="left"/>
    </xf>
    <xf numFmtId="0" fontId="14" fillId="0" borderId="0">
      <alignment horizontal="left"/>
    </xf>
    <xf numFmtId="0" fontId="26" fillId="0" borderId="0"/>
    <xf numFmtId="0" fontId="26" fillId="0" borderId="0"/>
    <xf numFmtId="0" fontId="18" fillId="0" borderId="0"/>
    <xf numFmtId="0" fontId="14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0" fillId="0" borderId="0" applyNumberFormat="0" applyFill="0" applyBorder="0" applyAlignment="0" applyProtection="0"/>
    <xf numFmtId="40" fontId="219" fillId="0" borderId="0"/>
    <xf numFmtId="0" fontId="32" fillId="0" borderId="0"/>
    <xf numFmtId="0" fontId="31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230" fontId="67" fillId="0" borderId="0" applyFill="0" applyBorder="0" applyAlignment="0" applyProtection="0"/>
    <xf numFmtId="231" fontId="67" fillId="0" borderId="0" applyFill="0" applyBorder="0" applyAlignment="0" applyProtection="0"/>
    <xf numFmtId="169" fontId="28" fillId="0" borderId="0" applyFont="0" applyFill="0" applyBorder="0" applyAlignment="0" applyProtection="0"/>
    <xf numFmtId="175" fontId="67" fillId="0" borderId="0" applyFill="0" applyBorder="0" applyAlignment="0" applyProtection="0"/>
    <xf numFmtId="189" fontId="67" fillId="0" borderId="0" applyFill="0" applyBorder="0" applyAlignment="0" applyProtection="0"/>
    <xf numFmtId="169" fontId="85" fillId="0" borderId="0" applyFont="0" applyFill="0" applyBorder="0" applyAlignment="0" applyProtection="0"/>
    <xf numFmtId="189" fontId="67" fillId="0" borderId="0" applyFill="0" applyBorder="0" applyAlignment="0" applyProtection="0"/>
    <xf numFmtId="169" fontId="28" fillId="0" borderId="0" applyFont="0" applyFill="0" applyBorder="0" applyAlignment="0" applyProtection="0"/>
    <xf numFmtId="231" fontId="67" fillId="0" borderId="0" applyFill="0" applyBorder="0" applyAlignment="0" applyProtection="0"/>
    <xf numFmtId="231" fontId="67" fillId="0" borderId="0" applyFill="0" applyBorder="0" applyAlignment="0" applyProtection="0"/>
    <xf numFmtId="230" fontId="67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232" fontId="220" fillId="0" borderId="0" applyFont="0" applyFill="0" applyBorder="0" applyAlignment="0" applyProtection="0"/>
    <xf numFmtId="0" fontId="67" fillId="0" borderId="0"/>
    <xf numFmtId="0" fontId="28" fillId="0" borderId="0"/>
    <xf numFmtId="0" fontId="85" fillId="0" borderId="0"/>
    <xf numFmtId="0" fontId="28" fillId="0" borderId="0"/>
    <xf numFmtId="0" fontId="28" fillId="0" borderId="0"/>
    <xf numFmtId="0" fontId="210" fillId="0" borderId="0"/>
    <xf numFmtId="0" fontId="221" fillId="0" borderId="0"/>
    <xf numFmtId="0" fontId="33" fillId="0" borderId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0" fontId="101" fillId="76" borderId="37" applyNumberFormat="0" applyAlignment="0" applyProtection="0"/>
    <xf numFmtId="0" fontId="117" fillId="76" borderId="38" applyNumberFormat="0" applyAlignment="0" applyProtection="0"/>
    <xf numFmtId="0" fontId="121" fillId="0" borderId="39" applyNumberFormat="0" applyFill="0" applyAlignment="0" applyProtection="0"/>
    <xf numFmtId="0" fontId="162" fillId="20" borderId="37" applyNumberFormat="0" applyAlignment="0" applyProtection="0"/>
    <xf numFmtId="0" fontId="167" fillId="7" borderId="37" applyNumberFormat="0" applyAlignment="0" applyProtection="0"/>
    <xf numFmtId="0" fontId="46" fillId="0" borderId="0"/>
    <xf numFmtId="0" fontId="159" fillId="26" borderId="36" applyNumberFormat="0" applyFont="0" applyAlignment="0" applyProtection="0"/>
    <xf numFmtId="0" fontId="170" fillId="20" borderId="38" applyNumberFormat="0" applyAlignment="0" applyProtection="0"/>
    <xf numFmtId="0" fontId="171" fillId="0" borderId="39" applyNumberFormat="0" applyFill="0" applyAlignment="0" applyProtection="0"/>
    <xf numFmtId="0" fontId="46" fillId="0" borderId="0"/>
    <xf numFmtId="209" fontId="175" fillId="89" borderId="41"/>
    <xf numFmtId="209" fontId="190" fillId="0" borderId="41"/>
    <xf numFmtId="4" fontId="42" fillId="25" borderId="43" applyNumberFormat="0" applyProtection="0">
      <alignment vertical="center"/>
    </xf>
    <xf numFmtId="4" fontId="193" fillId="80" borderId="43" applyNumberFormat="0" applyProtection="0">
      <alignment vertical="center"/>
    </xf>
    <xf numFmtId="4" fontId="42" fillId="80" borderId="43" applyNumberFormat="0" applyProtection="0">
      <alignment horizontal="left" vertical="center" indent="1"/>
    </xf>
    <xf numFmtId="0" fontId="42" fillId="80" borderId="43" applyNumberFormat="0" applyProtection="0">
      <alignment horizontal="left" vertical="top" indent="1"/>
    </xf>
    <xf numFmtId="4" fontId="40" fillId="3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8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40" fillId="96" borderId="43" applyNumberFormat="0" applyProtection="0">
      <alignment horizontal="right" vertical="center"/>
    </xf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4" fontId="195" fillId="24" borderId="43" applyNumberFormat="0" applyProtection="0">
      <alignment vertical="center"/>
    </xf>
    <xf numFmtId="4" fontId="40" fillId="24" borderId="43" applyNumberFormat="0" applyProtection="0">
      <alignment horizontal="left" vertical="center" indent="1"/>
    </xf>
    <xf numFmtId="0" fontId="40" fillId="24" borderId="43" applyNumberFormat="0" applyProtection="0">
      <alignment horizontal="left" vertical="top" indent="1"/>
    </xf>
    <xf numFmtId="4" fontId="40" fillId="94" borderId="43" applyNumberFormat="0" applyProtection="0">
      <alignment horizontal="right" vertical="center"/>
    </xf>
    <xf numFmtId="4" fontId="195" fillId="94" borderId="43" applyNumberFormat="0" applyProtection="0">
      <alignment horizontal="right" vertical="center"/>
    </xf>
    <xf numFmtId="4" fontId="40" fillId="96" borderId="43" applyNumberFormat="0" applyProtection="0">
      <alignment horizontal="left" vertical="center" indent="1"/>
    </xf>
    <xf numFmtId="0" fontId="40" fillId="91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53" fillId="76" borderId="37" applyNumberFormat="0" applyAlignment="0" applyProtection="0"/>
    <xf numFmtId="0" fontId="60" fillId="63" borderId="37" applyNumberFormat="0" applyAlignment="0" applyProtection="0"/>
    <xf numFmtId="10" fontId="15" fillId="24" borderId="5" applyNumberFormat="0" applyBorder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3" fontId="81" fillId="80" borderId="5">
      <alignment horizontal="left" vertical="top" wrapText="1"/>
      <protection locked="0"/>
    </xf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3" fontId="102" fillId="0" borderId="5"/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0" fontId="101" fillId="76" borderId="37" applyNumberFormat="0" applyAlignment="0" applyProtection="0"/>
    <xf numFmtId="0" fontId="117" fillId="76" borderId="38" applyNumberFormat="0" applyAlignment="0" applyProtection="0"/>
    <xf numFmtId="3" fontId="81" fillId="80" borderId="5">
      <alignment horizontal="left" vertical="top" wrapText="1"/>
      <protection locked="0"/>
    </xf>
    <xf numFmtId="0" fontId="121" fillId="0" borderId="39" applyNumberFormat="0" applyFill="0" applyAlignment="0" applyProtection="0"/>
    <xf numFmtId="4" fontId="40" fillId="24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center" indent="1"/>
    </xf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63" fillId="76" borderId="38" applyNumberFormat="0" applyAlignment="0" applyProtection="0"/>
    <xf numFmtId="0" fontId="167" fillId="7" borderId="37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28" fillId="82" borderId="43" applyNumberFormat="0" applyProtection="0">
      <alignment horizontal="left" vertical="center" indent="1"/>
    </xf>
    <xf numFmtId="4" fontId="40" fillId="24" borderId="43" applyNumberFormat="0" applyProtection="0">
      <alignment vertical="center"/>
    </xf>
    <xf numFmtId="4" fontId="40" fillId="94" borderId="43" applyNumberFormat="0" applyProtection="0">
      <alignment horizontal="right" vertical="center"/>
    </xf>
    <xf numFmtId="0" fontId="33" fillId="79" borderId="36" applyNumberFormat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60" fillId="63" borderId="37" applyNumberFormat="0" applyAlignment="0" applyProtection="0"/>
    <xf numFmtId="10" fontId="15" fillId="24" borderId="45" applyNumberFormat="0" applyBorder="0" applyAlignment="0" applyProtection="0"/>
    <xf numFmtId="0" fontId="60" fillId="63" borderId="37" applyNumberFormat="0" applyAlignment="0" applyProtection="0"/>
    <xf numFmtId="0" fontId="101" fillId="20" borderId="37" applyNumberFormat="0" applyAlignment="0" applyProtection="0"/>
    <xf numFmtId="0" fontId="33" fillId="79" borderId="36" applyNumberFormat="0" applyAlignment="0" applyProtection="0"/>
    <xf numFmtId="3" fontId="102" fillId="0" borderId="45"/>
    <xf numFmtId="0" fontId="60" fillId="63" borderId="37" applyNumberFormat="0" applyAlignment="0" applyProtection="0"/>
    <xf numFmtId="0" fontId="53" fillId="76" borderId="37" applyNumberFormat="0" applyAlignment="0" applyProtection="0"/>
    <xf numFmtId="4" fontId="40" fillId="24" borderId="43" applyNumberFormat="0" applyProtection="0">
      <alignment vertical="center"/>
    </xf>
    <xf numFmtId="0" fontId="33" fillId="79" borderId="36" applyNumberFormat="0" applyAlignment="0" applyProtection="0"/>
    <xf numFmtId="10" fontId="94" fillId="24" borderId="45" applyNumberFormat="0" applyBorder="0" applyAlignment="0" applyProtection="0"/>
    <xf numFmtId="0" fontId="170" fillId="20" borderId="38" applyNumberFormat="0" applyAlignment="0" applyProtection="0"/>
    <xf numFmtId="0" fontId="111" fillId="7" borderId="37" applyNumberFormat="0" applyAlignment="0" applyProtection="0"/>
    <xf numFmtId="0" fontId="117" fillId="20" borderId="38" applyNumberFormat="0" applyAlignment="0" applyProtection="0"/>
    <xf numFmtId="4" fontId="40" fillId="18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3" borderId="43" applyNumberFormat="0" applyProtection="0">
      <alignment horizontal="right" vertical="center"/>
    </xf>
    <xf numFmtId="4" fontId="42" fillId="80" borderId="43" applyNumberFormat="0" applyProtection="0">
      <alignment horizontal="left" vertical="center" indent="1"/>
    </xf>
    <xf numFmtId="0" fontId="63" fillId="76" borderId="38" applyNumberFormat="0" applyAlignment="0" applyProtection="0"/>
    <xf numFmtId="0" fontId="101" fillId="20" borderId="37" applyNumberFormat="0" applyAlignment="0" applyProtection="0"/>
    <xf numFmtId="0" fontId="40" fillId="24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121" fillId="0" borderId="39" applyNumberFormat="0" applyFill="0" applyAlignment="0" applyProtection="0"/>
    <xf numFmtId="0" fontId="89" fillId="0" borderId="45" applyFont="0" applyFill="0" applyBorder="0">
      <alignment horizontal="centerContinuous" vertical="justify" wrapText="1"/>
    </xf>
    <xf numFmtId="0" fontId="63" fillId="76" borderId="38" applyNumberFormat="0" applyAlignment="0" applyProtection="0"/>
    <xf numFmtId="3" fontId="81" fillId="80" borderId="45">
      <alignment horizontal="left" vertical="top" wrapText="1"/>
      <protection locked="0"/>
    </xf>
    <xf numFmtId="0" fontId="33" fillId="79" borderId="36" applyNumberFormat="0" applyAlignment="0" applyProtection="0"/>
    <xf numFmtId="3" fontId="102" fillId="0" borderId="45"/>
    <xf numFmtId="0" fontId="121" fillId="0" borderId="39" applyNumberFormat="0" applyFill="0" applyAlignment="0" applyProtection="0"/>
    <xf numFmtId="0" fontId="60" fillId="63" borderId="37" applyNumberFormat="0" applyAlignment="0" applyProtection="0"/>
    <xf numFmtId="209" fontId="190" fillId="0" borderId="41"/>
    <xf numFmtId="0" fontId="111" fillId="7" borderId="37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4" fontId="40" fillId="92" borderId="43" applyNumberFormat="0" applyProtection="0">
      <alignment horizontal="right" vertical="center"/>
    </xf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33" fillId="79" borderId="36" applyNumberFormat="0" applyAlignment="0" applyProtection="0"/>
    <xf numFmtId="0" fontId="65" fillId="0" borderId="39" applyNumberFormat="0" applyFill="0" applyAlignment="0" applyProtection="0"/>
    <xf numFmtId="4" fontId="40" fillId="18" borderId="43" applyNumberFormat="0" applyProtection="0">
      <alignment horizontal="right" vertical="center"/>
    </xf>
    <xf numFmtId="0" fontId="33" fillId="79" borderId="36" applyNumberFormat="0" applyAlignment="0" applyProtection="0"/>
    <xf numFmtId="3" fontId="81" fillId="80" borderId="45">
      <alignment horizontal="left" vertical="top" wrapText="1"/>
      <protection locked="0"/>
    </xf>
    <xf numFmtId="0" fontId="60" fillId="63" borderId="37" applyNumberFormat="0" applyAlignment="0" applyProtection="0"/>
    <xf numFmtId="0" fontId="33" fillId="79" borderId="36" applyNumberFormat="0" applyAlignment="0" applyProtection="0"/>
    <xf numFmtId="4" fontId="43" fillId="94" borderId="43" applyNumberFormat="0" applyProtection="0">
      <alignment horizontal="right" vertical="center"/>
    </xf>
    <xf numFmtId="4" fontId="195" fillId="24" borderId="43" applyNumberFormat="0" applyProtection="0">
      <alignment vertical="center"/>
    </xf>
    <xf numFmtId="0" fontId="28" fillId="95" borderId="43" applyNumberFormat="0" applyProtection="0">
      <alignment horizontal="left" vertical="top" indent="1"/>
    </xf>
    <xf numFmtId="0" fontId="28" fillId="95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65" fillId="0" borderId="39" applyNumberFormat="0" applyFill="0" applyAlignment="0" applyProtection="0"/>
    <xf numFmtId="0" fontId="40" fillId="24" borderId="43" applyNumberFormat="0" applyProtection="0">
      <alignment horizontal="left" vertical="top" indent="1"/>
    </xf>
    <xf numFmtId="0" fontId="162" fillId="20" borderId="37" applyNumberFormat="0" applyAlignment="0" applyProtection="0"/>
    <xf numFmtId="0" fontId="28" fillId="91" borderId="43" applyNumberFormat="0" applyProtection="0">
      <alignment horizontal="left" vertical="center" indent="1"/>
    </xf>
    <xf numFmtId="0" fontId="111" fillId="7" borderId="37" applyNumberFormat="0" applyAlignment="0" applyProtection="0"/>
    <xf numFmtId="0" fontId="111" fillId="7" borderId="37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4" fontId="40" fillId="94" borderId="43" applyNumberFormat="0" applyProtection="0">
      <alignment horizontal="right" vertical="center"/>
    </xf>
    <xf numFmtId="4" fontId="40" fillId="3" borderId="43" applyNumberFormat="0" applyProtection="0">
      <alignment horizontal="right" vertical="center"/>
    </xf>
    <xf numFmtId="209" fontId="175" fillId="89" borderId="41"/>
    <xf numFmtId="4" fontId="40" fillId="9" borderId="43" applyNumberFormat="0" applyProtection="0">
      <alignment horizontal="right" vertical="center"/>
    </xf>
    <xf numFmtId="0" fontId="33" fillId="79" borderId="36" applyNumberFormat="0" applyAlignment="0" applyProtection="0"/>
    <xf numFmtId="0" fontId="121" fillId="0" borderId="39" applyNumberFormat="0" applyFill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4" fontId="40" fillId="18" borderId="43" applyNumberFormat="0" applyProtection="0">
      <alignment horizontal="right" vertical="center"/>
    </xf>
    <xf numFmtId="216" fontId="189" fillId="0" borderId="31" applyFont="0" applyFill="0" applyBorder="0" applyAlignment="0" applyProtection="0"/>
    <xf numFmtId="4" fontId="40" fillId="3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0" fontId="28" fillId="95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121" fillId="0" borderId="39" applyNumberFormat="0" applyFill="0" applyAlignment="0" applyProtection="0"/>
    <xf numFmtId="0" fontId="65" fillId="0" borderId="39" applyNumberFormat="0" applyFill="0" applyAlignment="0" applyProtection="0"/>
    <xf numFmtId="0" fontId="101" fillId="20" borderId="37" applyNumberFormat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3" fontId="102" fillId="0" borderId="45"/>
    <xf numFmtId="0" fontId="89" fillId="0" borderId="45" applyFont="0" applyFill="0" applyBorder="0">
      <alignment horizontal="center" vertical="justify" wrapText="1"/>
    </xf>
    <xf numFmtId="4" fontId="195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0" fillId="15" borderId="43" applyNumberFormat="0" applyProtection="0">
      <alignment horizontal="right" vertical="center"/>
    </xf>
    <xf numFmtId="4" fontId="193" fillId="80" borderId="43" applyNumberFormat="0" applyProtection="0">
      <alignment vertical="center"/>
    </xf>
    <xf numFmtId="0" fontId="171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10" fontId="15" fillId="24" borderId="45" applyNumberFormat="0" applyBorder="0" applyAlignment="0" applyProtection="0"/>
    <xf numFmtId="0" fontId="53" fillId="76" borderId="37" applyNumberFormat="0" applyAlignment="0" applyProtection="0"/>
    <xf numFmtId="3" fontId="81" fillId="80" borderId="45">
      <alignment horizontal="left" vertical="top" wrapText="1"/>
      <protection locked="0"/>
    </xf>
    <xf numFmtId="0" fontId="65" fillId="0" borderId="39" applyNumberFormat="0" applyFill="0" applyAlignment="0" applyProtection="0"/>
    <xf numFmtId="4" fontId="40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center" indent="1"/>
    </xf>
    <xf numFmtId="0" fontId="33" fillId="79" borderId="36" applyNumberFormat="0" applyAlignment="0" applyProtection="0"/>
    <xf numFmtId="209" fontId="175" fillId="89" borderId="41"/>
    <xf numFmtId="0" fontId="33" fillId="79" borderId="36" applyNumberFormat="0" applyAlignment="0" applyProtection="0"/>
    <xf numFmtId="0" fontId="170" fillId="20" borderId="38" applyNumberFormat="0" applyAlignment="0" applyProtection="0"/>
    <xf numFmtId="3" fontId="81" fillId="80" borderId="45">
      <alignment horizontal="left" vertical="top" wrapText="1"/>
      <protection locked="0"/>
    </xf>
    <xf numFmtId="0" fontId="60" fillId="63" borderId="37" applyNumberFormat="0" applyAlignment="0" applyProtection="0"/>
    <xf numFmtId="0" fontId="121" fillId="0" borderId="39" applyNumberFormat="0" applyFill="0" applyAlignment="0" applyProtection="0"/>
    <xf numFmtId="209" fontId="190" fillId="0" borderId="41"/>
    <xf numFmtId="0" fontId="33" fillId="79" borderId="36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209" fontId="175" fillId="89" borderId="41"/>
    <xf numFmtId="0" fontId="117" fillId="20" borderId="38" applyNumberFormat="0" applyAlignment="0" applyProtection="0"/>
    <xf numFmtId="0" fontId="63" fillId="76" borderId="38" applyNumberFormat="0" applyAlignment="0" applyProtection="0"/>
    <xf numFmtId="4" fontId="40" fillId="96" borderId="43" applyNumberFormat="0" applyProtection="0">
      <alignment horizontal="right" vertical="center"/>
    </xf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170" fillId="20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167" fillId="7" borderId="37" applyNumberFormat="0" applyAlignment="0" applyProtection="0"/>
    <xf numFmtId="4" fontId="42" fillId="80" borderId="43" applyNumberFormat="0" applyProtection="0">
      <alignment horizontal="left" vertical="center" indent="1"/>
    </xf>
    <xf numFmtId="4" fontId="40" fillId="96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0" fontId="33" fillId="79" borderId="36" applyNumberFormat="0" applyAlignment="0" applyProtection="0"/>
    <xf numFmtId="0" fontId="40" fillId="91" borderId="43" applyNumberFormat="0" applyProtection="0">
      <alignment horizontal="left" vertical="top" indent="1"/>
    </xf>
    <xf numFmtId="4" fontId="195" fillId="94" borderId="43" applyNumberFormat="0" applyProtection="0">
      <alignment horizontal="right" vertical="center"/>
    </xf>
    <xf numFmtId="0" fontId="40" fillId="24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0" fontId="28" fillId="8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top" indent="1"/>
    </xf>
    <xf numFmtId="0" fontId="28" fillId="91" borderId="43" applyNumberFormat="0" applyProtection="0">
      <alignment horizontal="left" vertical="top" indent="1"/>
    </xf>
    <xf numFmtId="0" fontId="28" fillId="95" borderId="43" applyNumberFormat="0" applyProtection="0">
      <alignment horizontal="left" vertical="center" indent="1"/>
    </xf>
    <xf numFmtId="0" fontId="63" fillId="76" borderId="38" applyNumberFormat="0" applyAlignment="0" applyProtection="0"/>
    <xf numFmtId="4" fontId="40" fillId="96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193" fillId="80" borderId="43" applyNumberFormat="0" applyProtection="0">
      <alignment vertical="center"/>
    </xf>
    <xf numFmtId="209" fontId="190" fillId="0" borderId="41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28" fillId="95" borderId="43" applyNumberFormat="0" applyProtection="0">
      <alignment horizontal="left" vertical="center" indent="1"/>
    </xf>
    <xf numFmtId="4" fontId="40" fillId="10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60" fillId="63" borderId="37" applyNumberFormat="0" applyAlignment="0" applyProtection="0"/>
    <xf numFmtId="0" fontId="28" fillId="91" borderId="43" applyNumberFormat="0" applyProtection="0">
      <alignment horizontal="left" vertical="top" indent="1"/>
    </xf>
    <xf numFmtId="0" fontId="171" fillId="0" borderId="39" applyNumberFormat="0" applyFill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159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76" borderId="37" applyNumberFormat="0" applyAlignment="0" applyProtection="0"/>
    <xf numFmtId="0" fontId="111" fillId="7" borderId="37" applyNumberFormat="0" applyAlignment="0" applyProtection="0"/>
    <xf numFmtId="0" fontId="159" fillId="26" borderId="36" applyNumberFormat="0" applyFont="0" applyAlignment="0" applyProtection="0"/>
    <xf numFmtId="0" fontId="63" fillId="76" borderId="38" applyNumberFormat="0" applyAlignment="0" applyProtection="0"/>
    <xf numFmtId="4" fontId="40" fillId="17" borderId="43" applyNumberFormat="0" applyProtection="0">
      <alignment horizontal="right" vertical="center"/>
    </xf>
    <xf numFmtId="0" fontId="53" fillId="76" borderId="37" applyNumberFormat="0" applyAlignment="0" applyProtection="0"/>
    <xf numFmtId="3" fontId="81" fillId="80" borderId="45">
      <alignment horizontal="left" vertical="top" wrapText="1"/>
      <protection locked="0"/>
    </xf>
    <xf numFmtId="4" fontId="40" fillId="9" borderId="43" applyNumberFormat="0" applyProtection="0">
      <alignment horizontal="right" vertical="center"/>
    </xf>
    <xf numFmtId="0" fontId="111" fillId="7" borderId="37" applyNumberFormat="0" applyAlignment="0" applyProtection="0"/>
    <xf numFmtId="0" fontId="60" fillId="63" borderId="37" applyNumberForma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4" fontId="40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167" fillId="7" borderId="37" applyNumberFormat="0" applyAlignment="0" applyProtection="0"/>
    <xf numFmtId="0" fontId="42" fillId="80" borderId="43" applyNumberFormat="0" applyProtection="0">
      <alignment horizontal="left" vertical="top" indent="1"/>
    </xf>
    <xf numFmtId="0" fontId="162" fillId="20" borderId="37" applyNumberForma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4" fontId="42" fillId="25" borderId="43" applyNumberFormat="0" applyProtection="0">
      <alignment vertical="center"/>
    </xf>
    <xf numFmtId="4" fontId="40" fillId="11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0" fontId="28" fillId="95" borderId="43" applyNumberFormat="0" applyProtection="0">
      <alignment horizontal="left" vertical="center" indent="1"/>
    </xf>
    <xf numFmtId="0" fontId="63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7" fillId="20" borderId="38" applyNumberFormat="0" applyAlignment="0" applyProtection="0"/>
    <xf numFmtId="0" fontId="53" fillId="76" borderId="37" applyNumberFormat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4" fontId="40" fillId="24" borderId="43" applyNumberFormat="0" applyProtection="0">
      <alignment horizontal="left" vertical="center" indent="1"/>
    </xf>
    <xf numFmtId="4" fontId="195" fillId="24" borderId="43" applyNumberFormat="0" applyProtection="0">
      <alignment vertical="center"/>
    </xf>
    <xf numFmtId="4" fontId="42" fillId="25" borderId="43" applyNumberFormat="0" applyProtection="0">
      <alignment vertical="center"/>
    </xf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89" fillId="0" borderId="45" applyFont="0" applyFill="0" applyBorder="0">
      <alignment horizontal="centerContinuous" vertical="justify" wrapText="1"/>
    </xf>
    <xf numFmtId="4" fontId="40" fillId="96" borderId="43" applyNumberFormat="0" applyProtection="0">
      <alignment horizontal="right" vertical="center"/>
    </xf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0" fillId="63" borderId="37" applyNumberForma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4" fontId="40" fillId="19" borderId="43" applyNumberFormat="0" applyProtection="0">
      <alignment horizontal="right" vertical="center"/>
    </xf>
    <xf numFmtId="0" fontId="28" fillId="81" borderId="43" applyNumberFormat="0" applyProtection="0">
      <alignment horizontal="left" vertical="center" indent="1"/>
    </xf>
    <xf numFmtId="4" fontId="40" fillId="17" borderId="43" applyNumberFormat="0" applyProtection="0">
      <alignment horizontal="right" vertical="center"/>
    </xf>
    <xf numFmtId="0" fontId="121" fillId="0" borderId="39" applyNumberFormat="0" applyFill="0" applyAlignment="0" applyProtection="0"/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60" fillId="63" borderId="37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76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3" fontId="81" fillId="80" borderId="45">
      <alignment horizontal="left" vertical="top" wrapText="1"/>
      <protection locked="0"/>
    </xf>
    <xf numFmtId="4" fontId="40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33" fillId="79" borderId="36" applyNumberFormat="0" applyAlignment="0" applyProtection="0"/>
    <xf numFmtId="216" fontId="189" fillId="0" borderId="31" applyFont="0" applyFill="0" applyBorder="0" applyAlignment="0" applyProtection="0"/>
    <xf numFmtId="0" fontId="28" fillId="81" borderId="43" applyNumberFormat="0" applyProtection="0">
      <alignment horizontal="left" vertical="top" indent="1"/>
    </xf>
    <xf numFmtId="0" fontId="111" fillId="7" borderId="37" applyNumberFormat="0" applyAlignment="0" applyProtection="0"/>
    <xf numFmtId="0" fontId="162" fillId="20" borderId="37" applyNumberFormat="0" applyAlignment="0" applyProtection="0"/>
    <xf numFmtId="0" fontId="65" fillId="0" borderId="39" applyNumberFormat="0" applyFill="0" applyAlignment="0" applyProtection="0"/>
    <xf numFmtId="0" fontId="171" fillId="0" borderId="39" applyNumberFormat="0" applyFill="0" applyAlignment="0" applyProtection="0"/>
    <xf numFmtId="4" fontId="40" fillId="15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0" fillId="24" borderId="43" applyNumberFormat="0" applyProtection="0">
      <alignment horizontal="left" vertical="center" indent="1"/>
    </xf>
    <xf numFmtId="4" fontId="195" fillId="94" borderId="43" applyNumberFormat="0" applyProtection="0">
      <alignment horizontal="right" vertical="center"/>
    </xf>
    <xf numFmtId="0" fontId="111" fillId="7" borderId="37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10" fontId="94" fillId="24" borderId="45" applyNumberFormat="0" applyBorder="0" applyAlignment="0" applyProtection="0"/>
    <xf numFmtId="0" fontId="167" fillId="7" borderId="37" applyNumberFormat="0" applyAlignment="0" applyProtection="0"/>
    <xf numFmtId="4" fontId="42" fillId="80" borderId="43" applyNumberFormat="0" applyProtection="0">
      <alignment horizontal="left" vertical="center" indent="1"/>
    </xf>
    <xf numFmtId="0" fontId="46" fillId="0" borderId="0"/>
    <xf numFmtId="0" fontId="159" fillId="26" borderId="36" applyNumberFormat="0" applyFont="0" applyAlignment="0" applyProtection="0"/>
    <xf numFmtId="0" fontId="170" fillId="20" borderId="38" applyNumberFormat="0" applyAlignment="0" applyProtection="0"/>
    <xf numFmtId="0" fontId="33" fillId="79" borderId="36" applyNumberFormat="0" applyAlignment="0" applyProtection="0"/>
    <xf numFmtId="0" fontId="65" fillId="0" borderId="39" applyNumberFormat="0" applyFill="0" applyAlignment="0" applyProtection="0"/>
    <xf numFmtId="0" fontId="28" fillId="82" borderId="43" applyNumberFormat="0" applyProtection="0">
      <alignment horizontal="left" vertical="center" indent="1"/>
    </xf>
    <xf numFmtId="0" fontId="121" fillId="0" borderId="39" applyNumberFormat="0" applyFill="0" applyAlignment="0" applyProtection="0"/>
    <xf numFmtId="0" fontId="171" fillId="0" borderId="39" applyNumberFormat="0" applyFill="0" applyAlignment="0" applyProtection="0"/>
    <xf numFmtId="0" fontId="28" fillId="81" borderId="43" applyNumberFormat="0" applyProtection="0">
      <alignment horizontal="left" vertical="top" indent="1"/>
    </xf>
    <xf numFmtId="0" fontId="40" fillId="91" borderId="43" applyNumberFormat="0" applyProtection="0">
      <alignment horizontal="left" vertical="top" indent="1"/>
    </xf>
    <xf numFmtId="0" fontId="111" fillId="7" borderId="37" applyNumberFormat="0" applyAlignment="0" applyProtection="0"/>
    <xf numFmtId="0" fontId="46" fillId="0" borderId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53" fillId="76" borderId="37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4" fontId="43" fillId="94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0" fontId="101" fillId="20" borderId="37" applyNumberFormat="0" applyAlignment="0" applyProtection="0"/>
    <xf numFmtId="4" fontId="40" fillId="92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0" fontId="42" fillId="80" borderId="43" applyNumberFormat="0" applyProtection="0">
      <alignment horizontal="left" vertical="top" indent="1"/>
    </xf>
    <xf numFmtId="4" fontId="42" fillId="25" borderId="43" applyNumberFormat="0" applyProtection="0">
      <alignment vertical="center"/>
    </xf>
    <xf numFmtId="0" fontId="89" fillId="0" borderId="45" applyFont="0" applyFill="0" applyBorder="0">
      <alignment horizontal="center" vertical="justify" wrapText="1"/>
    </xf>
    <xf numFmtId="0" fontId="89" fillId="0" borderId="45" applyFont="0" applyFill="0" applyBorder="0">
      <alignment horizontal="centerContinuous" vertical="justify" wrapText="1"/>
    </xf>
    <xf numFmtId="216" fontId="189" fillId="0" borderId="31" applyFont="0" applyFill="0" applyBorder="0" applyAlignment="0" applyProtection="0"/>
    <xf numFmtId="209" fontId="175" fillId="89" borderId="41"/>
    <xf numFmtId="0" fontId="117" fillId="20" borderId="38" applyNumberFormat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111" fillId="7" borderId="37" applyNumberFormat="0" applyAlignment="0" applyProtection="0"/>
    <xf numFmtId="4" fontId="40" fillId="11" borderId="43" applyNumberFormat="0" applyProtection="0">
      <alignment horizontal="right" vertical="center"/>
    </xf>
    <xf numFmtId="0" fontId="28" fillId="91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0" fontId="28" fillId="91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101" fillId="20" borderId="37" applyNumberFormat="0" applyAlignment="0" applyProtection="0"/>
    <xf numFmtId="209" fontId="190" fillId="0" borderId="41"/>
    <xf numFmtId="0" fontId="33" fillId="79" borderId="36" applyNumberFormat="0" applyAlignment="0" applyProtection="0"/>
    <xf numFmtId="0" fontId="111" fillId="7" borderId="37" applyNumberFormat="0" applyAlignment="0" applyProtection="0"/>
    <xf numFmtId="4" fontId="195" fillId="24" borderId="43" applyNumberFormat="0" applyProtection="0">
      <alignment vertical="center"/>
    </xf>
    <xf numFmtId="216" fontId="189" fillId="0" borderId="31" applyFont="0" applyFill="0" applyBorder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89" fillId="0" borderId="45" applyFont="0" applyFill="0" applyBorder="0">
      <alignment horizontal="center" vertical="justify" wrapText="1"/>
    </xf>
    <xf numFmtId="4" fontId="42" fillId="25" borderId="43" applyNumberFormat="0" applyProtection="0">
      <alignment vertical="center"/>
    </xf>
    <xf numFmtId="4" fontId="193" fillId="80" borderId="43" applyNumberFormat="0" applyProtection="0">
      <alignment vertical="center"/>
    </xf>
    <xf numFmtId="4" fontId="42" fillId="80" borderId="43" applyNumberFormat="0" applyProtection="0">
      <alignment horizontal="left" vertical="center" indent="1"/>
    </xf>
    <xf numFmtId="0" fontId="42" fillId="80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4" fontId="40" fillId="3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8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40" fillId="96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4" fontId="195" fillId="24" borderId="43" applyNumberFormat="0" applyProtection="0">
      <alignment vertical="center"/>
    </xf>
    <xf numFmtId="4" fontId="40" fillId="24" borderId="43" applyNumberFormat="0" applyProtection="0">
      <alignment horizontal="left" vertical="center" indent="1"/>
    </xf>
    <xf numFmtId="0" fontId="40" fillId="24" borderId="43" applyNumberFormat="0" applyProtection="0">
      <alignment horizontal="left" vertical="top" indent="1"/>
    </xf>
    <xf numFmtId="4" fontId="40" fillId="94" borderId="43" applyNumberFormat="0" applyProtection="0">
      <alignment horizontal="right" vertical="center"/>
    </xf>
    <xf numFmtId="4" fontId="195" fillId="94" borderId="43" applyNumberFormat="0" applyProtection="0">
      <alignment horizontal="right" vertical="center"/>
    </xf>
    <xf numFmtId="4" fontId="40" fillId="96" borderId="43" applyNumberFormat="0" applyProtection="0">
      <alignment horizontal="left" vertical="center" indent="1"/>
    </xf>
    <xf numFmtId="0" fontId="40" fillId="91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63" fillId="76" borderId="38" applyNumberFormat="0" applyAlignment="0" applyProtection="0"/>
    <xf numFmtId="0" fontId="162" fillId="20" borderId="37" applyNumberFormat="0" applyAlignment="0" applyProtection="0"/>
    <xf numFmtId="0" fontId="121" fillId="0" borderId="39" applyNumberFormat="0" applyFill="0" applyAlignment="0" applyProtection="0"/>
    <xf numFmtId="0" fontId="33" fillId="79" borderId="36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40" fillId="91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173" fillId="26" borderId="36" applyNumberFormat="0" applyFont="0" applyAlignment="0" applyProtection="0"/>
    <xf numFmtId="0" fontId="42" fillId="80" borderId="43" applyNumberFormat="0" applyProtection="0">
      <alignment horizontal="left" vertical="top" indent="1"/>
    </xf>
    <xf numFmtId="0" fontId="101" fillId="76" borderId="37" applyNumberForma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10" fontId="94" fillId="24" borderId="45" applyNumberFormat="0" applyBorder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4" fontId="193" fillId="80" borderId="43" applyNumberFormat="0" applyProtection="0">
      <alignment vertical="center"/>
    </xf>
    <xf numFmtId="0" fontId="101" fillId="20" borderId="37" applyNumberForma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59" fillId="26" borderId="36" applyNumberFormat="0" applyFont="0" applyAlignment="0" applyProtection="0"/>
    <xf numFmtId="0" fontId="173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53" fillId="76" borderId="37" applyNumberFormat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01" fillId="76" borderId="37" applyNumberForma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0" fillId="24" borderId="79" applyNumberFormat="0" applyProtection="0">
      <alignment horizontal="left" vertical="top" indent="1"/>
    </xf>
    <xf numFmtId="4" fontId="40" fillId="24" borderId="79" applyNumberFormat="0" applyProtection="0">
      <alignment vertical="center"/>
    </xf>
    <xf numFmtId="0" fontId="28" fillId="82" borderId="79" applyNumberFormat="0" applyProtection="0">
      <alignment horizontal="left" vertical="top" indent="1"/>
    </xf>
    <xf numFmtId="4" fontId="40" fillId="96" borderId="79" applyNumberFormat="0" applyProtection="0">
      <alignment horizontal="right" vertical="center"/>
    </xf>
    <xf numFmtId="4" fontId="193" fillId="80" borderId="79" applyNumberFormat="0" applyProtection="0">
      <alignment vertical="center"/>
    </xf>
    <xf numFmtId="0" fontId="60" fillId="63" borderId="37" applyNumberFormat="0" applyAlignment="0" applyProtection="0"/>
    <xf numFmtId="9" fontId="33" fillId="0" borderId="0" applyFont="0" applyFill="0" applyBorder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76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173" fillId="26" borderId="83" applyNumberFormat="0" applyFont="0" applyAlignment="0" applyProtection="0"/>
    <xf numFmtId="216" fontId="189" fillId="0" borderId="86" applyFont="0" applyFill="0" applyBorder="0" applyAlignment="0" applyProtection="0"/>
    <xf numFmtId="0" fontId="111" fillId="7" borderId="82" applyNumberFormat="0" applyAlignment="0" applyProtection="0"/>
    <xf numFmtId="209" fontId="190" fillId="0" borderId="87"/>
    <xf numFmtId="0" fontId="33" fillId="79" borderId="83" applyNumberFormat="0" applyAlignment="0" applyProtection="0"/>
    <xf numFmtId="0" fontId="65" fillId="0" borderId="85" applyNumberFormat="0" applyFill="0" applyAlignment="0" applyProtection="0"/>
    <xf numFmtId="4" fontId="40" fillId="11" borderId="88" applyNumberFormat="0" applyProtection="0">
      <alignment horizontal="right" vertical="center"/>
    </xf>
    <xf numFmtId="0" fontId="117" fillId="20" borderId="84" applyNumberFormat="0" applyAlignment="0" applyProtection="0"/>
    <xf numFmtId="0" fontId="171" fillId="0" borderId="85" applyNumberFormat="0" applyFill="0" applyAlignment="0" applyProtection="0"/>
    <xf numFmtId="0" fontId="101" fillId="76" borderId="82" applyNumberFormat="0" applyAlignment="0" applyProtection="0"/>
    <xf numFmtId="10" fontId="15" fillId="24" borderId="89" applyNumberFormat="0" applyBorder="0" applyAlignment="0" applyProtection="0"/>
    <xf numFmtId="0" fontId="159" fillId="26" borderId="83" applyNumberFormat="0" applyFont="0" applyAlignment="0" applyProtection="0"/>
    <xf numFmtId="0" fontId="60" fillId="63" borderId="82" applyNumberFormat="0" applyAlignment="0" applyProtection="0"/>
    <xf numFmtId="4" fontId="40" fillId="10" borderId="88" applyNumberFormat="0" applyProtection="0">
      <alignment horizontal="right" vertical="center"/>
    </xf>
    <xf numFmtId="4" fontId="193" fillId="80" borderId="88" applyNumberFormat="0" applyProtection="0">
      <alignment vertical="center"/>
    </xf>
    <xf numFmtId="0" fontId="28" fillId="91" borderId="88" applyNumberFormat="0" applyProtection="0">
      <alignment horizontal="left" vertical="top" indent="1"/>
    </xf>
    <xf numFmtId="4" fontId="195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111" fillId="7" borderId="82" applyNumberFormat="0" applyAlignment="0" applyProtection="0"/>
    <xf numFmtId="4" fontId="40" fillId="94" borderId="88" applyNumberFormat="0" applyProtection="0">
      <alignment horizontal="right" vertical="center"/>
    </xf>
    <xf numFmtId="4" fontId="42" fillId="80" borderId="88" applyNumberFormat="0" applyProtection="0">
      <alignment horizontal="left" vertical="center" indent="1"/>
    </xf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68" applyNumberFormat="0" applyAlignment="0" applyProtection="0"/>
    <xf numFmtId="0" fontId="33" fillId="26" borderId="75" applyNumberFormat="0" applyFon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173" fillId="26" borderId="75" applyNumberFormat="0" applyFon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73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173" fillId="26" borderId="83" applyNumberFormat="0" applyFont="0" applyAlignment="0" applyProtection="0"/>
    <xf numFmtId="0" fontId="121" fillId="0" borderId="85" applyNumberFormat="0" applyFill="0" applyAlignment="0" applyProtection="0"/>
    <xf numFmtId="0" fontId="63" fillId="76" borderId="84" applyNumberFormat="0" applyAlignment="0" applyProtection="0"/>
    <xf numFmtId="4" fontId="195" fillId="24" borderId="88" applyNumberFormat="0" applyProtection="0">
      <alignment vertical="center"/>
    </xf>
    <xf numFmtId="0" fontId="28" fillId="95" borderId="88" applyNumberFormat="0" applyProtection="0">
      <alignment horizontal="left" vertical="top" indent="1"/>
    </xf>
    <xf numFmtId="4" fontId="40" fillId="15" borderId="88" applyNumberFormat="0" applyProtection="0">
      <alignment horizontal="right" vertical="center"/>
    </xf>
    <xf numFmtId="4" fontId="193" fillId="80" borderId="88" applyNumberFormat="0" applyProtection="0">
      <alignment vertical="center"/>
    </xf>
    <xf numFmtId="209" fontId="175" fillId="89" borderId="87"/>
    <xf numFmtId="216" fontId="189" fillId="0" borderId="86" applyFont="0" applyFill="0" applyBorder="0" applyAlignment="0" applyProtection="0"/>
    <xf numFmtId="0" fontId="89" fillId="0" borderId="89" applyFont="0" applyFill="0" applyBorder="0">
      <alignment horizontal="center" vertical="justify" wrapText="1"/>
    </xf>
    <xf numFmtId="4" fontId="40" fillId="19" borderId="88" applyNumberFormat="0" applyProtection="0">
      <alignment horizontal="right" vertical="center"/>
    </xf>
    <xf numFmtId="0" fontId="111" fillId="7" borderId="82" applyNumberFormat="0" applyAlignment="0" applyProtection="0"/>
    <xf numFmtId="0" fontId="28" fillId="81" borderId="88" applyNumberFormat="0" applyProtection="0">
      <alignment horizontal="left" vertical="top" indent="1"/>
    </xf>
    <xf numFmtId="0" fontId="36" fillId="26" borderId="83" applyNumberFormat="0" applyFont="0" applyAlignment="0" applyProtection="0"/>
    <xf numFmtId="0" fontId="111" fillId="7" borderId="82" applyNumberFormat="0" applyAlignment="0" applyProtection="0"/>
    <xf numFmtId="216" fontId="189" fillId="0" borderId="86" applyFont="0" applyFill="0" applyBorder="0" applyAlignment="0" applyProtection="0"/>
    <xf numFmtId="0" fontId="101" fillId="20" borderId="48" applyNumberFormat="0" applyAlignment="0" applyProtection="0"/>
    <xf numFmtId="0" fontId="60" fillId="63" borderId="82" applyNumberFormat="0" applyAlignment="0" applyProtection="0"/>
    <xf numFmtId="4" fontId="40" fillId="17" borderId="88" applyNumberFormat="0" applyProtection="0">
      <alignment horizontal="right" vertical="center"/>
    </xf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4" fontId="40" fillId="96" borderId="88" applyNumberFormat="0" applyProtection="0">
      <alignment horizontal="left" vertical="center" indent="1"/>
    </xf>
    <xf numFmtId="0" fontId="111" fillId="7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33" fillId="79" borderId="83" applyNumberFormat="0" applyAlignment="0" applyProtection="0"/>
    <xf numFmtId="209" fontId="190" fillId="0" borderId="87"/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4" fontId="195" fillId="94" borderId="88" applyNumberFormat="0" applyProtection="0">
      <alignment horizontal="right" vertical="center"/>
    </xf>
    <xf numFmtId="0" fontId="117" fillId="20" borderId="84" applyNumberFormat="0" applyAlignment="0" applyProtection="0"/>
    <xf numFmtId="0" fontId="121" fillId="0" borderId="85" applyNumberFormat="0" applyFill="0" applyAlignment="0" applyProtection="0"/>
    <xf numFmtId="4" fontId="40" fillId="10" borderId="88" applyNumberFormat="0" applyProtection="0">
      <alignment horizontal="right" vertical="center"/>
    </xf>
    <xf numFmtId="4" fontId="40" fillId="3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0" fontId="111" fillId="7" borderId="82" applyNumberFormat="0" applyAlignment="0" applyProtection="0"/>
    <xf numFmtId="0" fontId="53" fillId="76" borderId="82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209" fontId="175" fillId="89" borderId="87"/>
    <xf numFmtId="4" fontId="40" fillId="3" borderId="88" applyNumberFormat="0" applyProtection="0">
      <alignment horizontal="right" vertical="center"/>
    </xf>
    <xf numFmtId="0" fontId="63" fillId="76" borderId="84" applyNumberFormat="0" applyAlignment="0" applyProtection="0"/>
    <xf numFmtId="0" fontId="101" fillId="20" borderId="82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28" fillId="95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4" fontId="40" fillId="92" borderId="88" applyNumberFormat="0" applyProtection="0">
      <alignment horizontal="right" vertical="center"/>
    </xf>
    <xf numFmtId="0" fontId="111" fillId="7" borderId="82" applyNumberFormat="0" applyAlignment="0" applyProtection="0"/>
    <xf numFmtId="0" fontId="111" fillId="7" borderId="82" applyNumberFormat="0" applyAlignment="0" applyProtection="0"/>
    <xf numFmtId="0" fontId="60" fillId="63" borderId="82" applyNumberFormat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121" fillId="0" borderId="85" applyNumberFormat="0" applyFill="0" applyAlignment="0" applyProtection="0"/>
    <xf numFmtId="0" fontId="63" fillId="76" borderId="84" applyNumberFormat="0" applyAlignment="0" applyProtection="0"/>
    <xf numFmtId="0" fontId="40" fillId="24" borderId="88" applyNumberFormat="0" applyProtection="0">
      <alignment horizontal="left" vertical="top" indent="1"/>
    </xf>
    <xf numFmtId="0" fontId="63" fillId="76" borderId="84" applyNumberFormat="0" applyAlignment="0" applyProtection="0"/>
    <xf numFmtId="4" fontId="40" fillId="3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0" fontId="53" fillId="76" borderId="82" applyNumberFormat="0" applyAlignment="0" applyProtection="0"/>
    <xf numFmtId="0" fontId="60" fillId="63" borderId="82" applyNumberFormat="0" applyAlignment="0" applyProtection="0"/>
    <xf numFmtId="3" fontId="102" fillId="0" borderId="89"/>
    <xf numFmtId="0" fontId="33" fillId="79" borderId="83" applyNumberFormat="0" applyAlignment="0" applyProtection="0"/>
    <xf numFmtId="0" fontId="101" fillId="20" borderId="82" applyNumberFormat="0" applyAlignment="0" applyProtection="0"/>
    <xf numFmtId="0" fontId="60" fillId="63" borderId="82" applyNumberFormat="0" applyAlignment="0" applyProtection="0"/>
    <xf numFmtId="10" fontId="15" fillId="24" borderId="89" applyNumberFormat="0" applyBorder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4" fontId="40" fillId="24" borderId="88" applyNumberFormat="0" applyProtection="0">
      <alignment vertical="center"/>
    </xf>
    <xf numFmtId="0" fontId="63" fillId="76" borderId="84" applyNumberForma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0" fontId="121" fillId="0" borderId="85" applyNumberFormat="0" applyFill="0" applyAlignment="0" applyProtection="0"/>
    <xf numFmtId="0" fontId="121" fillId="0" borderId="85" applyNumberFormat="0" applyFill="0" applyAlignment="0" applyProtection="0"/>
    <xf numFmtId="0" fontId="65" fillId="0" borderId="85" applyNumberFormat="0" applyFill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0" fontId="28" fillId="82" borderId="79" applyNumberFormat="0" applyProtection="0">
      <alignment horizontal="left" vertical="center" indent="1"/>
    </xf>
    <xf numFmtId="4" fontId="40" fillId="10" borderId="79" applyNumberFormat="0" applyProtection="0">
      <alignment horizontal="right" vertical="center"/>
    </xf>
    <xf numFmtId="0" fontId="111" fillId="7" borderId="48" applyNumberFormat="0" applyAlignment="0" applyProtection="0"/>
    <xf numFmtId="0" fontId="111" fillId="7" borderId="48" applyNumberFormat="0" applyAlignment="0" applyProtection="0"/>
    <xf numFmtId="0" fontId="111" fillId="7" borderId="48" applyNumberFormat="0" applyAlignment="0" applyProtection="0"/>
    <xf numFmtId="0" fontId="111" fillId="7" borderId="48" applyNumberFormat="0" applyAlignment="0" applyProtection="0"/>
    <xf numFmtId="0" fontId="111" fillId="7" borderId="48" applyNumberFormat="0" applyAlignment="0" applyProtection="0"/>
    <xf numFmtId="0" fontId="111" fillId="7" borderId="48" applyNumberFormat="0" applyAlignment="0" applyProtection="0"/>
    <xf numFmtId="0" fontId="162" fillId="20" borderId="74" applyNumberFormat="0" applyAlignment="0" applyProtection="0"/>
    <xf numFmtId="0" fontId="121" fillId="0" borderId="77" applyNumberFormat="0" applyFill="0" applyAlignment="0" applyProtection="0"/>
    <xf numFmtId="0" fontId="36" fillId="26" borderId="49" applyNumberFormat="0" applyFont="0" applyAlignment="0" applyProtection="0"/>
    <xf numFmtId="0" fontId="36" fillId="26" borderId="49" applyNumberFormat="0" applyFont="0" applyAlignment="0" applyProtection="0"/>
    <xf numFmtId="0" fontId="36" fillId="26" borderId="49" applyNumberFormat="0" applyFont="0" applyAlignment="0" applyProtection="0"/>
    <xf numFmtId="0" fontId="117" fillId="20" borderId="50" applyNumberFormat="0" applyAlignment="0" applyProtection="0"/>
    <xf numFmtId="0" fontId="36" fillId="26" borderId="69" applyNumberFormat="0" applyFont="0" applyAlignment="0" applyProtection="0"/>
    <xf numFmtId="0" fontId="121" fillId="0" borderId="51" applyNumberFormat="0" applyFill="0" applyAlignment="0" applyProtection="0"/>
    <xf numFmtId="0" fontId="89" fillId="0" borderId="89" applyFont="0" applyFill="0" applyBorder="0">
      <alignment horizontal="center" vertical="justify" wrapText="1"/>
    </xf>
    <xf numFmtId="0" fontId="60" fillId="63" borderId="82" applyNumberFormat="0" applyAlignment="0" applyProtection="0"/>
    <xf numFmtId="0" fontId="36" fillId="26" borderId="83" applyNumberFormat="0" applyFont="0" applyAlignment="0" applyProtection="0"/>
    <xf numFmtId="4" fontId="40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173" fillId="26" borderId="83" applyNumberFormat="0" applyFon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33" fillId="26" borderId="83" applyNumberFormat="0" applyFont="0" applyAlignment="0" applyProtection="0"/>
    <xf numFmtId="0" fontId="33" fillId="79" borderId="83" applyNumberFormat="0" applyAlignment="0" applyProtection="0"/>
    <xf numFmtId="4" fontId="40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center" indent="1"/>
    </xf>
    <xf numFmtId="4" fontId="40" fillId="92" borderId="88" applyNumberFormat="0" applyProtection="0">
      <alignment horizontal="right" vertical="center"/>
    </xf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121" fillId="0" borderId="85" applyNumberFormat="0" applyFill="0" applyAlignment="0" applyProtection="0"/>
    <xf numFmtId="4" fontId="40" fillId="19" borderId="88" applyNumberFormat="0" applyProtection="0">
      <alignment horizontal="right" vertical="center"/>
    </xf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28" fillId="82" borderId="88" applyNumberFormat="0" applyProtection="0">
      <alignment horizontal="left" vertical="top" indent="1"/>
    </xf>
    <xf numFmtId="0" fontId="65" fillId="0" borderId="85" applyNumberFormat="0" applyFill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60" fillId="63" borderId="82" applyNumberFormat="0" applyAlignment="0" applyProtection="0"/>
    <xf numFmtId="0" fontId="101" fillId="20" borderId="82" applyNumberFormat="0" applyAlignment="0" applyProtection="0"/>
    <xf numFmtId="0" fontId="28" fillId="95" borderId="88" applyNumberFormat="0" applyProtection="0">
      <alignment horizontal="left" vertical="center" indent="1"/>
    </xf>
    <xf numFmtId="4" fontId="40" fillId="10" borderId="88" applyNumberFormat="0" applyProtection="0">
      <alignment horizontal="right" vertical="center"/>
    </xf>
    <xf numFmtId="0" fontId="28" fillId="82" borderId="88" applyNumberFormat="0" applyProtection="0">
      <alignment horizontal="left" vertical="top" indent="1"/>
    </xf>
    <xf numFmtId="0" fontId="40" fillId="91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53" fillId="76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28" fillId="91" borderId="88" applyNumberFormat="0" applyProtection="0">
      <alignment horizontal="left" vertical="center" indent="1"/>
    </xf>
    <xf numFmtId="0" fontId="40" fillId="24" borderId="88" applyNumberFormat="0" applyProtection="0">
      <alignment horizontal="left" vertical="top" indent="1"/>
    </xf>
    <xf numFmtId="0" fontId="60" fillId="63" borderId="82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75" applyNumberFormat="0" applyFont="0" applyAlignment="0" applyProtection="0"/>
    <xf numFmtId="0" fontId="36" fillId="26" borderId="75" applyNumberFormat="0" applyFont="0" applyAlignment="0" applyProtection="0"/>
    <xf numFmtId="10" fontId="15" fillId="24" borderId="80" applyNumberFormat="0" applyBorder="0" applyAlignment="0" applyProtection="0"/>
    <xf numFmtId="0" fontId="89" fillId="0" borderId="80" applyFont="0" applyFill="0" applyBorder="0">
      <alignment horizontal="centerContinuous" vertical="justify" wrapText="1"/>
    </xf>
    <xf numFmtId="0" fontId="33" fillId="79" borderId="83" applyNumberFormat="0" applyAlignment="0" applyProtection="0"/>
    <xf numFmtId="0" fontId="53" fillId="76" borderId="82" applyNumberFormat="0" applyAlignment="0" applyProtection="0"/>
    <xf numFmtId="0" fontId="33" fillId="79" borderId="75" applyNumberFormat="0" applyAlignment="0" applyProtection="0"/>
    <xf numFmtId="4" fontId="195" fillId="94" borderId="79" applyNumberFormat="0" applyProtection="0">
      <alignment horizontal="right" vertical="center"/>
    </xf>
    <xf numFmtId="4" fontId="40" fillId="15" borderId="79" applyNumberFormat="0" applyProtection="0">
      <alignment horizontal="right" vertical="center"/>
    </xf>
    <xf numFmtId="0" fontId="117" fillId="20" borderId="70" applyNumberFormat="0" applyAlignment="0" applyProtection="0"/>
    <xf numFmtId="0" fontId="33" fillId="79" borderId="52" applyNumberFormat="0" applyAlignment="0" applyProtection="0"/>
    <xf numFmtId="0" fontId="53" fillId="76" borderId="54" applyNumberFormat="0" applyAlignment="0" applyProtection="0"/>
    <xf numFmtId="0" fontId="36" fillId="26" borderId="55" applyNumberFormat="0" applyFont="0" applyAlignment="0" applyProtection="0"/>
    <xf numFmtId="0" fontId="60" fillId="63" borderId="54" applyNumberFormat="0" applyAlignment="0" applyProtection="0"/>
    <xf numFmtId="0" fontId="111" fillId="7" borderId="54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63" fillId="76" borderId="56" applyNumberFormat="0" applyAlignment="0" applyProtection="0"/>
    <xf numFmtId="0" fontId="60" fillId="63" borderId="54" applyNumberFormat="0" applyAlignment="0" applyProtection="0"/>
    <xf numFmtId="0" fontId="65" fillId="0" borderId="57" applyNumberFormat="0" applyFill="0" applyAlignment="0" applyProtection="0"/>
    <xf numFmtId="0" fontId="53" fillId="76" borderId="54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63" fillId="76" borderId="56" applyNumberFormat="0" applyAlignment="0" applyProtection="0"/>
    <xf numFmtId="0" fontId="53" fillId="76" borderId="54" applyNumberFormat="0" applyAlignment="0" applyProtection="0"/>
    <xf numFmtId="0" fontId="60" fillId="63" borderId="54" applyNumberFormat="0" applyAlignment="0" applyProtection="0"/>
    <xf numFmtId="0" fontId="65" fillId="0" borderId="57" applyNumberFormat="0" applyFill="0" applyAlignment="0" applyProtection="0"/>
    <xf numFmtId="0" fontId="33" fillId="79" borderId="55" applyNumberFormat="0" applyAlignment="0" applyProtection="0"/>
    <xf numFmtId="0" fontId="36" fillId="26" borderId="55" applyNumberFormat="0" applyFont="0" applyAlignment="0" applyProtection="0"/>
    <xf numFmtId="0" fontId="101" fillId="20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01" fillId="20" borderId="54" applyNumberFormat="0" applyAlignment="0" applyProtection="0"/>
    <xf numFmtId="0" fontId="65" fillId="0" borderId="57" applyNumberFormat="0" applyFill="0" applyAlignment="0" applyProtection="0"/>
    <xf numFmtId="0" fontId="60" fillId="63" borderId="54" applyNumberFormat="0" applyAlignment="0" applyProtection="0"/>
    <xf numFmtId="0" fontId="53" fillId="76" borderId="54" applyNumberFormat="0" applyAlignment="0" applyProtection="0"/>
    <xf numFmtId="0" fontId="63" fillId="76" borderId="56" applyNumberFormat="0" applyAlignment="0" applyProtection="0"/>
    <xf numFmtId="0" fontId="33" fillId="79" borderId="55" applyNumberFormat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117" fillId="20" borderId="56" applyNumberFormat="0" applyAlignment="0" applyProtection="0"/>
    <xf numFmtId="0" fontId="65" fillId="0" borderId="57" applyNumberFormat="0" applyFill="0" applyAlignment="0" applyProtection="0"/>
    <xf numFmtId="0" fontId="121" fillId="0" borderId="57" applyNumberFormat="0" applyFill="0" applyAlignment="0" applyProtection="0"/>
    <xf numFmtId="0" fontId="121" fillId="0" borderId="57" applyNumberFormat="0" applyFill="0" applyAlignment="0" applyProtection="0"/>
    <xf numFmtId="0" fontId="117" fillId="20" borderId="56" applyNumberFormat="0" applyAlignment="0" applyProtection="0"/>
    <xf numFmtId="0" fontId="36" fillId="26" borderId="55" applyNumberFormat="0" applyFon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63" fillId="76" borderId="56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167" fillId="7" borderId="82" applyNumberFormat="0" applyAlignment="0" applyProtection="0"/>
    <xf numFmtId="0" fontId="121" fillId="0" borderId="85" applyNumberFormat="0" applyFill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33" fillId="79" borderId="83" applyNumberFormat="0" applyAlignment="0" applyProtection="0"/>
    <xf numFmtId="0" fontId="33" fillId="26" borderId="83" applyNumberFormat="0" applyFont="0" applyAlignment="0" applyProtection="0"/>
    <xf numFmtId="0" fontId="101" fillId="76" borderId="82" applyNumberFormat="0" applyAlignment="0" applyProtection="0"/>
    <xf numFmtId="0" fontId="33" fillId="26" borderId="83" applyNumberFormat="0" applyFont="0" applyAlignment="0" applyProtection="0"/>
    <xf numFmtId="0" fontId="53" fillId="76" borderId="82" applyNumberFormat="0" applyAlignment="0" applyProtection="0"/>
    <xf numFmtId="0" fontId="101" fillId="20" borderId="82" applyNumberFormat="0" applyAlignment="0" applyProtection="0"/>
    <xf numFmtId="0" fontId="117" fillId="20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36" fillId="26" borderId="83" applyNumberFormat="0" applyFont="0" applyAlignment="0" applyProtection="0"/>
    <xf numFmtId="0" fontId="159" fillId="26" borderId="83" applyNumberFormat="0" applyFont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4" fontId="193" fillId="80" borderId="88" applyNumberFormat="0" applyProtection="0">
      <alignment vertical="center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10" fontId="94" fillId="24" borderId="89" applyNumberFormat="0" applyBorder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117" fillId="20" borderId="84" applyNumberFormat="0" applyAlignment="0" applyProtection="0"/>
    <xf numFmtId="0" fontId="121" fillId="0" borderId="85" applyNumberFormat="0" applyFill="0" applyAlignment="0" applyProtection="0"/>
    <xf numFmtId="4" fontId="43" fillId="94" borderId="88" applyNumberFormat="0" applyProtection="0">
      <alignment horizontal="right" vertical="center"/>
    </xf>
    <xf numFmtId="0" fontId="40" fillId="91" borderId="88" applyNumberFormat="0" applyProtection="0">
      <alignment horizontal="left" vertical="top" indent="1"/>
    </xf>
    <xf numFmtId="4" fontId="195" fillId="94" borderId="88" applyNumberFormat="0" applyProtection="0">
      <alignment horizontal="right" vertical="center"/>
    </xf>
    <xf numFmtId="0" fontId="40" fillId="24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0" fontId="28" fillId="8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top" indent="1"/>
    </xf>
    <xf numFmtId="0" fontId="28" fillId="91" borderId="88" applyNumberFormat="0" applyProtection="0">
      <alignment horizontal="left" vertical="top" indent="1"/>
    </xf>
    <xf numFmtId="0" fontId="28" fillId="95" borderId="88" applyNumberFormat="0" applyProtection="0">
      <alignment horizontal="left" vertical="center" indent="1"/>
    </xf>
    <xf numFmtId="10" fontId="15" fillId="24" borderId="89" applyNumberFormat="0" applyBorder="0" applyAlignment="0" applyProtection="0"/>
    <xf numFmtId="4" fontId="40" fillId="10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4" fontId="40" fillId="11" borderId="88" applyNumberFormat="0" applyProtection="0">
      <alignment horizontal="right" vertical="center"/>
    </xf>
    <xf numFmtId="4" fontId="40" fillId="17" borderId="88" applyNumberFormat="0" applyProtection="0">
      <alignment horizontal="right" vertical="center"/>
    </xf>
    <xf numFmtId="4" fontId="40" fillId="3" borderId="88" applyNumberFormat="0" applyProtection="0">
      <alignment horizontal="right" vertical="center"/>
    </xf>
    <xf numFmtId="0" fontId="42" fillId="80" borderId="88" applyNumberFormat="0" applyProtection="0">
      <alignment horizontal="left" vertical="top" indent="1"/>
    </xf>
    <xf numFmtId="4" fontId="42" fillId="25" borderId="88" applyNumberFormat="0" applyProtection="0">
      <alignment vertical="center"/>
    </xf>
    <xf numFmtId="0" fontId="89" fillId="0" borderId="89" applyFont="0" applyFill="0" applyBorder="0">
      <alignment horizontal="center" vertical="justify" wrapText="1"/>
    </xf>
    <xf numFmtId="0" fontId="36" fillId="26" borderId="83" applyNumberFormat="0" applyFont="0" applyAlignment="0" applyProtection="0"/>
    <xf numFmtId="0" fontId="63" fillId="76" borderId="84" applyNumberFormat="0" applyAlignment="0" applyProtection="0"/>
    <xf numFmtId="4" fontId="42" fillId="25" borderId="88" applyNumberFormat="0" applyProtection="0">
      <alignment vertical="center"/>
    </xf>
    <xf numFmtId="0" fontId="42" fillId="80" borderId="88" applyNumberFormat="0" applyProtection="0">
      <alignment horizontal="left" vertical="top" indent="1"/>
    </xf>
    <xf numFmtId="4" fontId="40" fillId="11" borderId="88" applyNumberFormat="0" applyProtection="0">
      <alignment horizontal="right" vertical="center"/>
    </xf>
    <xf numFmtId="4" fontId="40" fillId="92" borderId="88" applyNumberFormat="0" applyProtection="0">
      <alignment horizontal="right" vertical="center"/>
    </xf>
    <xf numFmtId="4" fontId="43" fillId="94" borderId="88" applyNumberFormat="0" applyProtection="0">
      <alignment horizontal="right" vertical="center"/>
    </xf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71" fillId="0" borderId="85" applyNumberFormat="0" applyFill="0" applyAlignment="0" applyProtection="0"/>
    <xf numFmtId="0" fontId="121" fillId="0" borderId="85" applyNumberFormat="0" applyFill="0" applyAlignment="0" applyProtection="0"/>
    <xf numFmtId="0" fontId="65" fillId="0" borderId="85" applyNumberFormat="0" applyFill="0" applyAlignment="0" applyProtection="0"/>
    <xf numFmtId="0" fontId="170" fillId="20" borderId="84" applyNumberFormat="0" applyAlignment="0" applyProtection="0"/>
    <xf numFmtId="4" fontId="42" fillId="80" borderId="88" applyNumberFormat="0" applyProtection="0">
      <alignment horizontal="left" vertical="center" indent="1"/>
    </xf>
    <xf numFmtId="0" fontId="167" fillId="7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4" fontId="40" fillId="24" borderId="88" applyNumberFormat="0" applyProtection="0">
      <alignment horizontal="left" vertical="center" indent="1"/>
    </xf>
    <xf numFmtId="4" fontId="40" fillId="15" borderId="88" applyNumberFormat="0" applyProtection="0">
      <alignment horizontal="right" vertical="center"/>
    </xf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28" fillId="81" borderId="88" applyNumberFormat="0" applyProtection="0">
      <alignment horizontal="left" vertical="center" indent="1"/>
    </xf>
    <xf numFmtId="3" fontId="81" fillId="80" borderId="89">
      <alignment horizontal="left" vertical="top" wrapText="1"/>
      <protection locked="0"/>
    </xf>
    <xf numFmtId="0" fontId="111" fillId="7" borderId="82" applyNumberFormat="0" applyAlignment="0" applyProtection="0"/>
    <xf numFmtId="0" fontId="33" fillId="79" borderId="83" applyNumberFormat="0" applyAlignment="0" applyProtection="0"/>
    <xf numFmtId="0" fontId="101" fillId="76" borderId="54" applyNumberFormat="0" applyAlignment="0" applyProtection="0"/>
    <xf numFmtId="0" fontId="28" fillId="95" borderId="88" applyNumberFormat="0" applyProtection="0">
      <alignment horizontal="left" vertical="center" indent="1"/>
    </xf>
    <xf numFmtId="0" fontId="63" fillId="76" borderId="84" applyNumberFormat="0" applyAlignment="0" applyProtection="0"/>
    <xf numFmtId="0" fontId="159" fillId="26" borderId="83" applyNumberFormat="0" applyFont="0" applyAlignment="0" applyProtection="0"/>
    <xf numFmtId="0" fontId="101" fillId="76" borderId="82" applyNumberFormat="0" applyAlignment="0" applyProtection="0"/>
    <xf numFmtId="0" fontId="36" fillId="26" borderId="83" applyNumberFormat="0" applyFont="0" applyAlignment="0" applyProtection="0"/>
    <xf numFmtId="0" fontId="53" fillId="76" borderId="82" applyNumberFormat="0" applyAlignment="0" applyProtection="0"/>
    <xf numFmtId="0" fontId="171" fillId="0" borderId="85" applyNumberFormat="0" applyFill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4" fontId="40" fillId="96" borderId="88" applyNumberFormat="0" applyProtection="0">
      <alignment horizontal="right" vertical="center"/>
    </xf>
    <xf numFmtId="0" fontId="63" fillId="76" borderId="84" applyNumberFormat="0" applyAlignment="0" applyProtection="0"/>
    <xf numFmtId="0" fontId="28" fillId="81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0" fontId="33" fillId="79" borderId="83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0" fillId="63" borderId="82" applyNumberFormat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209" fontId="175" fillId="89" borderId="87"/>
    <xf numFmtId="209" fontId="175" fillId="89" borderId="87"/>
    <xf numFmtId="3" fontId="81" fillId="80" borderId="89">
      <alignment horizontal="left" vertical="top" wrapText="1"/>
      <protection locked="0"/>
    </xf>
    <xf numFmtId="0" fontId="53" fillId="76" borderId="82" applyNumberFormat="0" applyAlignment="0" applyProtection="0"/>
    <xf numFmtId="0" fontId="171" fillId="0" borderId="85" applyNumberFormat="0" applyFill="0" applyAlignment="0" applyProtection="0"/>
    <xf numFmtId="3" fontId="102" fillId="0" borderId="89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4" fontId="43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62" fillId="20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4" fontId="195" fillId="24" borderId="88" applyNumberFormat="0" applyProtection="0">
      <alignment vertical="center"/>
    </xf>
    <xf numFmtId="0" fontId="60" fillId="63" borderId="82" applyNumberFormat="0" applyAlignment="0" applyProtection="0"/>
    <xf numFmtId="4" fontId="40" fillId="18" borderId="88" applyNumberFormat="0" applyProtection="0">
      <alignment horizontal="right" vertical="center"/>
    </xf>
    <xf numFmtId="10" fontId="15" fillId="24" borderId="89" applyNumberFormat="0" applyBorder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209" fontId="190" fillId="0" borderId="87"/>
    <xf numFmtId="3" fontId="102" fillId="0" borderId="89"/>
    <xf numFmtId="3" fontId="81" fillId="80" borderId="89">
      <alignment horizontal="left" vertical="top" wrapText="1"/>
      <protection locked="0"/>
    </xf>
    <xf numFmtId="0" fontId="89" fillId="0" borderId="89" applyFont="0" applyFill="0" applyBorder="0">
      <alignment horizontal="centerContinuous" vertical="justify" wrapText="1"/>
    </xf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101" fillId="20" borderId="82" applyNumberFormat="0" applyAlignment="0" applyProtection="0"/>
    <xf numFmtId="4" fontId="40" fillId="17" borderId="88" applyNumberFormat="0" applyProtection="0">
      <alignment horizontal="right" vertical="center"/>
    </xf>
    <xf numFmtId="0" fontId="117" fillId="20" borderId="84" applyNumberFormat="0" applyAlignment="0" applyProtection="0"/>
    <xf numFmtId="0" fontId="170" fillId="20" borderId="84" applyNumberFormat="0" applyAlignment="0" applyProtection="0"/>
    <xf numFmtId="0" fontId="117" fillId="20" borderId="84" applyNumberFormat="0" applyAlignment="0" applyProtection="0"/>
    <xf numFmtId="4" fontId="40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center" indent="1"/>
    </xf>
    <xf numFmtId="0" fontId="53" fillId="76" borderId="82" applyNumberFormat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53" fillId="76" borderId="82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6" fillId="26" borderId="75" applyNumberFormat="0" applyFont="0" applyAlignment="0" applyProtection="0"/>
    <xf numFmtId="10" fontId="94" fillId="24" borderId="80" applyNumberFormat="0" applyBorder="0" applyAlignment="0" applyProtection="0"/>
    <xf numFmtId="3" fontId="102" fillId="0" borderId="80"/>
    <xf numFmtId="0" fontId="89" fillId="0" borderId="80" applyFont="0" applyFill="0" applyBorder="0">
      <alignment horizontal="center" vertical="justify" wrapText="1"/>
    </xf>
    <xf numFmtId="0" fontId="60" fillId="63" borderId="82" applyNumberFormat="0" applyAlignment="0" applyProtection="0"/>
    <xf numFmtId="3" fontId="81" fillId="80" borderId="80">
      <alignment horizontal="left" vertical="top" wrapText="1"/>
      <protection locked="0"/>
    </xf>
    <xf numFmtId="0" fontId="33" fillId="79" borderId="75" applyNumberFormat="0" applyAlignment="0" applyProtection="0"/>
    <xf numFmtId="0" fontId="33" fillId="79" borderId="75" applyNumberFormat="0" applyAlignment="0" applyProtection="0"/>
    <xf numFmtId="0" fontId="121" fillId="0" borderId="77" applyNumberFormat="0" applyFill="0" applyAlignment="0" applyProtection="0"/>
    <xf numFmtId="0" fontId="111" fillId="7" borderId="74" applyNumberFormat="0" applyAlignment="0" applyProtection="0"/>
    <xf numFmtId="4" fontId="43" fillId="94" borderId="79" applyNumberFormat="0" applyProtection="0">
      <alignment horizontal="right" vertical="center"/>
    </xf>
    <xf numFmtId="4" fontId="40" fillId="96" borderId="79" applyNumberFormat="0" applyProtection="0">
      <alignment horizontal="left" vertical="center" indent="1"/>
    </xf>
    <xf numFmtId="4" fontId="40" fillId="94" borderId="79" applyNumberFormat="0" applyProtection="0">
      <alignment horizontal="right" vertical="center"/>
    </xf>
    <xf numFmtId="0" fontId="28" fillId="81" borderId="79" applyNumberFormat="0" applyProtection="0">
      <alignment horizontal="left" vertical="top" indent="1"/>
    </xf>
    <xf numFmtId="0" fontId="28" fillId="91" borderId="79" applyNumberFormat="0" applyProtection="0">
      <alignment horizontal="left" vertical="top" indent="1"/>
    </xf>
    <xf numFmtId="0" fontId="28" fillId="91" borderId="79" applyNumberFormat="0" applyProtection="0">
      <alignment horizontal="left" vertical="center" indent="1"/>
    </xf>
    <xf numFmtId="0" fontId="28" fillId="95" borderId="79" applyNumberFormat="0" applyProtection="0">
      <alignment horizontal="left" vertical="center" indent="1"/>
    </xf>
    <xf numFmtId="4" fontId="40" fillId="92" borderId="79" applyNumberFormat="0" applyProtection="0">
      <alignment horizontal="right" vertical="center"/>
    </xf>
    <xf numFmtId="4" fontId="40" fillId="19" borderId="79" applyNumberFormat="0" applyProtection="0">
      <alignment horizontal="right" vertical="center"/>
    </xf>
    <xf numFmtId="4" fontId="40" fillId="11" borderId="79" applyNumberFormat="0" applyProtection="0">
      <alignment horizontal="right" vertical="center"/>
    </xf>
    <xf numFmtId="4" fontId="42" fillId="25" borderId="79" applyNumberFormat="0" applyProtection="0">
      <alignment vertical="center"/>
    </xf>
    <xf numFmtId="0" fontId="171" fillId="0" borderId="77" applyNumberFormat="0" applyFill="0" applyAlignment="0" applyProtection="0"/>
    <xf numFmtId="0" fontId="170" fillId="20" borderId="76" applyNumberFormat="0" applyAlignment="0" applyProtection="0"/>
    <xf numFmtId="0" fontId="159" fillId="26" borderId="75" applyNumberFormat="0" applyFont="0" applyAlignment="0" applyProtection="0"/>
    <xf numFmtId="0" fontId="117" fillId="76" borderId="56" applyNumberFormat="0" applyAlignment="0" applyProtection="0"/>
    <xf numFmtId="0" fontId="36" fillId="26" borderId="69" applyNumberFormat="0" applyFont="0" applyAlignment="0" applyProtection="0"/>
    <xf numFmtId="0" fontId="36" fillId="26" borderId="69" applyNumberFormat="0" applyFont="0" applyAlignment="0" applyProtection="0"/>
    <xf numFmtId="0" fontId="121" fillId="0" borderId="57" applyNumberFormat="0" applyFill="0" applyAlignment="0" applyProtection="0"/>
    <xf numFmtId="0" fontId="63" fillId="76" borderId="84" applyNumberFormat="0" applyAlignment="0" applyProtection="0"/>
    <xf numFmtId="0" fontId="121" fillId="0" borderId="85" applyNumberFormat="0" applyFill="0" applyAlignment="0" applyProtection="0"/>
    <xf numFmtId="0" fontId="111" fillId="7" borderId="82" applyNumberFormat="0" applyAlignment="0" applyProtection="0"/>
    <xf numFmtId="4" fontId="40" fillId="24" borderId="88" applyNumberFormat="0" applyProtection="0">
      <alignment horizontal="left" vertical="center" indent="1"/>
    </xf>
    <xf numFmtId="10" fontId="15" fillId="24" borderId="89" applyNumberFormat="0" applyBorder="0" applyAlignment="0" applyProtection="0"/>
    <xf numFmtId="0" fontId="36" fillId="26" borderId="83" applyNumberFormat="0" applyFont="0" applyAlignment="0" applyProtection="0"/>
    <xf numFmtId="0" fontId="121" fillId="0" borderId="71" applyNumberFormat="0" applyFill="0" applyAlignment="0" applyProtection="0"/>
    <xf numFmtId="4" fontId="193" fillId="80" borderId="88" applyNumberFormat="0" applyProtection="0">
      <alignment vertical="center"/>
    </xf>
    <xf numFmtId="0" fontId="101" fillId="20" borderId="82" applyNumberFormat="0" applyAlignment="0" applyProtection="0"/>
    <xf numFmtId="0" fontId="117" fillId="76" borderId="84" applyNumberFormat="0" applyAlignment="0" applyProtection="0"/>
    <xf numFmtId="0" fontId="63" fillId="76" borderId="84" applyNumberFormat="0" applyAlignment="0" applyProtection="0"/>
    <xf numFmtId="0" fontId="117" fillId="76" borderId="84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101" fillId="20" borderId="82" applyNumberFormat="0" applyAlignment="0" applyProtection="0"/>
    <xf numFmtId="4" fontId="40" fillId="96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center" indent="1"/>
    </xf>
    <xf numFmtId="4" fontId="40" fillId="96" borderId="88" applyNumberFormat="0" applyProtection="0">
      <alignment horizontal="right" vertical="center"/>
    </xf>
    <xf numFmtId="4" fontId="40" fillId="9" borderId="88" applyNumberFormat="0" applyProtection="0">
      <alignment horizontal="right" vertical="center"/>
    </xf>
    <xf numFmtId="0" fontId="36" fillId="26" borderId="83" applyNumberFormat="0" applyFont="0" applyAlignment="0" applyProtection="0"/>
    <xf numFmtId="4" fontId="40" fillId="9" borderId="88" applyNumberFormat="0" applyProtection="0">
      <alignment horizontal="right" vertical="center"/>
    </xf>
    <xf numFmtId="0" fontId="36" fillId="26" borderId="83" applyNumberFormat="0" applyFont="0" applyAlignment="0" applyProtection="0"/>
    <xf numFmtId="0" fontId="53" fillId="76" borderId="82" applyNumberFormat="0" applyAlignment="0" applyProtection="0"/>
    <xf numFmtId="0" fontId="28" fillId="82" borderId="88" applyNumberFormat="0" applyProtection="0">
      <alignment horizontal="left" vertical="center" indent="1"/>
    </xf>
    <xf numFmtId="10" fontId="94" fillId="24" borderId="89" applyNumberFormat="0" applyBorder="0" applyAlignment="0" applyProtection="0"/>
    <xf numFmtId="4" fontId="195" fillId="94" borderId="88" applyNumberFormat="0" applyProtection="0">
      <alignment horizontal="right" vertical="center"/>
    </xf>
    <xf numFmtId="4" fontId="40" fillId="96" borderId="88" applyNumberFormat="0" applyProtection="0">
      <alignment horizontal="left" vertical="center" indent="1"/>
    </xf>
    <xf numFmtId="0" fontId="162" fillId="20" borderId="54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111" fillId="7" borderId="82" applyNumberFormat="0" applyAlignment="0" applyProtection="0"/>
    <xf numFmtId="3" fontId="81" fillId="80" borderId="89">
      <alignment horizontal="left" vertical="top" wrapText="1"/>
      <protection locked="0"/>
    </xf>
    <xf numFmtId="0" fontId="111" fillId="7" borderId="82" applyNumberFormat="0" applyAlignment="0" applyProtection="0"/>
    <xf numFmtId="0" fontId="33" fillId="79" borderId="83" applyNumberFormat="0" applyAlignment="0" applyProtection="0"/>
    <xf numFmtId="0" fontId="101" fillId="20" borderId="74" applyNumberFormat="0" applyAlignment="0" applyProtection="0"/>
    <xf numFmtId="0" fontId="40" fillId="91" borderId="79" applyNumberFormat="0" applyProtection="0">
      <alignment horizontal="left" vertical="top" indent="1"/>
    </xf>
    <xf numFmtId="0" fontId="28" fillId="81" borderId="79" applyNumberFormat="0" applyProtection="0">
      <alignment horizontal="left" vertical="center" indent="1"/>
    </xf>
    <xf numFmtId="0" fontId="28" fillId="95" borderId="79" applyNumberFormat="0" applyProtection="0">
      <alignment horizontal="left" vertical="top" indent="1"/>
    </xf>
    <xf numFmtId="4" fontId="40" fillId="18" borderId="79" applyNumberFormat="0" applyProtection="0">
      <alignment horizontal="right" vertical="center"/>
    </xf>
    <xf numFmtId="0" fontId="167" fillId="7" borderId="54" applyNumberFormat="0" applyAlignment="0" applyProtection="0"/>
    <xf numFmtId="0" fontId="159" fillId="26" borderId="55" applyNumberFormat="0" applyFont="0" applyAlignment="0" applyProtection="0"/>
    <xf numFmtId="0" fontId="170" fillId="20" borderId="56" applyNumberFormat="0" applyAlignment="0" applyProtection="0"/>
    <xf numFmtId="0" fontId="171" fillId="0" borderId="57" applyNumberFormat="0" applyFill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5" fontId="216" fillId="0" borderId="81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0" fontId="33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7" fillId="76" borderId="84" applyNumberFormat="0" applyAlignment="0" applyProtection="0"/>
    <xf numFmtId="0" fontId="101" fillId="76" borderId="82" applyNumberFormat="0" applyAlignment="0" applyProtection="0"/>
    <xf numFmtId="0" fontId="42" fillId="80" borderId="88" applyNumberFormat="0" applyProtection="0">
      <alignment horizontal="left" vertical="top" indent="1"/>
    </xf>
    <xf numFmtId="0" fontId="33" fillId="79" borderId="83" applyNumberFormat="0" applyAlignment="0" applyProtection="0"/>
    <xf numFmtId="4" fontId="195" fillId="24" borderId="88" applyNumberFormat="0" applyProtection="0">
      <alignment vertical="center"/>
    </xf>
    <xf numFmtId="0" fontId="33" fillId="79" borderId="83" applyNumberFormat="0" applyAlignment="0" applyProtection="0"/>
    <xf numFmtId="0" fontId="101" fillId="20" borderId="82" applyNumberFormat="0" applyAlignment="0" applyProtection="0"/>
    <xf numFmtId="0" fontId="28" fillId="91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top" indent="1"/>
    </xf>
    <xf numFmtId="0" fontId="111" fillId="7" borderId="82" applyNumberFormat="0" applyAlignment="0" applyProtection="0"/>
    <xf numFmtId="0" fontId="117" fillId="20" borderId="84" applyNumberFormat="0" applyAlignment="0" applyProtection="0"/>
    <xf numFmtId="0" fontId="162" fillId="20" borderId="82" applyNumberFormat="0" applyAlignment="0" applyProtection="0"/>
    <xf numFmtId="209" fontId="175" fillId="89" borderId="58"/>
    <xf numFmtId="0" fontId="121" fillId="0" borderId="85" applyNumberFormat="0" applyFill="0" applyAlignment="0" applyProtection="0"/>
    <xf numFmtId="4" fontId="40" fillId="17" borderId="88" applyNumberFormat="0" applyProtection="0">
      <alignment horizontal="right" vertical="center"/>
    </xf>
    <xf numFmtId="0" fontId="28" fillId="81" borderId="88" applyNumberFormat="0" applyProtection="0">
      <alignment horizontal="left" vertical="center" indent="1"/>
    </xf>
    <xf numFmtId="4" fontId="40" fillId="19" borderId="88" applyNumberFormat="0" applyProtection="0">
      <alignment horizontal="right" vertical="center"/>
    </xf>
    <xf numFmtId="0" fontId="111" fillId="7" borderId="82" applyNumberFormat="0" applyAlignment="0" applyProtection="0"/>
    <xf numFmtId="0" fontId="117" fillId="76" borderId="84" applyNumberForma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28" fillId="91" borderId="88" applyNumberFormat="0" applyProtection="0">
      <alignment horizontal="left" vertical="top" indent="1"/>
    </xf>
    <xf numFmtId="10" fontId="15" fillId="24" borderId="89" applyNumberFormat="0" applyBorder="0" applyAlignment="0" applyProtection="0"/>
    <xf numFmtId="209" fontId="190" fillId="0" borderId="87"/>
    <xf numFmtId="0" fontId="28" fillId="95" borderId="88" applyNumberFormat="0" applyProtection="0">
      <alignment horizontal="left" vertical="center" indent="1"/>
    </xf>
    <xf numFmtId="0" fontId="40" fillId="24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167" fillId="7" borderId="82" applyNumberFormat="0" applyAlignment="0" applyProtection="0"/>
    <xf numFmtId="0" fontId="170" fillId="20" borderId="84" applyNumberFormat="0" applyAlignment="0" applyProtection="0"/>
    <xf numFmtId="4" fontId="40" fillId="96" borderId="88" applyNumberFormat="0" applyProtection="0">
      <alignment horizontal="right" vertical="center"/>
    </xf>
    <xf numFmtId="0" fontId="53" fillId="76" borderId="82" applyNumberFormat="0" applyAlignment="0" applyProtection="0"/>
    <xf numFmtId="4" fontId="40" fillId="15" borderId="88" applyNumberFormat="0" applyProtection="0">
      <alignment horizontal="right" vertical="center"/>
    </xf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10" fontId="15" fillId="24" borderId="80" applyNumberFormat="0" applyBorder="0" applyAlignment="0" applyProtection="0"/>
    <xf numFmtId="0" fontId="60" fillId="63" borderId="74" applyNumberFormat="0" applyAlignment="0" applyProtection="0"/>
    <xf numFmtId="4" fontId="40" fillId="17" borderId="79" applyNumberFormat="0" applyProtection="0">
      <alignment horizontal="right" vertical="center"/>
    </xf>
    <xf numFmtId="4" fontId="40" fillId="9" borderId="79" applyNumberFormat="0" applyProtection="0">
      <alignment horizontal="right" vertical="center"/>
    </xf>
    <xf numFmtId="4" fontId="40" fillId="3" borderId="79" applyNumberFormat="0" applyProtection="0">
      <alignment horizontal="right" vertical="center"/>
    </xf>
    <xf numFmtId="0" fontId="42" fillId="80" borderId="79" applyNumberFormat="0" applyProtection="0">
      <alignment horizontal="left" vertical="top" indent="1"/>
    </xf>
    <xf numFmtId="4" fontId="42" fillId="80" borderId="79" applyNumberFormat="0" applyProtection="0">
      <alignment horizontal="left" vertical="center" indent="1"/>
    </xf>
    <xf numFmtId="209" fontId="190" fillId="0" borderId="58"/>
    <xf numFmtId="0" fontId="117" fillId="76" borderId="76" applyNumberFormat="0" applyAlignment="0" applyProtection="0"/>
    <xf numFmtId="216" fontId="189" fillId="0" borderId="53" applyFont="0" applyFill="0" applyBorder="0" applyAlignment="0" applyProtection="0"/>
    <xf numFmtId="4" fontId="42" fillId="25" borderId="59" applyNumberFormat="0" applyProtection="0">
      <alignment vertical="center"/>
    </xf>
    <xf numFmtId="4" fontId="193" fillId="80" borderId="59" applyNumberFormat="0" applyProtection="0">
      <alignment vertical="center"/>
    </xf>
    <xf numFmtId="4" fontId="42" fillId="80" borderId="59" applyNumberFormat="0" applyProtection="0">
      <alignment horizontal="left" vertical="center" indent="1"/>
    </xf>
    <xf numFmtId="0" fontId="42" fillId="80" borderId="59" applyNumberFormat="0" applyProtection="0">
      <alignment horizontal="left" vertical="top" indent="1"/>
    </xf>
    <xf numFmtId="4" fontId="40" fillId="3" borderId="59" applyNumberFormat="0" applyProtection="0">
      <alignment horizontal="right" vertical="center"/>
    </xf>
    <xf numFmtId="4" fontId="40" fillId="9" borderId="59" applyNumberFormat="0" applyProtection="0">
      <alignment horizontal="right" vertical="center"/>
    </xf>
    <xf numFmtId="4" fontId="40" fillId="17" borderId="59" applyNumberFormat="0" applyProtection="0">
      <alignment horizontal="right" vertical="center"/>
    </xf>
    <xf numFmtId="4" fontId="40" fillId="11" borderId="59" applyNumberFormat="0" applyProtection="0">
      <alignment horizontal="right" vertical="center"/>
    </xf>
    <xf numFmtId="4" fontId="40" fillId="15" borderId="59" applyNumberFormat="0" applyProtection="0">
      <alignment horizontal="right" vertical="center"/>
    </xf>
    <xf numFmtId="4" fontId="40" fillId="19" borderId="59" applyNumberFormat="0" applyProtection="0">
      <alignment horizontal="right" vertical="center"/>
    </xf>
    <xf numFmtId="4" fontId="40" fillId="18" borderId="59" applyNumberFormat="0" applyProtection="0">
      <alignment horizontal="right" vertical="center"/>
    </xf>
    <xf numFmtId="4" fontId="40" fillId="92" borderId="59" applyNumberFormat="0" applyProtection="0">
      <alignment horizontal="right" vertical="center"/>
    </xf>
    <xf numFmtId="4" fontId="40" fillId="10" borderId="59" applyNumberFormat="0" applyProtection="0">
      <alignment horizontal="right" vertical="center"/>
    </xf>
    <xf numFmtId="4" fontId="40" fillId="96" borderId="59" applyNumberFormat="0" applyProtection="0">
      <alignment horizontal="right" vertical="center"/>
    </xf>
    <xf numFmtId="0" fontId="28" fillId="95" borderId="59" applyNumberFormat="0" applyProtection="0">
      <alignment horizontal="left" vertical="center" indent="1"/>
    </xf>
    <xf numFmtId="0" fontId="28" fillId="95" borderId="59" applyNumberFormat="0" applyProtection="0">
      <alignment horizontal="left" vertical="top" indent="1"/>
    </xf>
    <xf numFmtId="0" fontId="28" fillId="91" borderId="59" applyNumberFormat="0" applyProtection="0">
      <alignment horizontal="left" vertical="center" indent="1"/>
    </xf>
    <xf numFmtId="0" fontId="28" fillId="91" borderId="59" applyNumberFormat="0" applyProtection="0">
      <alignment horizontal="left" vertical="top" indent="1"/>
    </xf>
    <xf numFmtId="0" fontId="28" fillId="82" borderId="59" applyNumberFormat="0" applyProtection="0">
      <alignment horizontal="left" vertical="center" indent="1"/>
    </xf>
    <xf numFmtId="0" fontId="28" fillId="82" borderId="59" applyNumberFormat="0" applyProtection="0">
      <alignment horizontal="left" vertical="top" indent="1"/>
    </xf>
    <xf numFmtId="0" fontId="28" fillId="81" borderId="59" applyNumberFormat="0" applyProtection="0">
      <alignment horizontal="left" vertical="center" indent="1"/>
    </xf>
    <xf numFmtId="0" fontId="28" fillId="81" borderId="59" applyNumberFormat="0" applyProtection="0">
      <alignment horizontal="left" vertical="top" indent="1"/>
    </xf>
    <xf numFmtId="4" fontId="40" fillId="24" borderId="59" applyNumberFormat="0" applyProtection="0">
      <alignment vertical="center"/>
    </xf>
    <xf numFmtId="4" fontId="195" fillId="24" borderId="59" applyNumberFormat="0" applyProtection="0">
      <alignment vertical="center"/>
    </xf>
    <xf numFmtId="4" fontId="40" fillId="24" borderId="59" applyNumberFormat="0" applyProtection="0">
      <alignment horizontal="left" vertical="center" indent="1"/>
    </xf>
    <xf numFmtId="0" fontId="40" fillId="24" borderId="59" applyNumberFormat="0" applyProtection="0">
      <alignment horizontal="left" vertical="top" indent="1"/>
    </xf>
    <xf numFmtId="4" fontId="40" fillId="94" borderId="59" applyNumberFormat="0" applyProtection="0">
      <alignment horizontal="right" vertical="center"/>
    </xf>
    <xf numFmtId="4" fontId="195" fillId="94" borderId="59" applyNumberFormat="0" applyProtection="0">
      <alignment horizontal="right" vertical="center"/>
    </xf>
    <xf numFmtId="4" fontId="40" fillId="96" borderId="59" applyNumberFormat="0" applyProtection="0">
      <alignment horizontal="left" vertical="center" indent="1"/>
    </xf>
    <xf numFmtId="0" fontId="40" fillId="91" borderId="59" applyNumberFormat="0" applyProtection="0">
      <alignment horizontal="left" vertical="top" indent="1"/>
    </xf>
    <xf numFmtId="4" fontId="43" fillId="94" borderId="59" applyNumberFormat="0" applyProtection="0">
      <alignment horizontal="right" vertical="center"/>
    </xf>
    <xf numFmtId="0" fontId="111" fillId="7" borderId="68" applyNumberFormat="0" applyAlignment="0" applyProtection="0"/>
    <xf numFmtId="0" fontId="111" fillId="7" borderId="68" applyNumberFormat="0" applyAlignment="0" applyProtection="0"/>
    <xf numFmtId="0" fontId="111" fillId="7" borderId="68" applyNumberFormat="0" applyAlignment="0" applyProtection="0"/>
    <xf numFmtId="0" fontId="111" fillId="7" borderId="68" applyNumberFormat="0" applyAlignment="0" applyProtection="0"/>
    <xf numFmtId="0" fontId="111" fillId="7" borderId="68" applyNumberFormat="0" applyAlignment="0" applyProtection="0"/>
    <xf numFmtId="0" fontId="117" fillId="20" borderId="56" applyNumberFormat="0" applyAlignment="0" applyProtection="0"/>
    <xf numFmtId="0" fontId="101" fillId="20" borderId="54" applyNumberFormat="0" applyAlignment="0" applyProtection="0"/>
    <xf numFmtId="0" fontId="111" fillId="7" borderId="54" applyNumberFormat="0" applyAlignment="0" applyProtection="0"/>
    <xf numFmtId="0" fontId="121" fillId="0" borderId="57" applyNumberFormat="0" applyFill="0" applyAlignment="0" applyProtection="0"/>
    <xf numFmtId="0" fontId="60" fillId="63" borderId="37" applyNumberFormat="0" applyAlignment="0" applyProtection="0"/>
    <xf numFmtId="0" fontId="173" fillId="26" borderId="55" applyNumberFormat="0" applyFont="0" applyAlignment="0" applyProtection="0"/>
    <xf numFmtId="0" fontId="33" fillId="0" borderId="0"/>
    <xf numFmtId="3" fontId="81" fillId="80" borderId="80">
      <alignment horizontal="left" vertical="top" wrapText="1"/>
      <protection locked="0"/>
    </xf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28" fillId="95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0" fontId="60" fillId="63" borderId="82" applyNumberFormat="0" applyAlignment="0" applyProtection="0"/>
    <xf numFmtId="0" fontId="33" fillId="26" borderId="55" applyNumberFormat="0" applyFon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101" fillId="20" borderId="82" applyNumberFormat="0" applyAlignment="0" applyProtection="0"/>
    <xf numFmtId="4" fontId="42" fillId="80" borderId="88" applyNumberFormat="0" applyProtection="0">
      <alignment horizontal="left" vertical="center" indent="1"/>
    </xf>
    <xf numFmtId="0" fontId="53" fillId="76" borderId="82" applyNumberFormat="0" applyAlignment="0" applyProtection="0"/>
    <xf numFmtId="0" fontId="63" fillId="76" borderId="84" applyNumberForma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70" fillId="20" borderId="84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28" fillId="82" borderId="88" applyNumberFormat="0" applyProtection="0">
      <alignment horizontal="left" vertical="top" indent="1"/>
    </xf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65" fillId="0" borderId="85" applyNumberFormat="0" applyFill="0" applyAlignment="0" applyProtection="0"/>
    <xf numFmtId="0" fontId="28" fillId="95" borderId="88" applyNumberFormat="0" applyProtection="0">
      <alignment horizontal="left" vertical="top" indent="1"/>
    </xf>
    <xf numFmtId="216" fontId="189" fillId="0" borderId="86" applyFont="0" applyFill="0" applyBorder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65" fillId="0" borderId="85" applyNumberFormat="0" applyFill="0" applyAlignment="0" applyProtection="0"/>
    <xf numFmtId="4" fontId="40" fillId="9" borderId="88" applyNumberFormat="0" applyProtection="0">
      <alignment horizontal="right" vertical="center"/>
    </xf>
    <xf numFmtId="0" fontId="33" fillId="79" borderId="83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4" fontId="43" fillId="94" borderId="88" applyNumberFormat="0" applyProtection="0">
      <alignment horizontal="right" vertical="center"/>
    </xf>
    <xf numFmtId="3" fontId="81" fillId="80" borderId="89">
      <alignment horizontal="left" vertical="top" wrapText="1"/>
      <protection locked="0"/>
    </xf>
    <xf numFmtId="4" fontId="40" fillId="15" borderId="88" applyNumberFormat="0" applyProtection="0">
      <alignment horizontal="right" vertical="center"/>
    </xf>
    <xf numFmtId="0" fontId="111" fillId="7" borderId="82" applyNumberFormat="0" applyAlignment="0" applyProtection="0"/>
    <xf numFmtId="10" fontId="94" fillId="24" borderId="89" applyNumberFormat="0" applyBorder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33" fillId="79" borderId="83" applyNumberFormat="0" applyAlignment="0" applyProtection="0"/>
    <xf numFmtId="0" fontId="33" fillId="26" borderId="55" applyNumberFormat="0" applyFont="0" applyAlignment="0" applyProtection="0"/>
    <xf numFmtId="0" fontId="117" fillId="76" borderId="84" applyNumberFormat="0" applyAlignment="0" applyProtection="0"/>
    <xf numFmtId="0" fontId="60" fillId="63" borderId="54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101" fillId="76" borderId="82" applyNumberFormat="0" applyAlignment="0" applyProtection="0"/>
    <xf numFmtId="0" fontId="53" fillId="76" borderId="62" applyNumberFormat="0" applyAlignment="0" applyProtection="0"/>
    <xf numFmtId="0" fontId="36" fillId="26" borderId="83" applyNumberFormat="0" applyFont="0" applyAlignment="0" applyProtection="0"/>
    <xf numFmtId="0" fontId="60" fillId="63" borderId="62" applyNumberFormat="0" applyAlignment="0" applyProtection="0"/>
    <xf numFmtId="10" fontId="15" fillId="24" borderId="60" applyNumberFormat="0" applyBorder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3" fontId="81" fillId="80" borderId="60">
      <alignment horizontal="left" vertical="top" wrapText="1"/>
      <protection locked="0"/>
    </xf>
    <xf numFmtId="0" fontId="53" fillId="76" borderId="62" applyNumberForma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89" fillId="0" borderId="60" applyFont="0" applyFill="0" applyBorder="0">
      <alignment horizontal="center" vertical="justify" wrapText="1"/>
    </xf>
    <xf numFmtId="0" fontId="89" fillId="0" borderId="60" applyFont="0" applyFill="0" applyBorder="0">
      <alignment horizontal="centerContinuous" vertical="justify" wrapText="1"/>
    </xf>
    <xf numFmtId="3" fontId="102" fillId="0" borderId="60"/>
    <xf numFmtId="10" fontId="15" fillId="24" borderId="60" applyNumberFormat="0" applyBorder="0" applyAlignment="0" applyProtection="0"/>
    <xf numFmtId="10" fontId="94" fillId="24" borderId="60" applyNumberFormat="0" applyBorder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36" fillId="26" borderId="52" applyNumberFormat="0" applyFont="0" applyAlignment="0" applyProtection="0"/>
    <xf numFmtId="0" fontId="60" fillId="63" borderId="6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60" fillId="63" borderId="62" applyNumberFormat="0" applyAlignment="0" applyProtection="0"/>
    <xf numFmtId="0" fontId="65" fillId="0" borderId="64" applyNumberFormat="0" applyFill="0" applyAlignment="0" applyProtection="0"/>
    <xf numFmtId="0" fontId="53" fillId="76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65" fillId="0" borderId="64" applyNumberFormat="0" applyFill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101" fillId="20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65" fillId="0" borderId="64" applyNumberFormat="0" applyFill="0" applyAlignment="0" applyProtection="0"/>
    <xf numFmtId="0" fontId="60" fillId="63" borderId="62" applyNumberFormat="0" applyAlignment="0" applyProtection="0"/>
    <xf numFmtId="0" fontId="53" fillId="76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7" fillId="20" borderId="63" applyNumberFormat="0" applyAlignment="0" applyProtection="0"/>
    <xf numFmtId="0" fontId="65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17" fillId="20" borderId="63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101" fillId="76" borderId="62" applyNumberFormat="0" applyAlignment="0" applyProtection="0"/>
    <xf numFmtId="0" fontId="117" fillId="76" borderId="63" applyNumberFormat="0" applyAlignment="0" applyProtection="0"/>
    <xf numFmtId="3" fontId="81" fillId="80" borderId="60">
      <alignment horizontal="left" vertical="top" wrapText="1"/>
      <protection locked="0"/>
    </xf>
    <xf numFmtId="0" fontId="121" fillId="0" borderId="64" applyNumberFormat="0" applyFill="0" applyAlignment="0" applyProtection="0"/>
    <xf numFmtId="4" fontId="40" fillId="24" borderId="66" applyNumberFormat="0" applyProtection="0">
      <alignment horizontal="left" vertical="center" indent="1"/>
    </xf>
    <xf numFmtId="0" fontId="28" fillId="91" borderId="66" applyNumberFormat="0" applyProtection="0">
      <alignment horizontal="left" vertical="center" indent="1"/>
    </xf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63" fillId="76" borderId="63" applyNumberFormat="0" applyAlignment="0" applyProtection="0"/>
    <xf numFmtId="0" fontId="167" fillId="7" borderId="62" applyNumberFormat="0" applyAlignment="0" applyProtection="0"/>
    <xf numFmtId="0" fontId="63" fillId="76" borderId="63" applyNumberFormat="0" applyAlignment="0" applyProtection="0"/>
    <xf numFmtId="0" fontId="53" fillId="76" borderId="62" applyNumberFormat="0" applyAlignment="0" applyProtection="0"/>
    <xf numFmtId="0" fontId="28" fillId="82" borderId="66" applyNumberFormat="0" applyProtection="0">
      <alignment horizontal="left" vertical="center" indent="1"/>
    </xf>
    <xf numFmtId="4" fontId="40" fillId="24" borderId="66" applyNumberFormat="0" applyProtection="0">
      <alignment vertical="center"/>
    </xf>
    <xf numFmtId="4" fontId="40" fillId="94" borderId="66" applyNumberFormat="0" applyProtection="0">
      <alignment horizontal="right" vertical="center"/>
    </xf>
    <xf numFmtId="0" fontId="33" fillId="79" borderId="52" applyNumberFormat="0" applyAlignment="0" applyProtection="0"/>
    <xf numFmtId="0" fontId="121" fillId="0" borderId="64" applyNumberFormat="0" applyFill="0" applyAlignment="0" applyProtection="0"/>
    <xf numFmtId="0" fontId="117" fillId="20" borderId="63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36" fillId="26" borderId="52" applyNumberFormat="0" applyFont="0" applyAlignment="0" applyProtection="0"/>
    <xf numFmtId="0" fontId="60" fillId="63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60" fillId="63" borderId="62" applyNumberFormat="0" applyAlignment="0" applyProtection="0"/>
    <xf numFmtId="10" fontId="15" fillId="24" borderId="67" applyNumberFormat="0" applyBorder="0" applyAlignment="0" applyProtection="0"/>
    <xf numFmtId="0" fontId="60" fillId="63" borderId="62" applyNumberFormat="0" applyAlignment="0" applyProtection="0"/>
    <xf numFmtId="0" fontId="101" fillId="20" borderId="62" applyNumberFormat="0" applyAlignment="0" applyProtection="0"/>
    <xf numFmtId="0" fontId="33" fillId="79" borderId="52" applyNumberFormat="0" applyAlignment="0" applyProtection="0"/>
    <xf numFmtId="3" fontId="102" fillId="0" borderId="67"/>
    <xf numFmtId="0" fontId="60" fillId="63" borderId="62" applyNumberFormat="0" applyAlignment="0" applyProtection="0"/>
    <xf numFmtId="0" fontId="53" fillId="76" borderId="62" applyNumberFormat="0" applyAlignment="0" applyProtection="0"/>
    <xf numFmtId="4" fontId="40" fillId="24" borderId="66" applyNumberFormat="0" applyProtection="0">
      <alignment vertical="center"/>
    </xf>
    <xf numFmtId="0" fontId="33" fillId="79" borderId="52" applyNumberFormat="0" applyAlignment="0" applyProtection="0"/>
    <xf numFmtId="10" fontId="94" fillId="24" borderId="67" applyNumberFormat="0" applyBorder="0" applyAlignment="0" applyProtection="0"/>
    <xf numFmtId="0" fontId="170" fillId="20" borderId="63" applyNumberFormat="0" applyAlignment="0" applyProtection="0"/>
    <xf numFmtId="0" fontId="111" fillId="7" borderId="62" applyNumberFormat="0" applyAlignment="0" applyProtection="0"/>
    <xf numFmtId="0" fontId="117" fillId="20" borderId="63" applyNumberFormat="0" applyAlignment="0" applyProtection="0"/>
    <xf numFmtId="4" fontId="40" fillId="18" borderId="66" applyNumberFormat="0" applyProtection="0">
      <alignment horizontal="right" vertical="center"/>
    </xf>
    <xf numFmtId="4" fontId="40" fillId="15" borderId="66" applyNumberFormat="0" applyProtection="0">
      <alignment horizontal="right" vertical="center"/>
    </xf>
    <xf numFmtId="4" fontId="40" fillId="17" borderId="66" applyNumberFormat="0" applyProtection="0">
      <alignment horizontal="right" vertical="center"/>
    </xf>
    <xf numFmtId="4" fontId="40" fillId="3" borderId="66" applyNumberFormat="0" applyProtection="0">
      <alignment horizontal="right" vertical="center"/>
    </xf>
    <xf numFmtId="4" fontId="42" fillId="80" borderId="66" applyNumberFormat="0" applyProtection="0">
      <alignment horizontal="left" vertical="center" indent="1"/>
    </xf>
    <xf numFmtId="0" fontId="63" fillId="76" borderId="63" applyNumberFormat="0" applyAlignment="0" applyProtection="0"/>
    <xf numFmtId="0" fontId="101" fillId="20" borderId="62" applyNumberFormat="0" applyAlignment="0" applyProtection="0"/>
    <xf numFmtId="0" fontId="40" fillId="24" borderId="66" applyNumberFormat="0" applyProtection="0">
      <alignment horizontal="left" vertical="top" indent="1"/>
    </xf>
    <xf numFmtId="0" fontId="65" fillId="0" borderId="64" applyNumberFormat="0" applyFill="0" applyAlignment="0" applyProtection="0"/>
    <xf numFmtId="0" fontId="63" fillId="76" borderId="63" applyNumberFormat="0" applyAlignment="0" applyProtection="0"/>
    <xf numFmtId="0" fontId="60" fillId="63" borderId="62" applyNumberFormat="0" applyAlignment="0" applyProtection="0"/>
    <xf numFmtId="0" fontId="121" fillId="0" borderId="64" applyNumberFormat="0" applyFill="0" applyAlignment="0" applyProtection="0"/>
    <xf numFmtId="0" fontId="89" fillId="0" borderId="67" applyFont="0" applyFill="0" applyBorder="0">
      <alignment horizontal="centerContinuous" vertical="justify" wrapText="1"/>
    </xf>
    <xf numFmtId="0" fontId="63" fillId="76" borderId="63" applyNumberFormat="0" applyAlignment="0" applyProtection="0"/>
    <xf numFmtId="3" fontId="81" fillId="80" borderId="67">
      <alignment horizontal="left" vertical="top" wrapText="1"/>
      <protection locked="0"/>
    </xf>
    <xf numFmtId="0" fontId="33" fillId="79" borderId="52" applyNumberFormat="0" applyAlignment="0" applyProtection="0"/>
    <xf numFmtId="3" fontId="102" fillId="0" borderId="67"/>
    <xf numFmtId="0" fontId="121" fillId="0" borderId="64" applyNumberFormat="0" applyFill="0" applyAlignment="0" applyProtection="0"/>
    <xf numFmtId="0" fontId="60" fillId="63" borderId="62" applyNumberFormat="0" applyAlignment="0" applyProtection="0"/>
    <xf numFmtId="209" fontId="190" fillId="0" borderId="65"/>
    <xf numFmtId="0" fontId="111" fillId="7" borderId="62" applyNumberFormat="0" applyAlignment="0" applyProtection="0"/>
    <xf numFmtId="0" fontId="63" fillId="76" borderId="63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4" fontId="40" fillId="92" borderId="66" applyNumberFormat="0" applyProtection="0">
      <alignment horizontal="right" vertical="center"/>
    </xf>
    <xf numFmtId="0" fontId="33" fillId="79" borderId="52" applyNumberFormat="0" applyAlignment="0" applyProtection="0"/>
    <xf numFmtId="10" fontId="15" fillId="24" borderId="67" applyNumberFormat="0" applyBorder="0" applyAlignment="0" applyProtection="0"/>
    <xf numFmtId="0" fontId="33" fillId="79" borderId="52" applyNumberFormat="0" applyAlignment="0" applyProtection="0"/>
    <xf numFmtId="0" fontId="65" fillId="0" borderId="64" applyNumberFormat="0" applyFill="0" applyAlignment="0" applyProtection="0"/>
    <xf numFmtId="4" fontId="40" fillId="18" borderId="66" applyNumberFormat="0" applyProtection="0">
      <alignment horizontal="right" vertical="center"/>
    </xf>
    <xf numFmtId="0" fontId="33" fillId="79" borderId="52" applyNumberFormat="0" applyAlignment="0" applyProtection="0"/>
    <xf numFmtId="3" fontId="81" fillId="80" borderId="67">
      <alignment horizontal="left" vertical="top" wrapText="1"/>
      <protection locked="0"/>
    </xf>
    <xf numFmtId="0" fontId="60" fillId="63" borderId="62" applyNumberFormat="0" applyAlignment="0" applyProtection="0"/>
    <xf numFmtId="0" fontId="33" fillId="79" borderId="52" applyNumberFormat="0" applyAlignment="0" applyProtection="0"/>
    <xf numFmtId="4" fontId="43" fillId="94" borderId="66" applyNumberFormat="0" applyProtection="0">
      <alignment horizontal="right" vertical="center"/>
    </xf>
    <xf numFmtId="4" fontId="195" fillId="24" borderId="66" applyNumberFormat="0" applyProtection="0">
      <alignment vertical="center"/>
    </xf>
    <xf numFmtId="0" fontId="28" fillId="95" borderId="66" applyNumberFormat="0" applyProtection="0">
      <alignment horizontal="left" vertical="top" indent="1"/>
    </xf>
    <xf numFmtId="0" fontId="28" fillId="95" borderId="66" applyNumberFormat="0" applyProtection="0">
      <alignment horizontal="left" vertical="top" indent="1"/>
    </xf>
    <xf numFmtId="0" fontId="33" fillId="79" borderId="52" applyNumberFormat="0" applyAlignment="0" applyProtection="0"/>
    <xf numFmtId="0" fontId="65" fillId="0" borderId="64" applyNumberFormat="0" applyFill="0" applyAlignment="0" applyProtection="0"/>
    <xf numFmtId="0" fontId="40" fillId="24" borderId="66" applyNumberFormat="0" applyProtection="0">
      <alignment horizontal="left" vertical="top" indent="1"/>
    </xf>
    <xf numFmtId="0" fontId="162" fillId="20" borderId="62" applyNumberFormat="0" applyAlignment="0" applyProtection="0"/>
    <xf numFmtId="0" fontId="28" fillId="91" borderId="66" applyNumberFormat="0" applyProtection="0">
      <alignment horizontal="left" vertical="center" indent="1"/>
    </xf>
    <xf numFmtId="0" fontId="111" fillId="7" borderId="62" applyNumberFormat="0" applyAlignment="0" applyProtection="0"/>
    <xf numFmtId="0" fontId="111" fillId="7" borderId="62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4" fontId="40" fillId="94" borderId="66" applyNumberFormat="0" applyProtection="0">
      <alignment horizontal="right" vertical="center"/>
    </xf>
    <xf numFmtId="4" fontId="40" fillId="3" borderId="66" applyNumberFormat="0" applyProtection="0">
      <alignment horizontal="right" vertical="center"/>
    </xf>
    <xf numFmtId="209" fontId="175" fillId="89" borderId="65"/>
    <xf numFmtId="4" fontId="40" fillId="9" borderId="66" applyNumberFormat="0" applyProtection="0">
      <alignment horizontal="right" vertical="center"/>
    </xf>
    <xf numFmtId="0" fontId="33" fillId="79" borderId="52" applyNumberFormat="0" applyAlignment="0" applyProtection="0"/>
    <xf numFmtId="0" fontId="121" fillId="0" borderId="64" applyNumberFormat="0" applyFill="0" applyAlignment="0" applyProtection="0"/>
    <xf numFmtId="0" fontId="65" fillId="0" borderId="64" applyNumberFormat="0" applyFill="0" applyAlignment="0" applyProtection="0"/>
    <xf numFmtId="0" fontId="111" fillId="7" borderId="62" applyNumberFormat="0" applyAlignment="0" applyProtection="0"/>
    <xf numFmtId="0" fontId="53" fillId="76" borderId="62" applyNumberFormat="0" applyAlignment="0" applyProtection="0"/>
    <xf numFmtId="0" fontId="36" fillId="26" borderId="52" applyNumberFormat="0" applyFont="0" applyAlignment="0" applyProtection="0"/>
    <xf numFmtId="0" fontId="33" fillId="79" borderId="5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4" fontId="40" fillId="18" borderId="66" applyNumberFormat="0" applyProtection="0">
      <alignment horizontal="right" vertical="center"/>
    </xf>
    <xf numFmtId="216" fontId="189" fillId="0" borderId="47" applyFont="0" applyFill="0" applyBorder="0" applyAlignment="0" applyProtection="0"/>
    <xf numFmtId="4" fontId="40" fillId="3" borderId="66" applyNumberFormat="0" applyProtection="0">
      <alignment horizontal="right" vertical="center"/>
    </xf>
    <xf numFmtId="4" fontId="40" fillId="10" borderId="66" applyNumberFormat="0" applyProtection="0">
      <alignment horizontal="right" vertical="center"/>
    </xf>
    <xf numFmtId="0" fontId="28" fillId="95" borderId="66" applyNumberFormat="0" applyProtection="0">
      <alignment horizontal="left" vertical="top" indent="1"/>
    </xf>
    <xf numFmtId="4" fontId="43" fillId="94" borderId="66" applyNumberFormat="0" applyProtection="0">
      <alignment horizontal="right" vertical="center"/>
    </xf>
    <xf numFmtId="0" fontId="121" fillId="0" borderId="64" applyNumberFormat="0" applyFill="0" applyAlignment="0" applyProtection="0"/>
    <xf numFmtId="0" fontId="65" fillId="0" borderId="64" applyNumberFormat="0" applyFill="0" applyAlignment="0" applyProtection="0"/>
    <xf numFmtId="0" fontId="101" fillId="20" borderId="62" applyNumberFormat="0" applyAlignment="0" applyProtection="0"/>
    <xf numFmtId="0" fontId="117" fillId="20" borderId="63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7" fillId="20" borderId="63" applyNumberFormat="0" applyAlignment="0" applyProtection="0"/>
    <xf numFmtId="3" fontId="102" fillId="0" borderId="67"/>
    <xf numFmtId="0" fontId="89" fillId="0" borderId="67" applyFont="0" applyFill="0" applyBorder="0">
      <alignment horizontal="center" vertical="justify" wrapText="1"/>
    </xf>
    <xf numFmtId="4" fontId="195" fillId="94" borderId="66" applyNumberFormat="0" applyProtection="0">
      <alignment horizontal="right" vertical="center"/>
    </xf>
    <xf numFmtId="0" fontId="28" fillId="82" borderId="66" applyNumberFormat="0" applyProtection="0">
      <alignment horizontal="left" vertical="top" indent="1"/>
    </xf>
    <xf numFmtId="4" fontId="40" fillId="15" borderId="66" applyNumberFormat="0" applyProtection="0">
      <alignment horizontal="right" vertical="center"/>
    </xf>
    <xf numFmtId="4" fontId="193" fillId="80" borderId="66" applyNumberFormat="0" applyProtection="0">
      <alignment vertical="center"/>
    </xf>
    <xf numFmtId="0" fontId="171" fillId="0" borderId="64" applyNumberFormat="0" applyFill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10" fontId="15" fillId="24" borderId="67" applyNumberFormat="0" applyBorder="0" applyAlignment="0" applyProtection="0"/>
    <xf numFmtId="0" fontId="53" fillId="76" borderId="62" applyNumberFormat="0" applyAlignment="0" applyProtection="0"/>
    <xf numFmtId="3" fontId="81" fillId="80" borderId="67">
      <alignment horizontal="left" vertical="top" wrapText="1"/>
      <protection locked="0"/>
    </xf>
    <xf numFmtId="0" fontId="65" fillId="0" borderId="64" applyNumberFormat="0" applyFill="0" applyAlignment="0" applyProtection="0"/>
    <xf numFmtId="4" fontId="40" fillId="94" borderId="66" applyNumberFormat="0" applyProtection="0">
      <alignment horizontal="right" vertical="center"/>
    </xf>
    <xf numFmtId="0" fontId="28" fillId="82" borderId="66" applyNumberFormat="0" applyProtection="0">
      <alignment horizontal="left" vertical="center" indent="1"/>
    </xf>
    <xf numFmtId="0" fontId="33" fillId="79" borderId="52" applyNumberFormat="0" applyAlignment="0" applyProtection="0"/>
    <xf numFmtId="209" fontId="175" fillId="89" borderId="65"/>
    <xf numFmtId="0" fontId="33" fillId="79" borderId="52" applyNumberFormat="0" applyAlignment="0" applyProtection="0"/>
    <xf numFmtId="0" fontId="170" fillId="20" borderId="63" applyNumberFormat="0" applyAlignment="0" applyProtection="0"/>
    <xf numFmtId="3" fontId="81" fillId="80" borderId="67">
      <alignment horizontal="left" vertical="top" wrapText="1"/>
      <protection locked="0"/>
    </xf>
    <xf numFmtId="0" fontId="60" fillId="63" borderId="62" applyNumberFormat="0" applyAlignment="0" applyProtection="0"/>
    <xf numFmtId="0" fontId="121" fillId="0" borderId="64" applyNumberFormat="0" applyFill="0" applyAlignment="0" applyProtection="0"/>
    <xf numFmtId="209" fontId="190" fillId="0" borderId="65"/>
    <xf numFmtId="0" fontId="33" fillId="79" borderId="52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209" fontId="175" fillId="89" borderId="65"/>
    <xf numFmtId="0" fontId="117" fillId="20" borderId="63" applyNumberFormat="0" applyAlignment="0" applyProtection="0"/>
    <xf numFmtId="0" fontId="63" fillId="76" borderId="63" applyNumberFormat="0" applyAlignment="0" applyProtection="0"/>
    <xf numFmtId="4" fontId="40" fillId="96" borderId="66" applyNumberFormat="0" applyProtection="0">
      <alignment horizontal="right" vertical="center"/>
    </xf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0" fontId="53" fillId="76" borderId="62" applyNumberFormat="0" applyAlignment="0" applyProtection="0"/>
    <xf numFmtId="0" fontId="170" fillId="20" borderId="63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167" fillId="7" borderId="62" applyNumberFormat="0" applyAlignment="0" applyProtection="0"/>
    <xf numFmtId="4" fontId="42" fillId="80" borderId="66" applyNumberFormat="0" applyProtection="0">
      <alignment horizontal="left" vertical="center" indent="1"/>
    </xf>
    <xf numFmtId="4" fontId="40" fillId="96" borderId="66" applyNumberFormat="0" applyProtection="0">
      <alignment horizontal="left" vertical="center" indent="1"/>
    </xf>
    <xf numFmtId="0" fontId="33" fillId="79" borderId="52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36" fillId="26" borderId="52" applyNumberFormat="0" applyFont="0" applyAlignment="0" applyProtection="0"/>
    <xf numFmtId="0" fontId="60" fillId="63" borderId="6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60" fillId="63" borderId="62" applyNumberFormat="0" applyAlignment="0" applyProtection="0"/>
    <xf numFmtId="0" fontId="65" fillId="0" borderId="64" applyNumberFormat="0" applyFill="0" applyAlignment="0" applyProtection="0"/>
    <xf numFmtId="0" fontId="53" fillId="76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65" fillId="0" borderId="64" applyNumberFormat="0" applyFill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65" fillId="0" borderId="64" applyNumberFormat="0" applyFill="0" applyAlignment="0" applyProtection="0"/>
    <xf numFmtId="0" fontId="60" fillId="63" borderId="62" applyNumberFormat="0" applyAlignment="0" applyProtection="0"/>
    <xf numFmtId="0" fontId="53" fillId="76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7" fillId="20" borderId="63" applyNumberFormat="0" applyAlignment="0" applyProtection="0"/>
    <xf numFmtId="0" fontId="65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17" fillId="20" borderId="63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40" fillId="91" borderId="66" applyNumberFormat="0" applyProtection="0">
      <alignment horizontal="left" vertical="top" indent="1"/>
    </xf>
    <xf numFmtId="4" fontId="195" fillId="94" borderId="66" applyNumberFormat="0" applyProtection="0">
      <alignment horizontal="right" vertical="center"/>
    </xf>
    <xf numFmtId="0" fontId="40" fillId="24" borderId="66" applyNumberFormat="0" applyProtection="0">
      <alignment horizontal="left" vertical="top" indent="1"/>
    </xf>
    <xf numFmtId="4" fontId="40" fillId="24" borderId="66" applyNumberFormat="0" applyProtection="0">
      <alignment vertical="center"/>
    </xf>
    <xf numFmtId="0" fontId="28" fillId="81" borderId="66" applyNumberFormat="0" applyProtection="0">
      <alignment horizontal="left" vertical="top" indent="1"/>
    </xf>
    <xf numFmtId="0" fontId="28" fillId="82" borderId="66" applyNumberFormat="0" applyProtection="0">
      <alignment horizontal="left" vertical="top" indent="1"/>
    </xf>
    <xf numFmtId="0" fontId="28" fillId="91" borderId="66" applyNumberFormat="0" applyProtection="0">
      <alignment horizontal="left" vertical="top" indent="1"/>
    </xf>
    <xf numFmtId="0" fontId="28" fillId="95" borderId="66" applyNumberFormat="0" applyProtection="0">
      <alignment horizontal="left" vertical="center" indent="1"/>
    </xf>
    <xf numFmtId="0" fontId="63" fillId="76" borderId="63" applyNumberFormat="0" applyAlignment="0" applyProtection="0"/>
    <xf numFmtId="4" fontId="40" fillId="96" borderId="66" applyNumberFormat="0" applyProtection="0">
      <alignment horizontal="right" vertical="center"/>
    </xf>
    <xf numFmtId="4" fontId="40" fillId="10" borderId="66" applyNumberFormat="0" applyProtection="0">
      <alignment horizontal="right" vertical="center"/>
    </xf>
    <xf numFmtId="4" fontId="193" fillId="80" borderId="66" applyNumberFormat="0" applyProtection="0">
      <alignment vertical="center"/>
    </xf>
    <xf numFmtId="209" fontId="190" fillId="0" borderId="65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28" fillId="95" borderId="66" applyNumberFormat="0" applyProtection="0">
      <alignment horizontal="left" vertical="center" indent="1"/>
    </xf>
    <xf numFmtId="4" fontId="40" fillId="10" borderId="66" applyNumberFormat="0" applyProtection="0">
      <alignment horizontal="right" vertical="center"/>
    </xf>
    <xf numFmtId="10" fontId="15" fillId="24" borderId="67" applyNumberFormat="0" applyBorder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01" fillId="20" borderId="62" applyNumberFormat="0" applyAlignment="0" applyProtection="0"/>
    <xf numFmtId="0" fontId="60" fillId="63" borderId="62" applyNumberFormat="0" applyAlignment="0" applyProtection="0"/>
    <xf numFmtId="0" fontId="28" fillId="91" borderId="66" applyNumberFormat="0" applyProtection="0">
      <alignment horizontal="left" vertical="top" indent="1"/>
    </xf>
    <xf numFmtId="0" fontId="171" fillId="0" borderId="64" applyNumberFormat="0" applyFill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159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01" fillId="76" borderId="62" applyNumberFormat="0" applyAlignment="0" applyProtection="0"/>
    <xf numFmtId="0" fontId="111" fillId="7" borderId="62" applyNumberFormat="0" applyAlignment="0" applyProtection="0"/>
    <xf numFmtId="0" fontId="159" fillId="26" borderId="52" applyNumberFormat="0" applyFont="0" applyAlignment="0" applyProtection="0"/>
    <xf numFmtId="0" fontId="63" fillId="76" borderId="63" applyNumberFormat="0" applyAlignment="0" applyProtection="0"/>
    <xf numFmtId="4" fontId="40" fillId="17" borderId="66" applyNumberFormat="0" applyProtection="0">
      <alignment horizontal="right" vertical="center"/>
    </xf>
    <xf numFmtId="0" fontId="53" fillId="76" borderId="62" applyNumberFormat="0" applyAlignment="0" applyProtection="0"/>
    <xf numFmtId="3" fontId="81" fillId="80" borderId="67">
      <alignment horizontal="left" vertical="top" wrapText="1"/>
      <protection locked="0"/>
    </xf>
    <xf numFmtId="4" fontId="40" fillId="9" borderId="66" applyNumberFormat="0" applyProtection="0">
      <alignment horizontal="right" vertical="center"/>
    </xf>
    <xf numFmtId="0" fontId="111" fillId="7" borderId="62" applyNumberFormat="0" applyAlignment="0" applyProtection="0"/>
    <xf numFmtId="0" fontId="60" fillId="63" borderId="62" applyNumberFormat="0" applyAlignment="0" applyProtection="0"/>
    <xf numFmtId="0" fontId="60" fillId="63" borderId="62" applyNumberForma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0" fontId="33" fillId="79" borderId="52" applyNumberFormat="0" applyAlignment="0" applyProtection="0"/>
    <xf numFmtId="4" fontId="40" fillId="96" borderId="66" applyNumberFormat="0" applyProtection="0">
      <alignment horizontal="left" vertical="center" indent="1"/>
    </xf>
    <xf numFmtId="0" fontId="28" fillId="81" borderId="66" applyNumberFormat="0" applyProtection="0">
      <alignment horizontal="left" vertical="center" indent="1"/>
    </xf>
    <xf numFmtId="0" fontId="167" fillId="7" borderId="62" applyNumberFormat="0" applyAlignment="0" applyProtection="0"/>
    <xf numFmtId="0" fontId="42" fillId="80" borderId="66" applyNumberFormat="0" applyProtection="0">
      <alignment horizontal="left" vertical="top" indent="1"/>
    </xf>
    <xf numFmtId="0" fontId="162" fillId="20" borderId="62" applyNumberFormat="0" applyAlignment="0" applyProtection="0"/>
    <xf numFmtId="0" fontId="117" fillId="20" borderId="63" applyNumberFormat="0" applyAlignment="0" applyProtection="0"/>
    <xf numFmtId="0" fontId="65" fillId="0" borderId="64" applyNumberFormat="0" applyFill="0" applyAlignment="0" applyProtection="0"/>
    <xf numFmtId="0" fontId="60" fillId="63" borderId="62" applyNumberFormat="0" applyAlignment="0" applyProtection="0"/>
    <xf numFmtId="4" fontId="42" fillId="25" borderId="66" applyNumberFormat="0" applyProtection="0">
      <alignment vertical="center"/>
    </xf>
    <xf numFmtId="4" fontId="40" fillId="11" borderId="66" applyNumberFormat="0" applyProtection="0">
      <alignment horizontal="right" vertical="center"/>
    </xf>
    <xf numFmtId="4" fontId="40" fillId="92" borderId="66" applyNumberFormat="0" applyProtection="0">
      <alignment horizontal="right" vertical="center"/>
    </xf>
    <xf numFmtId="0" fontId="28" fillId="95" borderId="66" applyNumberFormat="0" applyProtection="0">
      <alignment horizontal="left" vertical="center" indent="1"/>
    </xf>
    <xf numFmtId="0" fontId="63" fillId="76" borderId="63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7" fillId="20" borderId="63" applyNumberFormat="0" applyAlignment="0" applyProtection="0"/>
    <xf numFmtId="0" fontId="53" fillId="76" borderId="62" applyNumberFormat="0" applyAlignment="0" applyProtection="0"/>
    <xf numFmtId="0" fontId="65" fillId="0" borderId="64" applyNumberFormat="0" applyFill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33" fillId="79" borderId="52" applyNumberFormat="0" applyAlignment="0" applyProtection="0"/>
    <xf numFmtId="4" fontId="40" fillId="24" borderId="66" applyNumberFormat="0" applyProtection="0">
      <alignment horizontal="left" vertical="center" indent="1"/>
    </xf>
    <xf numFmtId="4" fontId="195" fillId="24" borderId="66" applyNumberFormat="0" applyProtection="0">
      <alignment vertical="center"/>
    </xf>
    <xf numFmtId="4" fontId="42" fillId="25" borderId="66" applyNumberFormat="0" applyProtection="0">
      <alignment vertical="center"/>
    </xf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89" fillId="0" borderId="67" applyFont="0" applyFill="0" applyBorder="0">
      <alignment horizontal="centerContinuous" vertical="justify" wrapText="1"/>
    </xf>
    <xf numFmtId="4" fontId="40" fillId="96" borderId="66" applyNumberFormat="0" applyProtection="0">
      <alignment horizontal="right" vertical="center"/>
    </xf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60" fillId="63" borderId="62" applyNumberFormat="0" applyAlignment="0" applyProtection="0"/>
    <xf numFmtId="0" fontId="117" fillId="76" borderId="63" applyNumberFormat="0" applyAlignment="0" applyProtection="0"/>
    <xf numFmtId="0" fontId="111" fillId="7" borderId="62" applyNumberFormat="0" applyAlignment="0" applyProtection="0"/>
    <xf numFmtId="4" fontId="40" fillId="19" borderId="66" applyNumberFormat="0" applyProtection="0">
      <alignment horizontal="right" vertical="center"/>
    </xf>
    <xf numFmtId="0" fontId="28" fillId="81" borderId="66" applyNumberFormat="0" applyProtection="0">
      <alignment horizontal="left" vertical="center" indent="1"/>
    </xf>
    <xf numFmtId="4" fontId="40" fillId="17" borderId="66" applyNumberFormat="0" applyProtection="0">
      <alignment horizontal="right" vertical="center"/>
    </xf>
    <xf numFmtId="0" fontId="121" fillId="0" borderId="64" applyNumberFormat="0" applyFill="0" applyAlignment="0" applyProtection="0"/>
    <xf numFmtId="0" fontId="33" fillId="79" borderId="52" applyNumberFormat="0" applyAlignment="0" applyProtection="0"/>
    <xf numFmtId="10" fontId="15" fillId="24" borderId="67" applyNumberFormat="0" applyBorder="0" applyAlignment="0" applyProtection="0"/>
    <xf numFmtId="0" fontId="60" fillId="63" borderId="62" applyNumberFormat="0" applyAlignment="0" applyProtection="0"/>
    <xf numFmtId="0" fontId="36" fillId="26" borderId="52" applyNumberFormat="0" applyFont="0" applyAlignment="0" applyProtection="0"/>
    <xf numFmtId="0" fontId="101" fillId="76" borderId="74" applyNumberFormat="0" applyAlignment="0" applyProtection="0"/>
    <xf numFmtId="0" fontId="111" fillId="7" borderId="62" applyNumberFormat="0" applyAlignment="0" applyProtection="0"/>
    <xf numFmtId="0" fontId="28" fillId="91" borderId="88" applyNumberFormat="0" applyProtection="0">
      <alignment horizontal="left" vertical="center" indent="1"/>
    </xf>
    <xf numFmtId="0" fontId="101" fillId="76" borderId="62" applyNumberForma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3" fontId="81" fillId="80" borderId="67">
      <alignment horizontal="left" vertical="top" wrapText="1"/>
      <protection locked="0"/>
    </xf>
    <xf numFmtId="4" fontId="40" fillId="96" borderId="66" applyNumberFormat="0" applyProtection="0">
      <alignment horizontal="left" vertical="center" indent="1"/>
    </xf>
    <xf numFmtId="0" fontId="28" fillId="81" borderId="66" applyNumberFormat="0" applyProtection="0">
      <alignment horizontal="left" vertical="center" indent="1"/>
    </xf>
    <xf numFmtId="0" fontId="33" fillId="79" borderId="52" applyNumberFormat="0" applyAlignment="0" applyProtection="0"/>
    <xf numFmtId="216" fontId="189" fillId="0" borderId="47" applyFont="0" applyFill="0" applyBorder="0" applyAlignment="0" applyProtection="0"/>
    <xf numFmtId="0" fontId="28" fillId="81" borderId="66" applyNumberFormat="0" applyProtection="0">
      <alignment horizontal="left" vertical="top" indent="1"/>
    </xf>
    <xf numFmtId="0" fontId="111" fillId="7" borderId="62" applyNumberFormat="0" applyAlignment="0" applyProtection="0"/>
    <xf numFmtId="0" fontId="162" fillId="20" borderId="62" applyNumberFormat="0" applyAlignment="0" applyProtection="0"/>
    <xf numFmtId="0" fontId="65" fillId="0" borderId="64" applyNumberFormat="0" applyFill="0" applyAlignment="0" applyProtection="0"/>
    <xf numFmtId="0" fontId="171" fillId="0" borderId="64" applyNumberFormat="0" applyFill="0" applyAlignment="0" applyProtection="0"/>
    <xf numFmtId="4" fontId="40" fillId="15" borderId="66" applyNumberFormat="0" applyProtection="0">
      <alignment horizontal="right" vertical="center"/>
    </xf>
    <xf numFmtId="0" fontId="28" fillId="82" borderId="66" applyNumberFormat="0" applyProtection="0">
      <alignment horizontal="left" vertical="top" indent="1"/>
    </xf>
    <xf numFmtId="4" fontId="40" fillId="24" borderId="66" applyNumberFormat="0" applyProtection="0">
      <alignment horizontal="left" vertical="center" indent="1"/>
    </xf>
    <xf numFmtId="4" fontId="195" fillId="94" borderId="66" applyNumberFormat="0" applyProtection="0">
      <alignment horizontal="right" vertical="center"/>
    </xf>
    <xf numFmtId="0" fontId="111" fillId="7" borderId="6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0" fontId="33" fillId="79" borderId="52" applyNumberFormat="0" applyAlignment="0" applyProtection="0"/>
    <xf numFmtId="0" fontId="111" fillId="7" borderId="62" applyNumberFormat="0" applyAlignment="0" applyProtection="0"/>
    <xf numFmtId="10" fontId="94" fillId="24" borderId="67" applyNumberFormat="0" applyBorder="0" applyAlignment="0" applyProtection="0"/>
    <xf numFmtId="0" fontId="167" fillId="7" borderId="62" applyNumberFormat="0" applyAlignment="0" applyProtection="0"/>
    <xf numFmtId="4" fontId="42" fillId="80" borderId="66" applyNumberFormat="0" applyProtection="0">
      <alignment horizontal="left" vertical="center" indent="1"/>
    </xf>
    <xf numFmtId="0" fontId="159" fillId="26" borderId="52" applyNumberFormat="0" applyFont="0" applyAlignment="0" applyProtection="0"/>
    <xf numFmtId="0" fontId="170" fillId="20" borderId="63" applyNumberFormat="0" applyAlignment="0" applyProtection="0"/>
    <xf numFmtId="0" fontId="33" fillId="79" borderId="52" applyNumberFormat="0" applyAlignment="0" applyProtection="0"/>
    <xf numFmtId="0" fontId="65" fillId="0" borderId="64" applyNumberFormat="0" applyFill="0" applyAlignment="0" applyProtection="0"/>
    <xf numFmtId="0" fontId="28" fillId="82" borderId="66" applyNumberFormat="0" applyProtection="0">
      <alignment horizontal="left" vertical="center" indent="1"/>
    </xf>
    <xf numFmtId="0" fontId="121" fillId="0" borderId="64" applyNumberFormat="0" applyFill="0" applyAlignment="0" applyProtection="0"/>
    <xf numFmtId="0" fontId="171" fillId="0" borderId="64" applyNumberFormat="0" applyFill="0" applyAlignment="0" applyProtection="0"/>
    <xf numFmtId="0" fontId="28" fillId="81" borderId="66" applyNumberFormat="0" applyProtection="0">
      <alignment horizontal="left" vertical="top" indent="1"/>
    </xf>
    <xf numFmtId="0" fontId="40" fillId="91" borderId="66" applyNumberFormat="0" applyProtection="0">
      <alignment horizontal="left" vertical="top" indent="1"/>
    </xf>
    <xf numFmtId="0" fontId="111" fillId="7" borderId="62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53" fillId="76" borderId="62" applyNumberFormat="0" applyAlignment="0" applyProtection="0"/>
    <xf numFmtId="0" fontId="65" fillId="0" borderId="64" applyNumberFormat="0" applyFill="0" applyAlignment="0" applyProtection="0"/>
    <xf numFmtId="0" fontId="121" fillId="0" borderId="64" applyNumberFormat="0" applyFill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4" fontId="43" fillId="94" borderId="66" applyNumberFormat="0" applyProtection="0">
      <alignment horizontal="right" vertical="center"/>
    </xf>
    <xf numFmtId="4" fontId="40" fillId="19" borderId="66" applyNumberFormat="0" applyProtection="0">
      <alignment horizontal="right" vertical="center"/>
    </xf>
    <xf numFmtId="0" fontId="101" fillId="20" borderId="62" applyNumberFormat="0" applyAlignment="0" applyProtection="0"/>
    <xf numFmtId="4" fontId="40" fillId="92" borderId="66" applyNumberFormat="0" applyProtection="0">
      <alignment horizontal="right" vertical="center"/>
    </xf>
    <xf numFmtId="4" fontId="40" fillId="19" borderId="66" applyNumberFormat="0" applyProtection="0">
      <alignment horizontal="right" vertical="center"/>
    </xf>
    <xf numFmtId="4" fontId="40" fillId="11" borderId="66" applyNumberFormat="0" applyProtection="0">
      <alignment horizontal="right" vertical="center"/>
    </xf>
    <xf numFmtId="4" fontId="40" fillId="9" borderId="66" applyNumberFormat="0" applyProtection="0">
      <alignment horizontal="right" vertical="center"/>
    </xf>
    <xf numFmtId="0" fontId="42" fillId="80" borderId="66" applyNumberFormat="0" applyProtection="0">
      <alignment horizontal="left" vertical="top" indent="1"/>
    </xf>
    <xf numFmtId="4" fontId="42" fillId="25" borderId="66" applyNumberFormat="0" applyProtection="0">
      <alignment vertical="center"/>
    </xf>
    <xf numFmtId="0" fontId="89" fillId="0" borderId="67" applyFont="0" applyFill="0" applyBorder="0">
      <alignment horizontal="center" vertical="justify" wrapText="1"/>
    </xf>
    <xf numFmtId="0" fontId="89" fillId="0" borderId="67" applyFont="0" applyFill="0" applyBorder="0">
      <alignment horizontal="centerContinuous" vertical="justify" wrapText="1"/>
    </xf>
    <xf numFmtId="216" fontId="189" fillId="0" borderId="47" applyFont="0" applyFill="0" applyBorder="0" applyAlignment="0" applyProtection="0"/>
    <xf numFmtId="209" fontId="175" fillId="89" borderId="65"/>
    <xf numFmtId="0" fontId="117" fillId="20" borderId="63" applyNumberFormat="0" applyAlignment="0" applyProtection="0"/>
    <xf numFmtId="0" fontId="121" fillId="0" borderId="64" applyNumberFormat="0" applyFill="0" applyAlignment="0" applyProtection="0"/>
    <xf numFmtId="0" fontId="117" fillId="20" borderId="63" applyNumberFormat="0" applyAlignment="0" applyProtection="0"/>
    <xf numFmtId="0" fontId="111" fillId="7" borderId="62" applyNumberFormat="0" applyAlignment="0" applyProtection="0"/>
    <xf numFmtId="4" fontId="40" fillId="11" borderId="66" applyNumberFormat="0" applyProtection="0">
      <alignment horizontal="right" vertical="center"/>
    </xf>
    <xf numFmtId="0" fontId="28" fillId="91" borderId="66" applyNumberFormat="0" applyProtection="0">
      <alignment horizontal="left" vertical="top" indent="1"/>
    </xf>
    <xf numFmtId="0" fontId="65" fillId="0" borderId="64" applyNumberFormat="0" applyFill="0" applyAlignment="0" applyProtection="0"/>
    <xf numFmtId="0" fontId="28" fillId="91" borderId="66" applyNumberFormat="0" applyProtection="0">
      <alignment horizontal="left" vertical="center" indent="1"/>
    </xf>
    <xf numFmtId="0" fontId="33" fillId="79" borderId="52" applyNumberFormat="0" applyAlignment="0" applyProtection="0"/>
    <xf numFmtId="0" fontId="101" fillId="20" borderId="62" applyNumberFormat="0" applyAlignment="0" applyProtection="0"/>
    <xf numFmtId="209" fontId="190" fillId="0" borderId="65"/>
    <xf numFmtId="0" fontId="33" fillId="79" borderId="52" applyNumberFormat="0" applyAlignment="0" applyProtection="0"/>
    <xf numFmtId="0" fontId="111" fillId="7" borderId="62" applyNumberFormat="0" applyAlignment="0" applyProtection="0"/>
    <xf numFmtId="4" fontId="195" fillId="24" borderId="66" applyNumberFormat="0" applyProtection="0">
      <alignment vertical="center"/>
    </xf>
    <xf numFmtId="216" fontId="189" fillId="0" borderId="47" applyFont="0" applyFill="0" applyBorder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89" fillId="0" borderId="67" applyFont="0" applyFill="0" applyBorder="0">
      <alignment horizontal="center" vertical="justify" wrapText="1"/>
    </xf>
    <xf numFmtId="4" fontId="42" fillId="25" borderId="66" applyNumberFormat="0" applyProtection="0">
      <alignment vertical="center"/>
    </xf>
    <xf numFmtId="4" fontId="193" fillId="80" borderId="66" applyNumberFormat="0" applyProtection="0">
      <alignment vertical="center"/>
    </xf>
    <xf numFmtId="4" fontId="42" fillId="80" borderId="66" applyNumberFormat="0" applyProtection="0">
      <alignment horizontal="left" vertical="center" indent="1"/>
    </xf>
    <xf numFmtId="0" fontId="42" fillId="80" borderId="66" applyNumberFormat="0" applyProtection="0">
      <alignment horizontal="left" vertical="top" indent="1"/>
    </xf>
    <xf numFmtId="0" fontId="65" fillId="0" borderId="64" applyNumberFormat="0" applyFill="0" applyAlignment="0" applyProtection="0"/>
    <xf numFmtId="4" fontId="40" fillId="3" borderId="66" applyNumberFormat="0" applyProtection="0">
      <alignment horizontal="right" vertical="center"/>
    </xf>
    <xf numFmtId="4" fontId="40" fillId="9" borderId="66" applyNumberFormat="0" applyProtection="0">
      <alignment horizontal="right" vertical="center"/>
    </xf>
    <xf numFmtId="4" fontId="40" fillId="17" borderId="66" applyNumberFormat="0" applyProtection="0">
      <alignment horizontal="right" vertical="center"/>
    </xf>
    <xf numFmtId="4" fontId="40" fillId="11" borderId="66" applyNumberFormat="0" applyProtection="0">
      <alignment horizontal="right" vertical="center"/>
    </xf>
    <xf numFmtId="4" fontId="40" fillId="15" borderId="66" applyNumberFormat="0" applyProtection="0">
      <alignment horizontal="right" vertical="center"/>
    </xf>
    <xf numFmtId="4" fontId="40" fillId="19" borderId="66" applyNumberFormat="0" applyProtection="0">
      <alignment horizontal="right" vertical="center"/>
    </xf>
    <xf numFmtId="4" fontId="40" fillId="18" borderId="66" applyNumberFormat="0" applyProtection="0">
      <alignment horizontal="right" vertical="center"/>
    </xf>
    <xf numFmtId="4" fontId="40" fillId="92" borderId="66" applyNumberFormat="0" applyProtection="0">
      <alignment horizontal="right" vertical="center"/>
    </xf>
    <xf numFmtId="4" fontId="40" fillId="10" borderId="66" applyNumberFormat="0" applyProtection="0">
      <alignment horizontal="right" vertical="center"/>
    </xf>
    <xf numFmtId="4" fontId="40" fillId="96" borderId="66" applyNumberFormat="0" applyProtection="0">
      <alignment horizontal="right" vertical="center"/>
    </xf>
    <xf numFmtId="10" fontId="15" fillId="24" borderId="67" applyNumberFormat="0" applyBorder="0" applyAlignment="0" applyProtection="0"/>
    <xf numFmtId="0" fontId="28" fillId="95" borderId="66" applyNumberFormat="0" applyProtection="0">
      <alignment horizontal="left" vertical="center" indent="1"/>
    </xf>
    <xf numFmtId="0" fontId="28" fillId="95" borderId="66" applyNumberFormat="0" applyProtection="0">
      <alignment horizontal="left" vertical="top" indent="1"/>
    </xf>
    <xf numFmtId="0" fontId="28" fillId="91" borderId="66" applyNumberFormat="0" applyProtection="0">
      <alignment horizontal="left" vertical="center" indent="1"/>
    </xf>
    <xf numFmtId="0" fontId="28" fillId="91" borderId="66" applyNumberFormat="0" applyProtection="0">
      <alignment horizontal="left" vertical="top" indent="1"/>
    </xf>
    <xf numFmtId="0" fontId="28" fillId="82" borderId="66" applyNumberFormat="0" applyProtection="0">
      <alignment horizontal="left" vertical="center" indent="1"/>
    </xf>
    <xf numFmtId="0" fontId="28" fillId="82" borderId="66" applyNumberFormat="0" applyProtection="0">
      <alignment horizontal="left" vertical="top" indent="1"/>
    </xf>
    <xf numFmtId="0" fontId="28" fillId="81" borderId="66" applyNumberFormat="0" applyProtection="0">
      <alignment horizontal="left" vertical="center" indent="1"/>
    </xf>
    <xf numFmtId="0" fontId="28" fillId="81" borderId="66" applyNumberFormat="0" applyProtection="0">
      <alignment horizontal="left" vertical="top" indent="1"/>
    </xf>
    <xf numFmtId="4" fontId="40" fillId="24" borderId="66" applyNumberFormat="0" applyProtection="0">
      <alignment vertical="center"/>
    </xf>
    <xf numFmtId="4" fontId="195" fillId="24" borderId="66" applyNumberFormat="0" applyProtection="0">
      <alignment vertical="center"/>
    </xf>
    <xf numFmtId="4" fontId="40" fillId="24" borderId="66" applyNumberFormat="0" applyProtection="0">
      <alignment horizontal="left" vertical="center" indent="1"/>
    </xf>
    <xf numFmtId="0" fontId="40" fillId="24" borderId="66" applyNumberFormat="0" applyProtection="0">
      <alignment horizontal="left" vertical="top" indent="1"/>
    </xf>
    <xf numFmtId="4" fontId="40" fillId="94" borderId="66" applyNumberFormat="0" applyProtection="0">
      <alignment horizontal="right" vertical="center"/>
    </xf>
    <xf numFmtId="4" fontId="195" fillId="94" borderId="66" applyNumberFormat="0" applyProtection="0">
      <alignment horizontal="right" vertical="center"/>
    </xf>
    <xf numFmtId="4" fontId="40" fillId="96" borderId="66" applyNumberFormat="0" applyProtection="0">
      <alignment horizontal="left" vertical="center" indent="1"/>
    </xf>
    <xf numFmtId="0" fontId="40" fillId="91" borderId="66" applyNumberFormat="0" applyProtection="0">
      <alignment horizontal="left" vertical="top" indent="1"/>
    </xf>
    <xf numFmtId="4" fontId="43" fillId="94" borderId="66" applyNumberFormat="0" applyProtection="0">
      <alignment horizontal="right" vertical="center"/>
    </xf>
    <xf numFmtId="0" fontId="63" fillId="76" borderId="63" applyNumberFormat="0" applyAlignment="0" applyProtection="0"/>
    <xf numFmtId="0" fontId="162" fillId="20" borderId="62" applyNumberFormat="0" applyAlignment="0" applyProtection="0"/>
    <xf numFmtId="0" fontId="121" fillId="0" borderId="64" applyNumberFormat="0" applyFill="0" applyAlignment="0" applyProtection="0"/>
    <xf numFmtId="0" fontId="33" fillId="79" borderId="52" applyNumberFormat="0" applyAlignment="0" applyProtection="0"/>
    <xf numFmtId="0" fontId="117" fillId="20" borderId="63" applyNumberFormat="0" applyAlignment="0" applyProtection="0"/>
    <xf numFmtId="0" fontId="101" fillId="20" borderId="62" applyNumberFormat="0" applyAlignment="0" applyProtection="0"/>
    <xf numFmtId="0" fontId="63" fillId="76" borderId="63" applyNumberFormat="0" applyAlignment="0" applyProtection="0"/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40" fillId="91" borderId="66" applyNumberFormat="0" applyProtection="0">
      <alignment horizontal="left" vertical="top" indent="1"/>
    </xf>
    <xf numFmtId="0" fontId="33" fillId="79" borderId="52" applyNumberFormat="0" applyAlignment="0" applyProtection="0"/>
    <xf numFmtId="0" fontId="173" fillId="26" borderId="52" applyNumberFormat="0" applyFont="0" applyAlignment="0" applyProtection="0"/>
    <xf numFmtId="0" fontId="42" fillId="80" borderId="66" applyNumberFormat="0" applyProtection="0">
      <alignment horizontal="left" vertical="top" indent="1"/>
    </xf>
    <xf numFmtId="0" fontId="101" fillId="76" borderId="62" applyNumberFormat="0" applyAlignment="0" applyProtection="0"/>
    <xf numFmtId="0" fontId="33" fillId="26" borderId="52" applyNumberFormat="0" applyFont="0" applyAlignment="0" applyProtection="0"/>
    <xf numFmtId="0" fontId="117" fillId="76" borderId="63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10" fontId="94" fillId="24" borderId="67" applyNumberFormat="0" applyBorder="0" applyAlignment="0" applyProtection="0"/>
    <xf numFmtId="0" fontId="33" fillId="26" borderId="52" applyNumberFormat="0" applyFon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4" fontId="193" fillId="80" borderId="66" applyNumberFormat="0" applyProtection="0">
      <alignment vertical="center"/>
    </xf>
    <xf numFmtId="0" fontId="101" fillId="20" borderId="62" applyNumberFormat="0" applyAlignment="0" applyProtection="0"/>
    <xf numFmtId="0" fontId="33" fillId="79" borderId="52" applyNumberFormat="0" applyAlignment="0" applyProtection="0"/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159" fillId="26" borderId="52" applyNumberFormat="0" applyFont="0" applyAlignment="0" applyProtection="0"/>
    <xf numFmtId="0" fontId="173" fillId="26" borderId="52" applyNumberFormat="0" applyFon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33" fillId="26" borderId="52" applyNumberFormat="0" applyFont="0" applyAlignment="0" applyProtection="0"/>
    <xf numFmtId="0" fontId="117" fillId="76" borderId="63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33" fillId="26" borderId="52" applyNumberFormat="0" applyFon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117" fillId="20" borderId="63" applyNumberFormat="0" applyAlignment="0" applyProtection="0"/>
    <xf numFmtId="0" fontId="101" fillId="20" borderId="62" applyNumberFormat="0" applyAlignment="0" applyProtection="0"/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53" fillId="76" borderId="62" applyNumberFormat="0" applyAlignment="0" applyProtection="0"/>
    <xf numFmtId="0" fontId="173" fillId="26" borderId="52" applyNumberFormat="0" applyFont="0" applyAlignment="0" applyProtection="0"/>
    <xf numFmtId="0" fontId="33" fillId="26" borderId="52" applyNumberFormat="0" applyFont="0" applyAlignment="0" applyProtection="0"/>
    <xf numFmtId="0" fontId="117" fillId="76" borderId="63" applyNumberFormat="0" applyAlignment="0" applyProtection="0"/>
    <xf numFmtId="0" fontId="101" fillId="76" borderId="62" applyNumberFormat="0" applyAlignment="0" applyProtection="0"/>
    <xf numFmtId="0" fontId="33" fillId="26" borderId="52" applyNumberFormat="0" applyFon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117" fillId="20" borderId="63" applyNumberFormat="0" applyAlignment="0" applyProtection="0"/>
    <xf numFmtId="0" fontId="101" fillId="20" borderId="62" applyNumberFormat="0" applyAlignment="0" applyProtection="0"/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173" fillId="26" borderId="52" applyNumberFormat="0" applyFont="0" applyAlignment="0" applyProtection="0"/>
    <xf numFmtId="0" fontId="33" fillId="26" borderId="52" applyNumberFormat="0" applyFont="0" applyAlignment="0" applyProtection="0"/>
    <xf numFmtId="0" fontId="33" fillId="26" borderId="52" applyNumberFormat="0" applyFon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169" fontId="33" fillId="0" borderId="0" applyFont="0" applyFill="0" applyBorder="0" applyAlignment="0" applyProtection="0"/>
    <xf numFmtId="5" fontId="216" fillId="0" borderId="61" applyAlignment="0" applyProtection="0"/>
    <xf numFmtId="0" fontId="117" fillId="20" borderId="76" applyNumberFormat="0" applyAlignment="0" applyProtection="0"/>
    <xf numFmtId="4" fontId="40" fillId="24" borderId="79" applyNumberFormat="0" applyProtection="0">
      <alignment horizontal="left" vertical="center" indent="1"/>
    </xf>
    <xf numFmtId="4" fontId="195" fillId="24" borderId="79" applyNumberFormat="0" applyProtection="0">
      <alignment vertical="center"/>
    </xf>
    <xf numFmtId="0" fontId="167" fillId="7" borderId="74" applyNumberFormat="0" applyAlignment="0" applyProtection="0"/>
    <xf numFmtId="0" fontId="60" fillId="63" borderId="62" applyNumberFormat="0" applyAlignment="0" applyProtection="0"/>
    <xf numFmtId="0" fontId="111" fillId="7" borderId="82" applyNumberFormat="0" applyAlignment="0" applyProtection="0"/>
    <xf numFmtId="0" fontId="36" fillId="26" borderId="75" applyNumberFormat="0" applyFont="0" applyAlignment="0" applyProtection="0"/>
    <xf numFmtId="0" fontId="117" fillId="20" borderId="84" applyNumberFormat="0" applyAlignment="0" applyProtection="0"/>
    <xf numFmtId="0" fontId="121" fillId="0" borderId="77" applyNumberFormat="0" applyFill="0" applyAlignment="0" applyProtection="0"/>
    <xf numFmtId="0" fontId="53" fillId="76" borderId="74" applyNumberFormat="0" applyAlignment="0" applyProtection="0"/>
    <xf numFmtId="0" fontId="36" fillId="26" borderId="83" applyNumberFormat="0" applyFont="0" applyAlignment="0" applyProtection="0"/>
    <xf numFmtId="0" fontId="53" fillId="76" borderId="82" applyNumberFormat="0" applyAlignment="0" applyProtection="0"/>
    <xf numFmtId="0" fontId="101" fillId="20" borderId="74" applyNumberFormat="0" applyAlignment="0" applyProtection="0"/>
    <xf numFmtId="0" fontId="33" fillId="79" borderId="75" applyNumberFormat="0" applyAlignment="0" applyProtection="0"/>
    <xf numFmtId="0" fontId="111" fillId="7" borderId="82" applyNumberFormat="0" applyAlignment="0" applyProtection="0"/>
    <xf numFmtId="4" fontId="40" fillId="96" borderId="88" applyNumberFormat="0" applyProtection="0">
      <alignment horizontal="left" vertical="center" indent="1"/>
    </xf>
    <xf numFmtId="0" fontId="60" fillId="63" borderId="82" applyNumberFormat="0" applyAlignment="0" applyProtection="0"/>
    <xf numFmtId="169" fontId="33" fillId="0" borderId="0" applyFont="0" applyFill="0" applyBorder="0" applyAlignment="0" applyProtection="0"/>
    <xf numFmtId="0" fontId="65" fillId="0" borderId="77" applyNumberFormat="0" applyFill="0" applyAlignment="0" applyProtection="0"/>
    <xf numFmtId="0" fontId="33" fillId="79" borderId="75" applyNumberFormat="0" applyAlignment="0" applyProtection="0"/>
    <xf numFmtId="0" fontId="33" fillId="79" borderId="83" applyNumberFormat="0" applyAlignment="0" applyProtection="0"/>
    <xf numFmtId="0" fontId="101" fillId="20" borderId="74" applyNumberFormat="0" applyAlignment="0" applyProtection="0"/>
    <xf numFmtId="0" fontId="33" fillId="79" borderId="75" applyNumberFormat="0" applyAlignment="0" applyProtection="0"/>
    <xf numFmtId="0" fontId="60" fillId="63" borderId="82" applyNumberFormat="0" applyAlignment="0" applyProtection="0"/>
    <xf numFmtId="0" fontId="63" fillId="76" borderId="76" applyNumberFormat="0" applyAlignment="0" applyProtection="0"/>
    <xf numFmtId="0" fontId="33" fillId="79" borderId="72" applyNumberFormat="0" applyAlignment="0" applyProtection="0"/>
    <xf numFmtId="0" fontId="111" fillId="7" borderId="82" applyNumberFormat="0" applyAlignment="0" applyProtection="0"/>
    <xf numFmtId="0" fontId="121" fillId="0" borderId="77" applyNumberFormat="0" applyFill="0" applyAlignment="0" applyProtection="0"/>
    <xf numFmtId="4" fontId="40" fillId="92" borderId="88" applyNumberFormat="0" applyProtection="0">
      <alignment horizontal="right" vertical="center"/>
    </xf>
    <xf numFmtId="0" fontId="111" fillId="7" borderId="74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111" fillId="7" borderId="74" applyNumberFormat="0" applyAlignment="0" applyProtection="0"/>
    <xf numFmtId="0" fontId="53" fillId="76" borderId="74" applyNumberFormat="0" applyAlignment="0" applyProtection="0"/>
    <xf numFmtId="0" fontId="111" fillId="7" borderId="74" applyNumberFormat="0" applyAlignment="0" applyProtection="0"/>
    <xf numFmtId="0" fontId="33" fillId="79" borderId="83" applyNumberFormat="0" applyAlignment="0" applyProtection="0"/>
    <xf numFmtId="0" fontId="60" fillId="63" borderId="74" applyNumberFormat="0" applyAlignment="0" applyProtection="0"/>
    <xf numFmtId="0" fontId="89" fillId="0" borderId="89" applyFont="0" applyFill="0" applyBorder="0">
      <alignment horizontal="centerContinuous" vertical="justify" wrapText="1"/>
    </xf>
    <xf numFmtId="0" fontId="33" fillId="79" borderId="75" applyNumberForma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4" fontId="40" fillId="9" borderId="88" applyNumberFormat="0" applyProtection="0">
      <alignment horizontal="right" vertical="center"/>
    </xf>
    <xf numFmtId="0" fontId="101" fillId="20" borderId="68" applyNumberFormat="0" applyAlignment="0" applyProtection="0"/>
    <xf numFmtId="0" fontId="42" fillId="80" borderId="88" applyNumberFormat="0" applyProtection="0">
      <alignment horizontal="left" vertical="top" indent="1"/>
    </xf>
    <xf numFmtId="0" fontId="33" fillId="79" borderId="75" applyNumberFormat="0" applyAlignment="0" applyProtection="0"/>
    <xf numFmtId="4" fontId="40" fillId="24" borderId="88" applyNumberFormat="0" applyProtection="0">
      <alignment horizontal="left" vertical="center" indent="1"/>
    </xf>
    <xf numFmtId="0" fontId="36" fillId="26" borderId="83" applyNumberFormat="0" applyFont="0" applyAlignment="0" applyProtection="0"/>
    <xf numFmtId="0" fontId="111" fillId="7" borderId="74" applyNumberFormat="0" applyAlignment="0" applyProtection="0"/>
    <xf numFmtId="0" fontId="117" fillId="20" borderId="76" applyNumberFormat="0" applyAlignment="0" applyProtection="0"/>
    <xf numFmtId="0" fontId="36" fillId="26" borderId="75" applyNumberFormat="0" applyFont="0" applyAlignment="0" applyProtection="0"/>
    <xf numFmtId="216" fontId="189" fillId="0" borderId="53" applyFont="0" applyFill="0" applyBorder="0" applyAlignment="0" applyProtection="0"/>
    <xf numFmtId="0" fontId="33" fillId="79" borderId="83" applyNumberFormat="0" applyAlignment="0" applyProtection="0"/>
    <xf numFmtId="0" fontId="33" fillId="79" borderId="75" applyNumberFormat="0" applyAlignment="0" applyProtection="0"/>
    <xf numFmtId="3" fontId="81" fillId="80" borderId="89">
      <alignment horizontal="left" vertical="top" wrapText="1"/>
      <protection locked="0"/>
    </xf>
    <xf numFmtId="0" fontId="60" fillId="63" borderId="82" applyNumberFormat="0" applyAlignment="0" applyProtection="0"/>
    <xf numFmtId="0" fontId="111" fillId="7" borderId="82" applyNumberFormat="0" applyAlignment="0" applyProtection="0"/>
    <xf numFmtId="0" fontId="36" fillId="26" borderId="75" applyNumberFormat="0" applyFon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111" fillId="7" borderId="74" applyNumberFormat="0" applyAlignment="0" applyProtection="0"/>
    <xf numFmtId="0" fontId="65" fillId="0" borderId="85" applyNumberFormat="0" applyFill="0" applyAlignment="0" applyProtection="0"/>
    <xf numFmtId="0" fontId="65" fillId="0" borderId="77" applyNumberFormat="0" applyFill="0" applyAlignment="0" applyProtection="0"/>
    <xf numFmtId="4" fontId="40" fillId="11" borderId="88" applyNumberFormat="0" applyProtection="0">
      <alignment horizontal="right" vertical="center"/>
    </xf>
    <xf numFmtId="0" fontId="111" fillId="7" borderId="74" applyNumberFormat="0" applyAlignment="0" applyProtection="0"/>
    <xf numFmtId="0" fontId="36" fillId="26" borderId="75" applyNumberFormat="0" applyFont="0" applyAlignment="0" applyProtection="0"/>
    <xf numFmtId="4" fontId="40" fillId="96" borderId="88" applyNumberFormat="0" applyProtection="0">
      <alignment horizontal="right" vertical="center"/>
    </xf>
    <xf numFmtId="4" fontId="42" fillId="25" borderId="88" applyNumberFormat="0" applyProtection="0">
      <alignment vertical="center"/>
    </xf>
    <xf numFmtId="0" fontId="111" fillId="7" borderId="74" applyNumberFormat="0" applyAlignment="0" applyProtection="0"/>
    <xf numFmtId="0" fontId="65" fillId="0" borderId="77" applyNumberFormat="0" applyFill="0" applyAlignment="0" applyProtection="0"/>
    <xf numFmtId="0" fontId="60" fillId="63" borderId="74" applyNumberFormat="0" applyAlignment="0" applyProtection="0"/>
    <xf numFmtId="0" fontId="111" fillId="7" borderId="74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65" fillId="0" borderId="77" applyNumberFormat="0" applyFill="0" applyAlignment="0" applyProtection="0"/>
    <xf numFmtId="0" fontId="63" fillId="76" borderId="84" applyNumberFormat="0" applyAlignment="0" applyProtection="0"/>
    <xf numFmtId="0" fontId="28" fillId="81" borderId="88" applyNumberFormat="0" applyProtection="0">
      <alignment horizontal="left" vertical="center" indent="1"/>
    </xf>
    <xf numFmtId="4" fontId="42" fillId="25" borderId="88" applyNumberFormat="0" applyProtection="0">
      <alignment vertical="center"/>
    </xf>
    <xf numFmtId="209" fontId="190" fillId="0" borderId="78"/>
    <xf numFmtId="0" fontId="117" fillId="20" borderId="76" applyNumberFormat="0" applyAlignment="0" applyProtection="0"/>
    <xf numFmtId="0" fontId="53" fillId="76" borderId="82" applyNumberFormat="0" applyAlignment="0" applyProtection="0"/>
    <xf numFmtId="0" fontId="33" fillId="79" borderId="75" applyNumberFormat="0" applyAlignment="0" applyProtection="0"/>
    <xf numFmtId="0" fontId="60" fillId="63" borderId="74" applyNumberFormat="0" applyAlignment="0" applyProtection="0"/>
    <xf numFmtId="209" fontId="175" fillId="89" borderId="78"/>
    <xf numFmtId="0" fontId="111" fillId="7" borderId="82" applyNumberFormat="0" applyAlignment="0" applyProtection="0"/>
    <xf numFmtId="216" fontId="189" fillId="0" borderId="53" applyFont="0" applyFill="0" applyBorder="0" applyAlignment="0" applyProtection="0"/>
    <xf numFmtId="0" fontId="162" fillId="20" borderId="82" applyNumberFormat="0" applyAlignment="0" applyProtection="0"/>
    <xf numFmtId="0" fontId="111" fillId="7" borderId="74" applyNumberFormat="0" applyAlignment="0" applyProtection="0"/>
    <xf numFmtId="0" fontId="111" fillId="7" borderId="74" applyNumberFormat="0" applyAlignment="0" applyProtection="0"/>
    <xf numFmtId="0" fontId="117" fillId="20" borderId="84" applyNumberFormat="0" applyAlignment="0" applyProtection="0"/>
    <xf numFmtId="0" fontId="36" fillId="26" borderId="75" applyNumberFormat="0" applyFont="0" applyAlignment="0" applyProtection="0"/>
    <xf numFmtId="0" fontId="53" fillId="76" borderId="74" applyNumberFormat="0" applyAlignment="0" applyProtection="0"/>
    <xf numFmtId="216" fontId="189" fillId="0" borderId="53" applyFont="0" applyFill="0" applyBorder="0" applyAlignment="0" applyProtection="0"/>
    <xf numFmtId="4" fontId="195" fillId="24" borderId="88" applyNumberFormat="0" applyProtection="0">
      <alignment vertical="center"/>
    </xf>
    <xf numFmtId="0" fontId="36" fillId="26" borderId="75" applyNumberFormat="0" applyFont="0" applyAlignment="0" applyProtection="0"/>
    <xf numFmtId="216" fontId="189" fillId="0" borderId="53" applyFont="0" applyFill="0" applyBorder="0" applyAlignment="0" applyProtection="0"/>
    <xf numFmtId="0" fontId="111" fillId="7" borderId="74" applyNumberFormat="0" applyAlignment="0" applyProtection="0"/>
    <xf numFmtId="0" fontId="63" fillId="76" borderId="76" applyNumberFormat="0" applyAlignment="0" applyProtection="0"/>
    <xf numFmtId="0" fontId="167" fillId="7" borderId="82" applyNumberFormat="0" applyAlignment="0" applyProtection="0"/>
    <xf numFmtId="0" fontId="111" fillId="7" borderId="74" applyNumberFormat="0" applyAlignment="0" applyProtection="0"/>
    <xf numFmtId="0" fontId="33" fillId="0" borderId="0"/>
    <xf numFmtId="0" fontId="33" fillId="79" borderId="83" applyNumberFormat="0" applyAlignment="0" applyProtection="0"/>
    <xf numFmtId="216" fontId="189" fillId="0" borderId="73" applyFont="0" applyFill="0" applyBorder="0" applyAlignment="0" applyProtection="0"/>
    <xf numFmtId="0" fontId="33" fillId="79" borderId="75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3" fillId="76" borderId="76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53" fillId="76" borderId="74" applyNumberFormat="0" applyAlignment="0" applyProtection="0"/>
    <xf numFmtId="0" fontId="33" fillId="79" borderId="75" applyNumberFormat="0" applyAlignment="0" applyProtection="0"/>
    <xf numFmtId="9" fontId="33" fillId="0" borderId="0" applyFont="0" applyFill="0" applyBorder="0" applyAlignment="0" applyProtection="0"/>
    <xf numFmtId="0" fontId="60" fillId="63" borderId="74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0" fontId="53" fillId="76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0" fontId="65" fillId="0" borderId="85" applyNumberFormat="0" applyFill="0" applyAlignment="0" applyProtection="0"/>
    <xf numFmtId="0" fontId="121" fillId="0" borderId="85" applyNumberFormat="0" applyFill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01" fillId="76" borderId="82" applyNumberFormat="0" applyAlignment="0" applyProtection="0"/>
    <xf numFmtId="0" fontId="117" fillId="76" borderId="84" applyNumberFormat="0" applyAlignment="0" applyProtection="0"/>
    <xf numFmtId="0" fontId="121" fillId="0" borderId="85" applyNumberFormat="0" applyFill="0" applyAlignment="0" applyProtection="0"/>
    <xf numFmtId="0" fontId="162" fillId="20" borderId="82" applyNumberFormat="0" applyAlignment="0" applyProtection="0"/>
    <xf numFmtId="0" fontId="167" fillId="7" borderId="82" applyNumberFormat="0" applyAlignment="0" applyProtection="0"/>
    <xf numFmtId="0" fontId="159" fillId="26" borderId="83" applyNumberFormat="0" applyFont="0" applyAlignment="0" applyProtection="0"/>
    <xf numFmtId="0" fontId="170" fillId="20" borderId="84" applyNumberFormat="0" applyAlignment="0" applyProtection="0"/>
    <xf numFmtId="0" fontId="171" fillId="0" borderId="85" applyNumberFormat="0" applyFill="0" applyAlignment="0" applyProtection="0"/>
    <xf numFmtId="209" fontId="175" fillId="89" borderId="87"/>
    <xf numFmtId="209" fontId="190" fillId="0" borderId="87"/>
    <xf numFmtId="4" fontId="42" fillId="25" borderId="88" applyNumberFormat="0" applyProtection="0">
      <alignment vertical="center"/>
    </xf>
    <xf numFmtId="4" fontId="193" fillId="80" borderId="88" applyNumberFormat="0" applyProtection="0">
      <alignment vertical="center"/>
    </xf>
    <xf numFmtId="4" fontId="42" fillId="80" borderId="88" applyNumberFormat="0" applyProtection="0">
      <alignment horizontal="left" vertical="center" indent="1"/>
    </xf>
    <xf numFmtId="0" fontId="42" fillId="80" borderId="88" applyNumberFormat="0" applyProtection="0">
      <alignment horizontal="left" vertical="top" indent="1"/>
    </xf>
    <xf numFmtId="4" fontId="40" fillId="3" borderId="88" applyNumberFormat="0" applyProtection="0">
      <alignment horizontal="right" vertical="center"/>
    </xf>
    <xf numFmtId="4" fontId="40" fillId="9" borderId="88" applyNumberFormat="0" applyProtection="0">
      <alignment horizontal="right" vertical="center"/>
    </xf>
    <xf numFmtId="4" fontId="40" fillId="17" borderId="88" applyNumberFormat="0" applyProtection="0">
      <alignment horizontal="right" vertical="center"/>
    </xf>
    <xf numFmtId="4" fontId="40" fillId="11" borderId="88" applyNumberFormat="0" applyProtection="0">
      <alignment horizontal="right" vertical="center"/>
    </xf>
    <xf numFmtId="4" fontId="40" fillId="15" borderId="88" applyNumberFormat="0" applyProtection="0">
      <alignment horizontal="right" vertical="center"/>
    </xf>
    <xf numFmtId="4" fontId="40" fillId="19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4" fontId="40" fillId="92" borderId="88" applyNumberFormat="0" applyProtection="0">
      <alignment horizontal="right" vertical="center"/>
    </xf>
    <xf numFmtId="4" fontId="40" fillId="10" borderId="88" applyNumberFormat="0" applyProtection="0">
      <alignment horizontal="right" vertical="center"/>
    </xf>
    <xf numFmtId="4" fontId="40" fillId="96" borderId="88" applyNumberFormat="0" applyProtection="0">
      <alignment horizontal="right" vertical="center"/>
    </xf>
    <xf numFmtId="0" fontId="28" fillId="95" borderId="88" applyNumberFormat="0" applyProtection="0">
      <alignment horizontal="left" vertical="center" indent="1"/>
    </xf>
    <xf numFmtId="0" fontId="28" fillId="95" borderId="88" applyNumberFormat="0" applyProtection="0">
      <alignment horizontal="left" vertical="top" indent="1"/>
    </xf>
    <xf numFmtId="0" fontId="28" fillId="91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center" indent="1"/>
    </xf>
    <xf numFmtId="0" fontId="28" fillId="82" borderId="88" applyNumberFormat="0" applyProtection="0">
      <alignment horizontal="left" vertical="top" indent="1"/>
    </xf>
    <xf numFmtId="0" fontId="28" fillId="81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4" fontId="195" fillId="24" borderId="88" applyNumberFormat="0" applyProtection="0">
      <alignment vertical="center"/>
    </xf>
    <xf numFmtId="4" fontId="40" fillId="24" borderId="88" applyNumberFormat="0" applyProtection="0">
      <alignment horizontal="left" vertical="center" indent="1"/>
    </xf>
    <xf numFmtId="0" fontId="40" fillId="24" borderId="88" applyNumberFormat="0" applyProtection="0">
      <alignment horizontal="left" vertical="top" indent="1"/>
    </xf>
    <xf numFmtId="4" fontId="40" fillId="94" borderId="88" applyNumberFormat="0" applyProtection="0">
      <alignment horizontal="right" vertical="center"/>
    </xf>
    <xf numFmtId="4" fontId="195" fillId="94" borderId="88" applyNumberFormat="0" applyProtection="0">
      <alignment horizontal="right" vertical="center"/>
    </xf>
    <xf numFmtId="4" fontId="40" fillId="96" borderId="88" applyNumberFormat="0" applyProtection="0">
      <alignment horizontal="left" vertical="center" indent="1"/>
    </xf>
    <xf numFmtId="0" fontId="40" fillId="91" borderId="88" applyNumberFormat="0" applyProtection="0">
      <alignment horizontal="left" vertical="top" indent="1"/>
    </xf>
    <xf numFmtId="4" fontId="43" fillId="94" borderId="88" applyNumberFormat="0" applyProtection="0">
      <alignment horizontal="right" vertical="center"/>
    </xf>
    <xf numFmtId="0" fontId="117" fillId="20" borderId="84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173" fillId="26" borderId="83" applyNumberFormat="0" applyFont="0" applyAlignment="0" applyProtection="0"/>
    <xf numFmtId="0" fontId="33" fillId="26" borderId="83" applyNumberFormat="0" applyFont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0" fontId="53" fillId="76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0" fontId="65" fillId="0" borderId="85" applyNumberFormat="0" applyFill="0" applyAlignment="0" applyProtection="0"/>
    <xf numFmtId="0" fontId="121" fillId="0" borderId="85" applyNumberFormat="0" applyFill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01" fillId="76" borderId="82" applyNumberFormat="0" applyAlignment="0" applyProtection="0"/>
    <xf numFmtId="0" fontId="117" fillId="76" borderId="84" applyNumberFormat="0" applyAlignment="0" applyProtection="0"/>
    <xf numFmtId="0" fontId="121" fillId="0" borderId="85" applyNumberFormat="0" applyFill="0" applyAlignment="0" applyProtection="0"/>
    <xf numFmtId="4" fontId="40" fillId="24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center" indent="1"/>
    </xf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63" fillId="76" borderId="84" applyNumberFormat="0" applyAlignment="0" applyProtection="0"/>
    <xf numFmtId="0" fontId="167" fillId="7" borderId="82" applyNumberFormat="0" applyAlignment="0" applyProtection="0"/>
    <xf numFmtId="0" fontId="63" fillId="76" borderId="84" applyNumberFormat="0" applyAlignment="0" applyProtection="0"/>
    <xf numFmtId="0" fontId="53" fillId="76" borderId="82" applyNumberFormat="0" applyAlignment="0" applyProtection="0"/>
    <xf numFmtId="0" fontId="28" fillId="82" borderId="88" applyNumberFormat="0" applyProtection="0">
      <alignment horizontal="left" vertical="center" indent="1"/>
    </xf>
    <xf numFmtId="4" fontId="40" fillId="24" borderId="88" applyNumberFormat="0" applyProtection="0">
      <alignment vertical="center"/>
    </xf>
    <xf numFmtId="4" fontId="40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10" fontId="15" fillId="24" borderId="89" applyNumberFormat="0" applyBorder="0" applyAlignment="0" applyProtection="0"/>
    <xf numFmtId="0" fontId="60" fillId="63" borderId="82" applyNumberFormat="0" applyAlignment="0" applyProtection="0"/>
    <xf numFmtId="0" fontId="101" fillId="20" borderId="82" applyNumberFormat="0" applyAlignment="0" applyProtection="0"/>
    <xf numFmtId="0" fontId="33" fillId="79" borderId="83" applyNumberFormat="0" applyAlignment="0" applyProtection="0"/>
    <xf numFmtId="3" fontId="102" fillId="0" borderId="89"/>
    <xf numFmtId="0" fontId="60" fillId="63" borderId="82" applyNumberFormat="0" applyAlignment="0" applyProtection="0"/>
    <xf numFmtId="0" fontId="53" fillId="76" borderId="82" applyNumberFormat="0" applyAlignment="0" applyProtection="0"/>
    <xf numFmtId="4" fontId="40" fillId="24" borderId="88" applyNumberFormat="0" applyProtection="0">
      <alignment vertical="center"/>
    </xf>
    <xf numFmtId="0" fontId="33" fillId="79" borderId="83" applyNumberFormat="0" applyAlignment="0" applyProtection="0"/>
    <xf numFmtId="10" fontId="94" fillId="24" borderId="89" applyNumberFormat="0" applyBorder="0" applyAlignment="0" applyProtection="0"/>
    <xf numFmtId="0" fontId="170" fillId="20" borderId="84" applyNumberFormat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4" fontId="40" fillId="18" borderId="88" applyNumberFormat="0" applyProtection="0">
      <alignment horizontal="right" vertical="center"/>
    </xf>
    <xf numFmtId="4" fontId="40" fillId="15" borderId="88" applyNumberFormat="0" applyProtection="0">
      <alignment horizontal="right" vertical="center"/>
    </xf>
    <xf numFmtId="4" fontId="40" fillId="17" borderId="88" applyNumberFormat="0" applyProtection="0">
      <alignment horizontal="right" vertical="center"/>
    </xf>
    <xf numFmtId="4" fontId="40" fillId="3" borderId="88" applyNumberFormat="0" applyProtection="0">
      <alignment horizontal="right" vertical="center"/>
    </xf>
    <xf numFmtId="4" fontId="42" fillId="80" borderId="88" applyNumberFormat="0" applyProtection="0">
      <alignment horizontal="left" vertical="center" indent="1"/>
    </xf>
    <xf numFmtId="0" fontId="63" fillId="76" borderId="84" applyNumberFormat="0" applyAlignment="0" applyProtection="0"/>
    <xf numFmtId="0" fontId="101" fillId="20" borderId="82" applyNumberFormat="0" applyAlignment="0" applyProtection="0"/>
    <xf numFmtId="0" fontId="40" fillId="24" borderId="88" applyNumberFormat="0" applyProtection="0">
      <alignment horizontal="left" vertical="top" indent="1"/>
    </xf>
    <xf numFmtId="0" fontId="65" fillId="0" borderId="85" applyNumberFormat="0" applyFill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121" fillId="0" borderId="85" applyNumberFormat="0" applyFill="0" applyAlignment="0" applyProtection="0"/>
    <xf numFmtId="0" fontId="89" fillId="0" borderId="89" applyFont="0" applyFill="0" applyBorder="0">
      <alignment horizontal="centerContinuous" vertical="justify" wrapText="1"/>
    </xf>
    <xf numFmtId="0" fontId="63" fillId="76" borderId="84" applyNumberFormat="0" applyAlignment="0" applyProtection="0"/>
    <xf numFmtId="3" fontId="81" fillId="80" borderId="89">
      <alignment horizontal="left" vertical="top" wrapText="1"/>
      <protection locked="0"/>
    </xf>
    <xf numFmtId="0" fontId="33" fillId="79" borderId="83" applyNumberFormat="0" applyAlignment="0" applyProtection="0"/>
    <xf numFmtId="3" fontId="102" fillId="0" borderId="89"/>
    <xf numFmtId="0" fontId="121" fillId="0" borderId="85" applyNumberFormat="0" applyFill="0" applyAlignment="0" applyProtection="0"/>
    <xf numFmtId="0" fontId="60" fillId="63" borderId="82" applyNumberFormat="0" applyAlignment="0" applyProtection="0"/>
    <xf numFmtId="209" fontId="190" fillId="0" borderId="87"/>
    <xf numFmtId="0" fontId="111" fillId="7" borderId="82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4" fontId="40" fillId="92" borderId="88" applyNumberFormat="0" applyProtection="0">
      <alignment horizontal="right" vertical="center"/>
    </xf>
    <xf numFmtId="0" fontId="33" fillId="79" borderId="83" applyNumberFormat="0" applyAlignment="0" applyProtection="0"/>
    <xf numFmtId="10" fontId="15" fillId="24" borderId="89" applyNumberFormat="0" applyBorder="0" applyAlignment="0" applyProtection="0"/>
    <xf numFmtId="0" fontId="33" fillId="79" borderId="83" applyNumberFormat="0" applyAlignment="0" applyProtection="0"/>
    <xf numFmtId="0" fontId="65" fillId="0" borderId="85" applyNumberFormat="0" applyFill="0" applyAlignment="0" applyProtection="0"/>
    <xf numFmtId="4" fontId="40" fillId="18" borderId="88" applyNumberFormat="0" applyProtection="0">
      <alignment horizontal="right" vertical="center"/>
    </xf>
    <xf numFmtId="0" fontId="33" fillId="79" borderId="83" applyNumberFormat="0" applyAlignment="0" applyProtection="0"/>
    <xf numFmtId="3" fontId="81" fillId="80" borderId="89">
      <alignment horizontal="left" vertical="top" wrapText="1"/>
      <protection locked="0"/>
    </xf>
    <xf numFmtId="0" fontId="60" fillId="63" borderId="82" applyNumberFormat="0" applyAlignment="0" applyProtection="0"/>
    <xf numFmtId="0" fontId="33" fillId="79" borderId="83" applyNumberFormat="0" applyAlignment="0" applyProtection="0"/>
    <xf numFmtId="4" fontId="43" fillId="94" borderId="88" applyNumberFormat="0" applyProtection="0">
      <alignment horizontal="right" vertical="center"/>
    </xf>
    <xf numFmtId="4" fontId="195" fillId="24" borderId="88" applyNumberFormat="0" applyProtection="0">
      <alignment vertical="center"/>
    </xf>
    <xf numFmtId="0" fontId="28" fillId="95" borderId="88" applyNumberFormat="0" applyProtection="0">
      <alignment horizontal="left" vertical="top" indent="1"/>
    </xf>
    <xf numFmtId="0" fontId="28" fillId="95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40" fillId="24" borderId="88" applyNumberFormat="0" applyProtection="0">
      <alignment horizontal="left" vertical="top" indent="1"/>
    </xf>
    <xf numFmtId="0" fontId="162" fillId="20" borderId="82" applyNumberFormat="0" applyAlignment="0" applyProtection="0"/>
    <xf numFmtId="0" fontId="28" fillId="91" borderId="88" applyNumberFormat="0" applyProtection="0">
      <alignment horizontal="left" vertical="center" indent="1"/>
    </xf>
    <xf numFmtId="0" fontId="111" fillId="7" borderId="82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4" fontId="40" fillId="94" borderId="88" applyNumberFormat="0" applyProtection="0">
      <alignment horizontal="right" vertical="center"/>
    </xf>
    <xf numFmtId="4" fontId="40" fillId="3" borderId="88" applyNumberFormat="0" applyProtection="0">
      <alignment horizontal="right" vertical="center"/>
    </xf>
    <xf numFmtId="209" fontId="175" fillId="89" borderId="87"/>
    <xf numFmtId="4" fontId="40" fillId="9" borderId="88" applyNumberFormat="0" applyProtection="0">
      <alignment horizontal="right" vertical="center"/>
    </xf>
    <xf numFmtId="0" fontId="33" fillId="79" borderId="83" applyNumberFormat="0" applyAlignment="0" applyProtection="0"/>
    <xf numFmtId="0" fontId="121" fillId="0" borderId="85" applyNumberFormat="0" applyFill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53" fillId="76" borderId="82" applyNumberForma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4" fontId="40" fillId="18" borderId="88" applyNumberFormat="0" applyProtection="0">
      <alignment horizontal="right" vertical="center"/>
    </xf>
    <xf numFmtId="216" fontId="189" fillId="0" borderId="73" applyFont="0" applyFill="0" applyBorder="0" applyAlignment="0" applyProtection="0"/>
    <xf numFmtId="4" fontId="40" fillId="3" borderId="88" applyNumberFormat="0" applyProtection="0">
      <alignment horizontal="right" vertical="center"/>
    </xf>
    <xf numFmtId="4" fontId="40" fillId="10" borderId="88" applyNumberFormat="0" applyProtection="0">
      <alignment horizontal="right" vertical="center"/>
    </xf>
    <xf numFmtId="0" fontId="28" fillId="95" borderId="88" applyNumberFormat="0" applyProtection="0">
      <alignment horizontal="left" vertical="top" indent="1"/>
    </xf>
    <xf numFmtId="4" fontId="43" fillId="94" borderId="88" applyNumberFormat="0" applyProtection="0">
      <alignment horizontal="right" vertical="center"/>
    </xf>
    <xf numFmtId="0" fontId="121" fillId="0" borderId="85" applyNumberFormat="0" applyFill="0" applyAlignment="0" applyProtection="0"/>
    <xf numFmtId="0" fontId="65" fillId="0" borderId="85" applyNumberFormat="0" applyFill="0" applyAlignment="0" applyProtection="0"/>
    <xf numFmtId="0" fontId="101" fillId="20" borderId="82" applyNumberFormat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3" fontId="102" fillId="0" borderId="89"/>
    <xf numFmtId="0" fontId="89" fillId="0" borderId="89" applyFont="0" applyFill="0" applyBorder="0">
      <alignment horizontal="center" vertical="justify" wrapText="1"/>
    </xf>
    <xf numFmtId="4" fontId="195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top" indent="1"/>
    </xf>
    <xf numFmtId="4" fontId="40" fillId="15" borderId="88" applyNumberFormat="0" applyProtection="0">
      <alignment horizontal="right" vertical="center"/>
    </xf>
    <xf numFmtId="4" fontId="193" fillId="80" borderId="88" applyNumberFormat="0" applyProtection="0">
      <alignment vertical="center"/>
    </xf>
    <xf numFmtId="0" fontId="171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10" fontId="15" fillId="24" borderId="89" applyNumberFormat="0" applyBorder="0" applyAlignment="0" applyProtection="0"/>
    <xf numFmtId="0" fontId="53" fillId="76" borderId="82" applyNumberFormat="0" applyAlignment="0" applyProtection="0"/>
    <xf numFmtId="3" fontId="81" fillId="80" borderId="89">
      <alignment horizontal="left" vertical="top" wrapText="1"/>
      <protection locked="0"/>
    </xf>
    <xf numFmtId="0" fontId="65" fillId="0" borderId="85" applyNumberFormat="0" applyFill="0" applyAlignment="0" applyProtection="0"/>
    <xf numFmtId="4" fontId="40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center" indent="1"/>
    </xf>
    <xf numFmtId="0" fontId="33" fillId="79" borderId="83" applyNumberFormat="0" applyAlignment="0" applyProtection="0"/>
    <xf numFmtId="209" fontId="175" fillId="89" borderId="87"/>
    <xf numFmtId="0" fontId="33" fillId="79" borderId="83" applyNumberFormat="0" applyAlignment="0" applyProtection="0"/>
    <xf numFmtId="0" fontId="170" fillId="20" borderId="84" applyNumberFormat="0" applyAlignment="0" applyProtection="0"/>
    <xf numFmtId="3" fontId="81" fillId="80" borderId="89">
      <alignment horizontal="left" vertical="top" wrapText="1"/>
      <protection locked="0"/>
    </xf>
    <xf numFmtId="0" fontId="60" fillId="63" borderId="82" applyNumberFormat="0" applyAlignment="0" applyProtection="0"/>
    <xf numFmtId="0" fontId="121" fillId="0" borderId="85" applyNumberFormat="0" applyFill="0" applyAlignment="0" applyProtection="0"/>
    <xf numFmtId="209" fontId="190" fillId="0" borderId="87"/>
    <xf numFmtId="0" fontId="33" fillId="79" borderId="83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209" fontId="175" fillId="89" borderId="87"/>
    <xf numFmtId="0" fontId="117" fillId="20" borderId="84" applyNumberFormat="0" applyAlignment="0" applyProtection="0"/>
    <xf numFmtId="0" fontId="63" fillId="76" borderId="84" applyNumberFormat="0" applyAlignment="0" applyProtection="0"/>
    <xf numFmtId="4" fontId="40" fillId="96" borderId="88" applyNumberFormat="0" applyProtection="0">
      <alignment horizontal="right" vertical="center"/>
    </xf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170" fillId="20" borderId="84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167" fillId="7" borderId="82" applyNumberFormat="0" applyAlignment="0" applyProtection="0"/>
    <xf numFmtId="4" fontId="42" fillId="80" borderId="88" applyNumberFormat="0" applyProtection="0">
      <alignment horizontal="left" vertical="center" indent="1"/>
    </xf>
    <xf numFmtId="4" fontId="40" fillId="96" borderId="88" applyNumberFormat="0" applyProtection="0">
      <alignment horizontal="left" vertical="center" indent="1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0" fontId="53" fillId="76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0" fontId="65" fillId="0" borderId="85" applyNumberFormat="0" applyFill="0" applyAlignment="0" applyProtection="0"/>
    <xf numFmtId="0" fontId="121" fillId="0" borderId="85" applyNumberFormat="0" applyFill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40" fillId="91" borderId="88" applyNumberFormat="0" applyProtection="0">
      <alignment horizontal="left" vertical="top" indent="1"/>
    </xf>
    <xf numFmtId="4" fontId="195" fillId="94" borderId="88" applyNumberFormat="0" applyProtection="0">
      <alignment horizontal="right" vertical="center"/>
    </xf>
    <xf numFmtId="0" fontId="40" fillId="24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0" fontId="28" fillId="8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top" indent="1"/>
    </xf>
    <xf numFmtId="0" fontId="28" fillId="91" borderId="88" applyNumberFormat="0" applyProtection="0">
      <alignment horizontal="left" vertical="top" indent="1"/>
    </xf>
    <xf numFmtId="0" fontId="28" fillId="95" borderId="88" applyNumberFormat="0" applyProtection="0">
      <alignment horizontal="left" vertical="center" indent="1"/>
    </xf>
    <xf numFmtId="0" fontId="63" fillId="76" borderId="84" applyNumberFormat="0" applyAlignment="0" applyProtection="0"/>
    <xf numFmtId="4" fontId="40" fillId="96" borderId="88" applyNumberFormat="0" applyProtection="0">
      <alignment horizontal="right" vertical="center"/>
    </xf>
    <xf numFmtId="4" fontId="40" fillId="10" borderId="88" applyNumberFormat="0" applyProtection="0">
      <alignment horizontal="right" vertical="center"/>
    </xf>
    <xf numFmtId="4" fontId="193" fillId="80" borderId="88" applyNumberFormat="0" applyProtection="0">
      <alignment vertical="center"/>
    </xf>
    <xf numFmtId="209" fontId="190" fillId="0" borderId="87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28" fillId="95" borderId="88" applyNumberFormat="0" applyProtection="0">
      <alignment horizontal="left" vertical="center" indent="1"/>
    </xf>
    <xf numFmtId="4" fontId="40" fillId="10" borderId="88" applyNumberFormat="0" applyProtection="0">
      <alignment horizontal="right" vertical="center"/>
    </xf>
    <xf numFmtId="10" fontId="15" fillId="24" borderId="89" applyNumberFormat="0" applyBorder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0" fontId="60" fillId="63" borderId="82" applyNumberFormat="0" applyAlignment="0" applyProtection="0"/>
    <xf numFmtId="0" fontId="28" fillId="91" borderId="88" applyNumberFormat="0" applyProtection="0">
      <alignment horizontal="left" vertical="top" indent="1"/>
    </xf>
    <xf numFmtId="0" fontId="171" fillId="0" borderId="85" applyNumberFormat="0" applyFill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159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01" fillId="76" borderId="82" applyNumberFormat="0" applyAlignment="0" applyProtection="0"/>
    <xf numFmtId="0" fontId="111" fillId="7" borderId="82" applyNumberFormat="0" applyAlignment="0" applyProtection="0"/>
    <xf numFmtId="0" fontId="159" fillId="26" borderId="83" applyNumberFormat="0" applyFont="0" applyAlignment="0" applyProtection="0"/>
    <xf numFmtId="0" fontId="63" fillId="76" borderId="84" applyNumberFormat="0" applyAlignment="0" applyProtection="0"/>
    <xf numFmtId="4" fontId="40" fillId="17" borderId="88" applyNumberFormat="0" applyProtection="0">
      <alignment horizontal="right" vertical="center"/>
    </xf>
    <xf numFmtId="0" fontId="53" fillId="76" borderId="82" applyNumberFormat="0" applyAlignment="0" applyProtection="0"/>
    <xf numFmtId="3" fontId="81" fillId="80" borderId="89">
      <alignment horizontal="left" vertical="top" wrapText="1"/>
      <protection locked="0"/>
    </xf>
    <xf numFmtId="4" fontId="40" fillId="9" borderId="88" applyNumberFormat="0" applyProtection="0">
      <alignment horizontal="right" vertical="center"/>
    </xf>
    <xf numFmtId="0" fontId="111" fillId="7" borderId="82" applyNumberFormat="0" applyAlignment="0" applyProtection="0"/>
    <xf numFmtId="0" fontId="60" fillId="63" borderId="82" applyNumberForma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4" fontId="40" fillId="96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center" indent="1"/>
    </xf>
    <xf numFmtId="0" fontId="167" fillId="7" borderId="82" applyNumberFormat="0" applyAlignment="0" applyProtection="0"/>
    <xf numFmtId="0" fontId="42" fillId="80" borderId="88" applyNumberFormat="0" applyProtection="0">
      <alignment horizontal="left" vertical="top" indent="1"/>
    </xf>
    <xf numFmtId="0" fontId="162" fillId="20" borderId="82" applyNumberFormat="0" applyAlignment="0" applyProtection="0"/>
    <xf numFmtId="0" fontId="117" fillId="20" borderId="84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4" fontId="42" fillId="25" borderId="88" applyNumberFormat="0" applyProtection="0">
      <alignment vertical="center"/>
    </xf>
    <xf numFmtId="4" fontId="40" fillId="11" borderId="88" applyNumberFormat="0" applyProtection="0">
      <alignment horizontal="right" vertical="center"/>
    </xf>
    <xf numFmtId="4" fontId="40" fillId="92" borderId="88" applyNumberFormat="0" applyProtection="0">
      <alignment horizontal="right" vertical="center"/>
    </xf>
    <xf numFmtId="0" fontId="28" fillId="95" borderId="88" applyNumberFormat="0" applyProtection="0">
      <alignment horizontal="left" vertical="center" indent="1"/>
    </xf>
    <xf numFmtId="0" fontId="63" fillId="76" borderId="84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53" fillId="76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4" fontId="40" fillId="24" borderId="88" applyNumberFormat="0" applyProtection="0">
      <alignment horizontal="left" vertical="center" indent="1"/>
    </xf>
    <xf numFmtId="4" fontId="195" fillId="24" borderId="88" applyNumberFormat="0" applyProtection="0">
      <alignment vertical="center"/>
    </xf>
    <xf numFmtId="4" fontId="42" fillId="25" borderId="88" applyNumberFormat="0" applyProtection="0">
      <alignment vertical="center"/>
    </xf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89" fillId="0" borderId="89" applyFont="0" applyFill="0" applyBorder="0">
      <alignment horizontal="centerContinuous" vertical="justify" wrapText="1"/>
    </xf>
    <xf numFmtId="4" fontId="40" fillId="96" borderId="88" applyNumberFormat="0" applyProtection="0">
      <alignment horizontal="right" vertical="center"/>
    </xf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0" fillId="63" borderId="82" applyNumberFormat="0" applyAlignment="0" applyProtection="0"/>
    <xf numFmtId="0" fontId="117" fillId="76" borderId="84" applyNumberFormat="0" applyAlignment="0" applyProtection="0"/>
    <xf numFmtId="0" fontId="111" fillId="7" borderId="82" applyNumberFormat="0" applyAlignment="0" applyProtection="0"/>
    <xf numFmtId="4" fontId="40" fillId="19" borderId="88" applyNumberFormat="0" applyProtection="0">
      <alignment horizontal="right" vertical="center"/>
    </xf>
    <xf numFmtId="0" fontId="28" fillId="81" borderId="88" applyNumberFormat="0" applyProtection="0">
      <alignment horizontal="left" vertical="center" indent="1"/>
    </xf>
    <xf numFmtId="4" fontId="40" fillId="17" borderId="88" applyNumberFormat="0" applyProtection="0">
      <alignment horizontal="right" vertical="center"/>
    </xf>
    <xf numFmtId="0" fontId="121" fillId="0" borderId="85" applyNumberFormat="0" applyFill="0" applyAlignment="0" applyProtection="0"/>
    <xf numFmtId="0" fontId="33" fillId="79" borderId="83" applyNumberFormat="0" applyAlignment="0" applyProtection="0"/>
    <xf numFmtId="10" fontId="15" fillId="24" borderId="89" applyNumberFormat="0" applyBorder="0" applyAlignment="0" applyProtection="0"/>
    <xf numFmtId="0" fontId="60" fillId="63" borderId="82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01" fillId="76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3" fontId="81" fillId="80" borderId="89">
      <alignment horizontal="left" vertical="top" wrapText="1"/>
      <protection locked="0"/>
    </xf>
    <xf numFmtId="4" fontId="40" fillId="96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center" indent="1"/>
    </xf>
    <xf numFmtId="0" fontId="33" fillId="79" borderId="83" applyNumberFormat="0" applyAlignment="0" applyProtection="0"/>
    <xf numFmtId="216" fontId="189" fillId="0" borderId="73" applyFont="0" applyFill="0" applyBorder="0" applyAlignment="0" applyProtection="0"/>
    <xf numFmtId="0" fontId="28" fillId="81" borderId="88" applyNumberFormat="0" applyProtection="0">
      <alignment horizontal="left" vertical="top" indent="1"/>
    </xf>
    <xf numFmtId="0" fontId="111" fillId="7" borderId="82" applyNumberFormat="0" applyAlignment="0" applyProtection="0"/>
    <xf numFmtId="0" fontId="162" fillId="20" borderId="82" applyNumberFormat="0" applyAlignment="0" applyProtection="0"/>
    <xf numFmtId="0" fontId="65" fillId="0" borderId="85" applyNumberFormat="0" applyFill="0" applyAlignment="0" applyProtection="0"/>
    <xf numFmtId="0" fontId="171" fillId="0" borderId="85" applyNumberFormat="0" applyFill="0" applyAlignment="0" applyProtection="0"/>
    <xf numFmtId="4" fontId="40" fillId="15" borderId="88" applyNumberFormat="0" applyProtection="0">
      <alignment horizontal="right" vertical="center"/>
    </xf>
    <xf numFmtId="0" fontId="28" fillId="82" borderId="88" applyNumberFormat="0" applyProtection="0">
      <alignment horizontal="left" vertical="top" indent="1"/>
    </xf>
    <xf numFmtId="4" fontId="40" fillId="24" borderId="88" applyNumberFormat="0" applyProtection="0">
      <alignment horizontal="left" vertical="center" indent="1"/>
    </xf>
    <xf numFmtId="4" fontId="195" fillId="94" borderId="88" applyNumberFormat="0" applyProtection="0">
      <alignment horizontal="right" vertical="center"/>
    </xf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10" fontId="94" fillId="24" borderId="89" applyNumberFormat="0" applyBorder="0" applyAlignment="0" applyProtection="0"/>
    <xf numFmtId="0" fontId="167" fillId="7" borderId="82" applyNumberFormat="0" applyAlignment="0" applyProtection="0"/>
    <xf numFmtId="4" fontId="42" fillId="80" borderId="88" applyNumberFormat="0" applyProtection="0">
      <alignment horizontal="left" vertical="center" indent="1"/>
    </xf>
    <xf numFmtId="0" fontId="159" fillId="26" borderId="83" applyNumberFormat="0" applyFont="0" applyAlignment="0" applyProtection="0"/>
    <xf numFmtId="0" fontId="170" fillId="20" borderId="84" applyNumberFormat="0" applyAlignment="0" applyProtection="0"/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28" fillId="82" borderId="88" applyNumberFormat="0" applyProtection="0">
      <alignment horizontal="left" vertical="center" indent="1"/>
    </xf>
    <xf numFmtId="0" fontId="121" fillId="0" borderId="85" applyNumberFormat="0" applyFill="0" applyAlignment="0" applyProtection="0"/>
    <xf numFmtId="0" fontId="171" fillId="0" borderId="85" applyNumberFormat="0" applyFill="0" applyAlignment="0" applyProtection="0"/>
    <xf numFmtId="0" fontId="28" fillId="81" borderId="88" applyNumberFormat="0" applyProtection="0">
      <alignment horizontal="left" vertical="top" indent="1"/>
    </xf>
    <xf numFmtId="0" fontId="40" fillId="91" borderId="88" applyNumberFormat="0" applyProtection="0">
      <alignment horizontal="left" vertical="top" indent="1"/>
    </xf>
    <xf numFmtId="0" fontId="111" fillId="7" borderId="82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53" fillId="76" borderId="82" applyNumberFormat="0" applyAlignment="0" applyProtection="0"/>
    <xf numFmtId="0" fontId="65" fillId="0" borderId="85" applyNumberFormat="0" applyFill="0" applyAlignment="0" applyProtection="0"/>
    <xf numFmtId="0" fontId="121" fillId="0" borderId="85" applyNumberFormat="0" applyFill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4" fontId="43" fillId="94" borderId="88" applyNumberFormat="0" applyProtection="0">
      <alignment horizontal="right" vertical="center"/>
    </xf>
    <xf numFmtId="4" fontId="40" fillId="19" borderId="88" applyNumberFormat="0" applyProtection="0">
      <alignment horizontal="right" vertical="center"/>
    </xf>
    <xf numFmtId="0" fontId="101" fillId="20" borderId="82" applyNumberFormat="0" applyAlignment="0" applyProtection="0"/>
    <xf numFmtId="4" fontId="40" fillId="92" borderId="88" applyNumberFormat="0" applyProtection="0">
      <alignment horizontal="right" vertical="center"/>
    </xf>
    <xf numFmtId="4" fontId="40" fillId="19" borderId="88" applyNumberFormat="0" applyProtection="0">
      <alignment horizontal="right" vertical="center"/>
    </xf>
    <xf numFmtId="4" fontId="40" fillId="11" borderId="88" applyNumberFormat="0" applyProtection="0">
      <alignment horizontal="right" vertical="center"/>
    </xf>
    <xf numFmtId="4" fontId="40" fillId="9" borderId="88" applyNumberFormat="0" applyProtection="0">
      <alignment horizontal="right" vertical="center"/>
    </xf>
    <xf numFmtId="0" fontId="42" fillId="80" borderId="88" applyNumberFormat="0" applyProtection="0">
      <alignment horizontal="left" vertical="top" indent="1"/>
    </xf>
    <xf numFmtId="4" fontId="42" fillId="25" borderId="88" applyNumberFormat="0" applyProtection="0">
      <alignment vertical="center"/>
    </xf>
    <xf numFmtId="0" fontId="89" fillId="0" borderId="89" applyFont="0" applyFill="0" applyBorder="0">
      <alignment horizontal="center" vertical="justify" wrapText="1"/>
    </xf>
    <xf numFmtId="0" fontId="89" fillId="0" borderId="89" applyFont="0" applyFill="0" applyBorder="0">
      <alignment horizontal="centerContinuous" vertical="justify" wrapText="1"/>
    </xf>
    <xf numFmtId="216" fontId="189" fillId="0" borderId="73" applyFont="0" applyFill="0" applyBorder="0" applyAlignment="0" applyProtection="0"/>
    <xf numFmtId="209" fontId="175" fillId="89" borderId="87"/>
    <xf numFmtId="0" fontId="117" fillId="20" borderId="84" applyNumberFormat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111" fillId="7" borderId="82" applyNumberFormat="0" applyAlignment="0" applyProtection="0"/>
    <xf numFmtId="4" fontId="40" fillId="11" borderId="88" applyNumberFormat="0" applyProtection="0">
      <alignment horizontal="right" vertical="center"/>
    </xf>
    <xf numFmtId="0" fontId="28" fillId="91" borderId="88" applyNumberFormat="0" applyProtection="0">
      <alignment horizontal="left" vertical="top" indent="1"/>
    </xf>
    <xf numFmtId="0" fontId="65" fillId="0" borderId="85" applyNumberFormat="0" applyFill="0" applyAlignment="0" applyProtection="0"/>
    <xf numFmtId="0" fontId="28" fillId="91" borderId="88" applyNumberFormat="0" applyProtection="0">
      <alignment horizontal="left" vertical="center" indent="1"/>
    </xf>
    <xf numFmtId="0" fontId="33" fillId="79" borderId="83" applyNumberFormat="0" applyAlignment="0" applyProtection="0"/>
    <xf numFmtId="0" fontId="101" fillId="20" borderId="82" applyNumberFormat="0" applyAlignment="0" applyProtection="0"/>
    <xf numFmtId="209" fontId="190" fillId="0" borderId="87"/>
    <xf numFmtId="0" fontId="33" fillId="79" borderId="83" applyNumberFormat="0" applyAlignment="0" applyProtection="0"/>
    <xf numFmtId="0" fontId="111" fillId="7" borderId="82" applyNumberFormat="0" applyAlignment="0" applyProtection="0"/>
    <xf numFmtId="4" fontId="195" fillId="24" borderId="88" applyNumberFormat="0" applyProtection="0">
      <alignment vertical="center"/>
    </xf>
    <xf numFmtId="216" fontId="189" fillId="0" borderId="73" applyFont="0" applyFill="0" applyBorder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89" fillId="0" borderId="89" applyFont="0" applyFill="0" applyBorder="0">
      <alignment horizontal="center" vertical="justify" wrapText="1"/>
    </xf>
    <xf numFmtId="4" fontId="42" fillId="25" borderId="88" applyNumberFormat="0" applyProtection="0">
      <alignment vertical="center"/>
    </xf>
    <xf numFmtId="4" fontId="193" fillId="80" borderId="88" applyNumberFormat="0" applyProtection="0">
      <alignment vertical="center"/>
    </xf>
    <xf numFmtId="4" fontId="42" fillId="80" borderId="88" applyNumberFormat="0" applyProtection="0">
      <alignment horizontal="left" vertical="center" indent="1"/>
    </xf>
    <xf numFmtId="0" fontId="42" fillId="80" borderId="88" applyNumberFormat="0" applyProtection="0">
      <alignment horizontal="left" vertical="top" indent="1"/>
    </xf>
    <xf numFmtId="0" fontId="65" fillId="0" borderId="85" applyNumberFormat="0" applyFill="0" applyAlignment="0" applyProtection="0"/>
    <xf numFmtId="4" fontId="40" fillId="3" borderId="88" applyNumberFormat="0" applyProtection="0">
      <alignment horizontal="right" vertical="center"/>
    </xf>
    <xf numFmtId="4" fontId="40" fillId="9" borderId="88" applyNumberFormat="0" applyProtection="0">
      <alignment horizontal="right" vertical="center"/>
    </xf>
    <xf numFmtId="4" fontId="40" fillId="17" borderId="88" applyNumberFormat="0" applyProtection="0">
      <alignment horizontal="right" vertical="center"/>
    </xf>
    <xf numFmtId="4" fontId="40" fillId="11" borderId="88" applyNumberFormat="0" applyProtection="0">
      <alignment horizontal="right" vertical="center"/>
    </xf>
    <xf numFmtId="4" fontId="40" fillId="15" borderId="88" applyNumberFormat="0" applyProtection="0">
      <alignment horizontal="right" vertical="center"/>
    </xf>
    <xf numFmtId="4" fontId="40" fillId="19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4" fontId="40" fillId="92" borderId="88" applyNumberFormat="0" applyProtection="0">
      <alignment horizontal="right" vertical="center"/>
    </xf>
    <xf numFmtId="4" fontId="40" fillId="10" borderId="88" applyNumberFormat="0" applyProtection="0">
      <alignment horizontal="right" vertical="center"/>
    </xf>
    <xf numFmtId="4" fontId="40" fillId="96" borderId="88" applyNumberFormat="0" applyProtection="0">
      <alignment horizontal="right" vertical="center"/>
    </xf>
    <xf numFmtId="10" fontId="15" fillId="24" borderId="89" applyNumberFormat="0" applyBorder="0" applyAlignment="0" applyProtection="0"/>
    <xf numFmtId="0" fontId="28" fillId="95" borderId="88" applyNumberFormat="0" applyProtection="0">
      <alignment horizontal="left" vertical="center" indent="1"/>
    </xf>
    <xf numFmtId="0" fontId="28" fillId="95" borderId="88" applyNumberFormat="0" applyProtection="0">
      <alignment horizontal="left" vertical="top" indent="1"/>
    </xf>
    <xf numFmtId="0" fontId="28" fillId="91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center" indent="1"/>
    </xf>
    <xf numFmtId="0" fontId="28" fillId="82" borderId="88" applyNumberFormat="0" applyProtection="0">
      <alignment horizontal="left" vertical="top" indent="1"/>
    </xf>
    <xf numFmtId="0" fontId="28" fillId="81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4" fontId="195" fillId="24" borderId="88" applyNumberFormat="0" applyProtection="0">
      <alignment vertical="center"/>
    </xf>
    <xf numFmtId="4" fontId="40" fillId="24" borderId="88" applyNumberFormat="0" applyProtection="0">
      <alignment horizontal="left" vertical="center" indent="1"/>
    </xf>
    <xf numFmtId="0" fontId="40" fillId="24" borderId="88" applyNumberFormat="0" applyProtection="0">
      <alignment horizontal="left" vertical="top" indent="1"/>
    </xf>
    <xf numFmtId="4" fontId="40" fillId="94" borderId="88" applyNumberFormat="0" applyProtection="0">
      <alignment horizontal="right" vertical="center"/>
    </xf>
    <xf numFmtId="4" fontId="195" fillId="94" borderId="88" applyNumberFormat="0" applyProtection="0">
      <alignment horizontal="right" vertical="center"/>
    </xf>
    <xf numFmtId="4" fontId="40" fillId="96" borderId="88" applyNumberFormat="0" applyProtection="0">
      <alignment horizontal="left" vertical="center" indent="1"/>
    </xf>
    <xf numFmtId="0" fontId="40" fillId="91" borderId="88" applyNumberFormat="0" applyProtection="0">
      <alignment horizontal="left" vertical="top" indent="1"/>
    </xf>
    <xf numFmtId="4" fontId="43" fillId="94" borderId="88" applyNumberFormat="0" applyProtection="0">
      <alignment horizontal="right" vertical="center"/>
    </xf>
    <xf numFmtId="0" fontId="63" fillId="76" borderId="84" applyNumberFormat="0" applyAlignment="0" applyProtection="0"/>
    <xf numFmtId="0" fontId="162" fillId="20" borderId="82" applyNumberFormat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117" fillId="20" borderId="84" applyNumberFormat="0" applyAlignment="0" applyProtection="0"/>
    <xf numFmtId="0" fontId="101" fillId="20" borderId="82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40" fillId="91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173" fillId="26" borderId="83" applyNumberFormat="0" applyFont="0" applyAlignment="0" applyProtection="0"/>
    <xf numFmtId="0" fontId="42" fillId="80" borderId="88" applyNumberFormat="0" applyProtection="0">
      <alignment horizontal="left" vertical="top" indent="1"/>
    </xf>
    <xf numFmtId="0" fontId="101" fillId="76" borderId="82" applyNumberFormat="0" applyAlignment="0" applyProtection="0"/>
    <xf numFmtId="0" fontId="33" fillId="26" borderId="83" applyNumberFormat="0" applyFont="0" applyAlignment="0" applyProtection="0"/>
    <xf numFmtId="0" fontId="117" fillId="76" borderId="84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10" fontId="94" fillId="24" borderId="89" applyNumberFormat="0" applyBorder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4" fontId="193" fillId="80" borderId="88" applyNumberFormat="0" applyProtection="0">
      <alignment vertical="center"/>
    </xf>
    <xf numFmtId="0" fontId="101" fillId="20" borderId="82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159" fillId="26" borderId="83" applyNumberFormat="0" applyFont="0" applyAlignment="0" applyProtection="0"/>
    <xf numFmtId="0" fontId="173" fillId="26" borderId="83" applyNumberFormat="0" applyFon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117" fillId="76" borderId="84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117" fillId="20" borderId="84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53" fillId="76" borderId="82" applyNumberFormat="0" applyAlignment="0" applyProtection="0"/>
    <xf numFmtId="0" fontId="173" fillId="26" borderId="83" applyNumberFormat="0" applyFont="0" applyAlignment="0" applyProtection="0"/>
    <xf numFmtId="0" fontId="33" fillId="26" borderId="83" applyNumberFormat="0" applyFont="0" applyAlignment="0" applyProtection="0"/>
    <xf numFmtId="0" fontId="117" fillId="76" borderId="84" applyNumberFormat="0" applyAlignment="0" applyProtection="0"/>
    <xf numFmtId="0" fontId="101" fillId="76" borderId="82" applyNumberFormat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17" fillId="20" borderId="84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173" fillId="26" borderId="83" applyNumberFormat="0" applyFont="0" applyAlignment="0" applyProtection="0"/>
    <xf numFmtId="0" fontId="33" fillId="26" borderId="83" applyNumberFormat="0" applyFont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53" fillId="76" borderId="90" applyNumberFormat="0" applyAlignment="0" applyProtection="0"/>
    <xf numFmtId="169" fontId="2" fillId="0" borderId="0" applyFont="0" applyFill="0" applyBorder="0" applyAlignment="0" applyProtection="0"/>
    <xf numFmtId="0" fontId="2" fillId="26" borderId="115" applyNumberFormat="0" applyFont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36" fillId="26" borderId="119" applyNumberFormat="0" applyFont="0" applyAlignment="0" applyProtection="0"/>
    <xf numFmtId="0" fontId="28" fillId="82" borderId="124" applyNumberFormat="0" applyProtection="0">
      <alignment horizontal="left" vertical="center" indent="1"/>
    </xf>
    <xf numFmtId="0" fontId="101" fillId="20" borderId="118" applyNumberFormat="0" applyAlignment="0" applyProtection="0"/>
    <xf numFmtId="0" fontId="63" fillId="76" borderId="120" applyNumberFormat="0" applyAlignment="0" applyProtection="0"/>
    <xf numFmtId="0" fontId="36" fillId="26" borderId="119" applyNumberFormat="0" applyFont="0" applyAlignment="0" applyProtection="0"/>
    <xf numFmtId="0" fontId="65" fillId="0" borderId="121" applyNumberFormat="0" applyFill="0" applyAlignment="0" applyProtection="0"/>
    <xf numFmtId="169" fontId="2" fillId="0" borderId="0" applyFont="0" applyFill="0" applyBorder="0" applyAlignment="0" applyProtection="0"/>
    <xf numFmtId="0" fontId="53" fillId="76" borderId="118" applyNumberFormat="0" applyAlignment="0" applyProtection="0"/>
    <xf numFmtId="0" fontId="111" fillId="7" borderId="118" applyNumberFormat="0" applyAlignment="0" applyProtection="0"/>
    <xf numFmtId="0" fontId="28" fillId="81" borderId="124" applyNumberFormat="0" applyProtection="0">
      <alignment horizontal="left" vertical="top" indent="1"/>
    </xf>
    <xf numFmtId="0" fontId="60" fillId="63" borderId="90" applyNumberFormat="0" applyAlignment="0" applyProtection="0"/>
    <xf numFmtId="0" fontId="111" fillId="7" borderId="118" applyNumberFormat="0" applyAlignment="0" applyProtection="0"/>
    <xf numFmtId="0" fontId="159" fillId="26" borderId="119" applyNumberFormat="0" applyFont="0" applyAlignment="0" applyProtection="0"/>
    <xf numFmtId="0" fontId="40" fillId="91" borderId="124" applyNumberFormat="0" applyProtection="0">
      <alignment horizontal="left" vertical="top" indent="1"/>
    </xf>
    <xf numFmtId="0" fontId="101" fillId="20" borderId="118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89" fillId="0" borderId="125" applyFont="0" applyFill="0" applyBorder="0">
      <alignment horizontal="centerContinuous" vertical="justify" wrapText="1"/>
    </xf>
    <xf numFmtId="9" fontId="2" fillId="0" borderId="0" applyFont="0" applyFill="0" applyBorder="0" applyAlignment="0" applyProtection="0"/>
    <xf numFmtId="4" fontId="42" fillId="80" borderId="124" applyNumberFormat="0" applyProtection="0">
      <alignment horizontal="left" vertical="center" indent="1"/>
    </xf>
    <xf numFmtId="4" fontId="40" fillId="19" borderId="124" applyNumberFormat="0" applyProtection="0">
      <alignment horizontal="right" vertical="center"/>
    </xf>
    <xf numFmtId="0" fontId="28" fillId="91" borderId="124" applyNumberFormat="0" applyProtection="0">
      <alignment horizontal="left" vertical="center" indent="1"/>
    </xf>
    <xf numFmtId="4" fontId="40" fillId="24" borderId="124" applyNumberFormat="0" applyProtection="0">
      <alignment horizontal="left" vertical="center" indent="1"/>
    </xf>
    <xf numFmtId="0" fontId="162" fillId="20" borderId="118" applyNumberFormat="0" applyAlignment="0" applyProtection="0"/>
    <xf numFmtId="0" fontId="40" fillId="91" borderId="124" applyNumberFormat="0" applyProtection="0">
      <alignment horizontal="left" vertical="top" indent="1"/>
    </xf>
    <xf numFmtId="0" fontId="60" fillId="63" borderId="118" applyNumberFormat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2" fillId="26" borderId="119" applyNumberFormat="0" applyFont="0" applyAlignment="0" applyProtection="0"/>
    <xf numFmtId="0" fontId="2" fillId="0" borderId="0"/>
    <xf numFmtId="0" fontId="65" fillId="0" borderId="93" applyNumberFormat="0" applyFill="0" applyAlignment="0" applyProtection="0"/>
    <xf numFmtId="169" fontId="2" fillId="0" borderId="0" applyFont="0" applyFill="0" applyBorder="0" applyAlignment="0" applyProtection="0"/>
    <xf numFmtId="0" fontId="2" fillId="79" borderId="91" applyNumberFormat="0" applyAlignment="0" applyProtection="0"/>
    <xf numFmtId="0" fontId="2" fillId="0" borderId="0"/>
    <xf numFmtId="169" fontId="2" fillId="0" borderId="0" applyFont="0" applyFill="0" applyBorder="0" applyAlignment="0" applyProtection="0"/>
    <xf numFmtId="186" fontId="2" fillId="0" borderId="0" applyFill="0" applyBorder="0" applyAlignment="0" applyProtection="0"/>
    <xf numFmtId="185" fontId="2" fillId="0" borderId="0" applyFill="0" applyBorder="0" applyAlignment="0" applyProtection="0"/>
    <xf numFmtId="187" fontId="2" fillId="0" borderId="0" applyFont="0" applyFill="0" applyBorder="0" applyAlignment="0" applyProtection="0"/>
    <xf numFmtId="0" fontId="79" fillId="0" borderId="94">
      <alignment horizontal="left" vertical="center"/>
    </xf>
    <xf numFmtId="0" fontId="2" fillId="0" borderId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2" fillId="0" borderId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2" fillId="0" borderId="0"/>
    <xf numFmtId="0" fontId="111" fillId="7" borderId="118" applyNumberFormat="0" applyAlignment="0" applyProtection="0"/>
    <xf numFmtId="0" fontId="2" fillId="0" borderId="0" applyFont="0" applyFill="0" applyBorder="0"/>
    <xf numFmtId="0" fontId="2" fillId="0" borderId="0" applyFont="0" applyFill="0" applyBorder="0"/>
    <xf numFmtId="0" fontId="2" fillId="0" borderId="0" applyFont="0" applyFill="0" applyBorder="0">
      <alignment vertical="justify" wrapText="1"/>
    </xf>
    <xf numFmtId="195" fontId="2" fillId="0" borderId="0" applyFill="0" applyBorder="0">
      <alignment horizontal="center"/>
    </xf>
    <xf numFmtId="196" fontId="2" fillId="0" borderId="0" applyFont="0" applyFill="0" applyBorder="0"/>
    <xf numFmtId="197" fontId="2" fillId="0" borderId="0" applyFont="0" applyFill="0" applyBorder="0"/>
    <xf numFmtId="199" fontId="2" fillId="0" borderId="0" applyFont="0" applyFill="0" applyBorder="0"/>
    <xf numFmtId="200" fontId="2" fillId="0" borderId="0" applyFont="0" applyFill="0" applyBorder="0"/>
    <xf numFmtId="201" fontId="2" fillId="0" borderId="0"/>
    <xf numFmtId="202" fontId="2" fillId="0" borderId="0" applyFont="0" applyFill="0" applyBorder="0">
      <alignment vertical="justify" wrapText="1"/>
    </xf>
    <xf numFmtId="0" fontId="101" fillId="20" borderId="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0" borderId="0"/>
    <xf numFmtId="0" fontId="2" fillId="0" borderId="0"/>
    <xf numFmtId="0" fontId="2" fillId="0" borderId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121" fillId="0" borderId="93" applyNumberFormat="0" applyFill="0" applyAlignment="0" applyProtection="0"/>
    <xf numFmtId="16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79" borderId="91" applyNumberFormat="0" applyAlignment="0" applyProtection="0"/>
    <xf numFmtId="0" fontId="2" fillId="0" borderId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2" fillId="0" borderId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169" fontId="2" fillId="0" borderId="0" applyFont="0" applyFill="0" applyBorder="0" applyAlignment="0" applyProtection="0"/>
    <xf numFmtId="0" fontId="101" fillId="76" borderId="90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6" fontId="2" fillId="0" borderId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5" fontId="2" fillId="0" borderId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9" fillId="0" borderId="94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76" borderId="92" applyNumberFormat="0" applyAlignment="0" applyProtection="0"/>
    <xf numFmtId="9" fontId="2" fillId="0" borderId="0" applyFont="0" applyFill="0" applyBorder="0" applyAlignment="0" applyProtection="0"/>
    <xf numFmtId="0" fontId="121" fillId="0" borderId="93" applyNumberFormat="0" applyFill="0" applyAlignment="0" applyProtection="0"/>
    <xf numFmtId="0" fontId="162" fillId="20" borderId="90" applyNumberFormat="0" applyAlignment="0" applyProtection="0"/>
    <xf numFmtId="0" fontId="167" fillId="7" borderId="90" applyNumberFormat="0" applyAlignment="0" applyProtection="0"/>
    <xf numFmtId="0" fontId="1" fillId="0" borderId="0"/>
    <xf numFmtId="0" fontId="159" fillId="26" borderId="91" applyNumberFormat="0" applyFont="0" applyAlignment="0" applyProtection="0"/>
    <xf numFmtId="0" fontId="170" fillId="20" borderId="92" applyNumberFormat="0" applyAlignment="0" applyProtection="0"/>
    <xf numFmtId="0" fontId="171" fillId="0" borderId="93" applyNumberFormat="0" applyFill="0" applyAlignment="0" applyProtection="0"/>
    <xf numFmtId="16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209" fontId="175" fillId="89" borderId="97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5" fontId="176" fillId="0" borderId="95">
      <alignment horizontal="left"/>
    </xf>
    <xf numFmtId="0" fontId="186" fillId="1" borderId="95">
      <alignment horizontal="left"/>
    </xf>
    <xf numFmtId="209" fontId="190" fillId="0" borderId="97"/>
    <xf numFmtId="0" fontId="2" fillId="0" borderId="0"/>
    <xf numFmtId="4" fontId="42" fillId="25" borderId="98" applyNumberFormat="0" applyProtection="0">
      <alignment vertical="center"/>
    </xf>
    <xf numFmtId="4" fontId="193" fillId="80" borderId="98" applyNumberFormat="0" applyProtection="0">
      <alignment vertical="center"/>
    </xf>
    <xf numFmtId="4" fontId="42" fillId="80" borderId="98" applyNumberFormat="0" applyProtection="0">
      <alignment horizontal="left" vertical="center" indent="1"/>
    </xf>
    <xf numFmtId="0" fontId="42" fillId="80" borderId="98" applyNumberFormat="0" applyProtection="0">
      <alignment horizontal="left" vertical="top" indent="1"/>
    </xf>
    <xf numFmtId="4" fontId="40" fillId="3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8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40" fillId="96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4" fontId="195" fillId="24" borderId="98" applyNumberFormat="0" applyProtection="0">
      <alignment vertical="center"/>
    </xf>
    <xf numFmtId="4" fontId="40" fillId="24" borderId="98" applyNumberFormat="0" applyProtection="0">
      <alignment horizontal="left" vertical="center" indent="1"/>
    </xf>
    <xf numFmtId="0" fontId="40" fillId="24" borderId="98" applyNumberFormat="0" applyProtection="0">
      <alignment horizontal="left" vertical="top" indent="1"/>
    </xf>
    <xf numFmtId="4" fontId="40" fillId="94" borderId="98" applyNumberFormat="0" applyProtection="0">
      <alignment horizontal="right" vertical="center"/>
    </xf>
    <xf numFmtId="4" fontId="195" fillId="94" borderId="98" applyNumberFormat="0" applyProtection="0">
      <alignment horizontal="right" vertical="center"/>
    </xf>
    <xf numFmtId="4" fontId="40" fillId="96" borderId="98" applyNumberFormat="0" applyProtection="0">
      <alignment horizontal="left" vertical="center" indent="1"/>
    </xf>
    <xf numFmtId="0" fontId="40" fillId="91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0" borderId="0"/>
    <xf numFmtId="169" fontId="2" fillId="0" borderId="0" applyFont="0" applyFill="0" applyBorder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3" fillId="76" borderId="90" applyNumberFormat="0" applyAlignment="0" applyProtection="0"/>
    <xf numFmtId="169" fontId="2" fillId="0" borderId="0" applyFont="0" applyFill="0" applyBorder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9" fontId="2" fillId="0" borderId="0" applyFont="0" applyFill="0" applyBorder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101" fillId="76" borderId="90" applyNumberFormat="0" applyAlignment="0" applyProtection="0"/>
    <xf numFmtId="0" fontId="117" fillId="76" borderId="92" applyNumberFormat="0" applyAlignment="0" applyProtection="0"/>
    <xf numFmtId="0" fontId="121" fillId="0" borderId="93" applyNumberFormat="0" applyFill="0" applyAlignment="0" applyProtection="0"/>
    <xf numFmtId="0" fontId="2" fillId="0" borderId="0"/>
    <xf numFmtId="4" fontId="40" fillId="24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center" indent="1"/>
    </xf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63" fillId="76" borderId="92" applyNumberFormat="0" applyAlignment="0" applyProtection="0"/>
    <xf numFmtId="0" fontId="167" fillId="7" borderId="90" applyNumberFormat="0" applyAlignment="0" applyProtection="0"/>
    <xf numFmtId="0" fontId="2" fillId="0" borderId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28" fillId="82" borderId="98" applyNumberFormat="0" applyProtection="0">
      <alignment horizontal="left" vertical="center" indent="1"/>
    </xf>
    <xf numFmtId="4" fontId="40" fillId="24" borderId="98" applyNumberFormat="0" applyProtection="0">
      <alignment vertical="center"/>
    </xf>
    <xf numFmtId="4" fontId="40" fillId="94" borderId="98" applyNumberFormat="0" applyProtection="0">
      <alignment horizontal="right" vertical="center"/>
    </xf>
    <xf numFmtId="0" fontId="2" fillId="79" borderId="91" applyNumberFormat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60" fillId="63" borderId="90" applyNumberFormat="0" applyAlignment="0" applyProtection="0"/>
    <xf numFmtId="10" fontId="15" fillId="24" borderId="99" applyNumberFormat="0" applyBorder="0" applyAlignment="0" applyProtection="0"/>
    <xf numFmtId="0" fontId="60" fillId="63" borderId="90" applyNumberFormat="0" applyAlignment="0" applyProtection="0"/>
    <xf numFmtId="0" fontId="101" fillId="20" borderId="90" applyNumberFormat="0" applyAlignment="0" applyProtection="0"/>
    <xf numFmtId="0" fontId="2" fillId="79" borderId="91" applyNumberFormat="0" applyAlignment="0" applyProtection="0"/>
    <xf numFmtId="3" fontId="102" fillId="0" borderId="99"/>
    <xf numFmtId="0" fontId="60" fillId="63" borderId="90" applyNumberFormat="0" applyAlignment="0" applyProtection="0"/>
    <xf numFmtId="0" fontId="53" fillId="76" borderId="90" applyNumberFormat="0" applyAlignment="0" applyProtection="0"/>
    <xf numFmtId="4" fontId="40" fillId="24" borderId="98" applyNumberFormat="0" applyProtection="0">
      <alignment vertical="center"/>
    </xf>
    <xf numFmtId="0" fontId="2" fillId="79" borderId="91" applyNumberFormat="0" applyAlignment="0" applyProtection="0"/>
    <xf numFmtId="10" fontId="94" fillId="24" borderId="99" applyNumberFormat="0" applyBorder="0" applyAlignment="0" applyProtection="0"/>
    <xf numFmtId="0" fontId="170" fillId="20" borderId="92" applyNumberFormat="0" applyAlignment="0" applyProtection="0"/>
    <xf numFmtId="0" fontId="111" fillId="7" borderId="90" applyNumberFormat="0" applyAlignment="0" applyProtection="0"/>
    <xf numFmtId="0" fontId="117" fillId="20" borderId="92" applyNumberFormat="0" applyAlignment="0" applyProtection="0"/>
    <xf numFmtId="4" fontId="40" fillId="18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4" fontId="42" fillId="80" borderId="98" applyNumberFormat="0" applyProtection="0">
      <alignment horizontal="left" vertical="center" indent="1"/>
    </xf>
    <xf numFmtId="0" fontId="63" fillId="76" borderId="92" applyNumberFormat="0" applyAlignment="0" applyProtection="0"/>
    <xf numFmtId="0" fontId="101" fillId="20" borderId="90" applyNumberFormat="0" applyAlignment="0" applyProtection="0"/>
    <xf numFmtId="0" fontId="40" fillId="24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121" fillId="0" borderId="93" applyNumberFormat="0" applyFill="0" applyAlignment="0" applyProtection="0"/>
    <xf numFmtId="0" fontId="89" fillId="0" borderId="99" applyFont="0" applyFill="0" applyBorder="0">
      <alignment horizontal="centerContinuous" vertical="justify" wrapText="1"/>
    </xf>
    <xf numFmtId="0" fontId="63" fillId="76" borderId="92" applyNumberFormat="0" applyAlignment="0" applyProtection="0"/>
    <xf numFmtId="3" fontId="81" fillId="80" borderId="99">
      <alignment horizontal="left" vertical="top" wrapText="1"/>
      <protection locked="0"/>
    </xf>
    <xf numFmtId="0" fontId="2" fillId="79" borderId="91" applyNumberFormat="0" applyAlignment="0" applyProtection="0"/>
    <xf numFmtId="3" fontId="102" fillId="0" borderId="99"/>
    <xf numFmtId="0" fontId="121" fillId="0" borderId="93" applyNumberFormat="0" applyFill="0" applyAlignment="0" applyProtection="0"/>
    <xf numFmtId="0" fontId="60" fillId="63" borderId="90" applyNumberFormat="0" applyAlignment="0" applyProtection="0"/>
    <xf numFmtId="209" fontId="190" fillId="0" borderId="97"/>
    <xf numFmtId="0" fontId="111" fillId="7" borderId="90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4" fontId="40" fillId="92" borderId="98" applyNumberFormat="0" applyProtection="0">
      <alignment horizontal="right" vertical="center"/>
    </xf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2" fillId="79" borderId="91" applyNumberFormat="0" applyAlignment="0" applyProtection="0"/>
    <xf numFmtId="0" fontId="65" fillId="0" borderId="93" applyNumberFormat="0" applyFill="0" applyAlignment="0" applyProtection="0"/>
    <xf numFmtId="4" fontId="40" fillId="18" borderId="98" applyNumberFormat="0" applyProtection="0">
      <alignment horizontal="right" vertical="center"/>
    </xf>
    <xf numFmtId="0" fontId="2" fillId="79" borderId="91" applyNumberFormat="0" applyAlignment="0" applyProtection="0"/>
    <xf numFmtId="3" fontId="81" fillId="80" borderId="99">
      <alignment horizontal="left" vertical="top" wrapText="1"/>
      <protection locked="0"/>
    </xf>
    <xf numFmtId="0" fontId="60" fillId="63" borderId="90" applyNumberFormat="0" applyAlignment="0" applyProtection="0"/>
    <xf numFmtId="0" fontId="2" fillId="79" borderId="91" applyNumberFormat="0" applyAlignment="0" applyProtection="0"/>
    <xf numFmtId="4" fontId="43" fillId="94" borderId="98" applyNumberFormat="0" applyProtection="0">
      <alignment horizontal="right" vertical="center"/>
    </xf>
    <xf numFmtId="4" fontId="195" fillId="24" borderId="98" applyNumberFormat="0" applyProtection="0">
      <alignment vertical="center"/>
    </xf>
    <xf numFmtId="0" fontId="28" fillId="95" borderId="98" applyNumberFormat="0" applyProtection="0">
      <alignment horizontal="left" vertical="top" indent="1"/>
    </xf>
    <xf numFmtId="0" fontId="28" fillId="95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65" fillId="0" borderId="93" applyNumberFormat="0" applyFill="0" applyAlignment="0" applyProtection="0"/>
    <xf numFmtId="0" fontId="40" fillId="24" borderId="98" applyNumberFormat="0" applyProtection="0">
      <alignment horizontal="left" vertical="top" indent="1"/>
    </xf>
    <xf numFmtId="0" fontId="162" fillId="20" borderId="90" applyNumberFormat="0" applyAlignment="0" applyProtection="0"/>
    <xf numFmtId="0" fontId="28" fillId="91" borderId="98" applyNumberFormat="0" applyProtection="0">
      <alignment horizontal="left" vertical="center" indent="1"/>
    </xf>
    <xf numFmtId="0" fontId="111" fillId="7" borderId="90" applyNumberFormat="0" applyAlignment="0" applyProtection="0"/>
    <xf numFmtId="0" fontId="111" fillId="7" borderId="90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4" fontId="40" fillId="94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209" fontId="175" fillId="89" borderId="97"/>
    <xf numFmtId="4" fontId="40" fillId="9" borderId="98" applyNumberFormat="0" applyProtection="0">
      <alignment horizontal="right" vertical="center"/>
    </xf>
    <xf numFmtId="0" fontId="2" fillId="79" borderId="91" applyNumberFormat="0" applyAlignment="0" applyProtection="0"/>
    <xf numFmtId="0" fontId="121" fillId="0" borderId="93" applyNumberFormat="0" applyFill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4" fontId="40" fillId="18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0" fontId="28" fillId="95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121" fillId="0" borderId="93" applyNumberFormat="0" applyFill="0" applyAlignment="0" applyProtection="0"/>
    <xf numFmtId="0" fontId="65" fillId="0" borderId="93" applyNumberFormat="0" applyFill="0" applyAlignment="0" applyProtection="0"/>
    <xf numFmtId="0" fontId="101" fillId="20" borderId="90" applyNumberFormat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3" fontId="102" fillId="0" borderId="99"/>
    <xf numFmtId="0" fontId="89" fillId="0" borderId="99" applyFont="0" applyFill="0" applyBorder="0">
      <alignment horizontal="center" vertical="justify" wrapText="1"/>
    </xf>
    <xf numFmtId="4" fontId="195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0" fillId="15" borderId="98" applyNumberFormat="0" applyProtection="0">
      <alignment horizontal="right" vertical="center"/>
    </xf>
    <xf numFmtId="4" fontId="193" fillId="80" borderId="98" applyNumberFormat="0" applyProtection="0">
      <alignment vertical="center"/>
    </xf>
    <xf numFmtId="0" fontId="171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10" fontId="15" fillId="24" borderId="99" applyNumberFormat="0" applyBorder="0" applyAlignment="0" applyProtection="0"/>
    <xf numFmtId="0" fontId="53" fillId="76" borderId="90" applyNumberFormat="0" applyAlignment="0" applyProtection="0"/>
    <xf numFmtId="3" fontId="81" fillId="80" borderId="99">
      <alignment horizontal="left" vertical="top" wrapText="1"/>
      <protection locked="0"/>
    </xf>
    <xf numFmtId="0" fontId="65" fillId="0" borderId="93" applyNumberFormat="0" applyFill="0" applyAlignment="0" applyProtection="0"/>
    <xf numFmtId="4" fontId="40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center" indent="1"/>
    </xf>
    <xf numFmtId="0" fontId="2" fillId="79" borderId="91" applyNumberFormat="0" applyAlignment="0" applyProtection="0"/>
    <xf numFmtId="209" fontId="175" fillId="89" borderId="97"/>
    <xf numFmtId="0" fontId="2" fillId="79" borderId="91" applyNumberFormat="0" applyAlignment="0" applyProtection="0"/>
    <xf numFmtId="0" fontId="170" fillId="20" borderId="92" applyNumberFormat="0" applyAlignment="0" applyProtection="0"/>
    <xf numFmtId="3" fontId="81" fillId="80" borderId="99">
      <alignment horizontal="left" vertical="top" wrapText="1"/>
      <protection locked="0"/>
    </xf>
    <xf numFmtId="0" fontId="60" fillId="63" borderId="90" applyNumberFormat="0" applyAlignment="0" applyProtection="0"/>
    <xf numFmtId="0" fontId="121" fillId="0" borderId="93" applyNumberFormat="0" applyFill="0" applyAlignment="0" applyProtection="0"/>
    <xf numFmtId="209" fontId="190" fillId="0" borderId="97"/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209" fontId="175" fillId="89" borderId="97"/>
    <xf numFmtId="0" fontId="117" fillId="20" borderId="92" applyNumberFormat="0" applyAlignment="0" applyProtection="0"/>
    <xf numFmtId="0" fontId="63" fillId="76" borderId="92" applyNumberFormat="0" applyAlignment="0" applyProtection="0"/>
    <xf numFmtId="4" fontId="40" fillId="96" borderId="98" applyNumberFormat="0" applyProtection="0">
      <alignment horizontal="right" vertical="center"/>
    </xf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170" fillId="20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167" fillId="7" borderId="90" applyNumberFormat="0" applyAlignment="0" applyProtection="0"/>
    <xf numFmtId="4" fontId="42" fillId="80" borderId="98" applyNumberFormat="0" applyProtection="0">
      <alignment horizontal="left" vertical="center" indent="1"/>
    </xf>
    <xf numFmtId="4" fontId="40" fillId="96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2" fillId="79" borderId="91" applyNumberFormat="0" applyAlignment="0" applyProtection="0"/>
    <xf numFmtId="0" fontId="40" fillId="91" borderId="98" applyNumberFormat="0" applyProtection="0">
      <alignment horizontal="left" vertical="top" indent="1"/>
    </xf>
    <xf numFmtId="4" fontId="195" fillId="94" borderId="98" applyNumberFormat="0" applyProtection="0">
      <alignment horizontal="right" vertical="center"/>
    </xf>
    <xf numFmtId="0" fontId="40" fillId="24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0" fontId="28" fillId="8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top" indent="1"/>
    </xf>
    <xf numFmtId="0" fontId="28" fillId="91" borderId="98" applyNumberFormat="0" applyProtection="0">
      <alignment horizontal="left" vertical="top" indent="1"/>
    </xf>
    <xf numFmtId="0" fontId="28" fillId="95" borderId="98" applyNumberFormat="0" applyProtection="0">
      <alignment horizontal="left" vertical="center" indent="1"/>
    </xf>
    <xf numFmtId="0" fontId="63" fillId="76" borderId="92" applyNumberFormat="0" applyAlignment="0" applyProtection="0"/>
    <xf numFmtId="4" fontId="40" fillId="96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193" fillId="80" borderId="98" applyNumberFormat="0" applyProtection="0">
      <alignment vertical="center"/>
    </xf>
    <xf numFmtId="209" fontId="190" fillId="0" borderId="97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28" fillId="95" borderId="98" applyNumberFormat="0" applyProtection="0">
      <alignment horizontal="left" vertical="center" indent="1"/>
    </xf>
    <xf numFmtId="4" fontId="40" fillId="10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60" fillId="63" borderId="90" applyNumberFormat="0" applyAlignment="0" applyProtection="0"/>
    <xf numFmtId="0" fontId="28" fillId="91" borderId="98" applyNumberFormat="0" applyProtection="0">
      <alignment horizontal="left" vertical="top" indent="1"/>
    </xf>
    <xf numFmtId="0" fontId="171" fillId="0" borderId="93" applyNumberFormat="0" applyFill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159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76" borderId="90" applyNumberFormat="0" applyAlignment="0" applyProtection="0"/>
    <xf numFmtId="0" fontId="111" fillId="7" borderId="90" applyNumberFormat="0" applyAlignment="0" applyProtection="0"/>
    <xf numFmtId="0" fontId="159" fillId="26" borderId="91" applyNumberFormat="0" applyFont="0" applyAlignment="0" applyProtection="0"/>
    <xf numFmtId="0" fontId="63" fillId="76" borderId="92" applyNumberFormat="0" applyAlignment="0" applyProtection="0"/>
    <xf numFmtId="4" fontId="40" fillId="17" borderId="98" applyNumberFormat="0" applyProtection="0">
      <alignment horizontal="right" vertical="center"/>
    </xf>
    <xf numFmtId="0" fontId="53" fillId="76" borderId="90" applyNumberFormat="0" applyAlignment="0" applyProtection="0"/>
    <xf numFmtId="3" fontId="81" fillId="80" borderId="99">
      <alignment horizontal="left" vertical="top" wrapText="1"/>
      <protection locked="0"/>
    </xf>
    <xf numFmtId="4" fontId="40" fillId="9" borderId="98" applyNumberFormat="0" applyProtection="0">
      <alignment horizontal="right" vertical="center"/>
    </xf>
    <xf numFmtId="0" fontId="111" fillId="7" borderId="90" applyNumberFormat="0" applyAlignment="0" applyProtection="0"/>
    <xf numFmtId="0" fontId="60" fillId="63" borderId="90" applyNumberForma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4" fontId="40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167" fillId="7" borderId="90" applyNumberFormat="0" applyAlignment="0" applyProtection="0"/>
    <xf numFmtId="0" fontId="42" fillId="80" borderId="98" applyNumberFormat="0" applyProtection="0">
      <alignment horizontal="left" vertical="top" indent="1"/>
    </xf>
    <xf numFmtId="0" fontId="162" fillId="20" borderId="90" applyNumberForma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4" fontId="42" fillId="25" borderId="98" applyNumberFormat="0" applyProtection="0">
      <alignment vertical="center"/>
    </xf>
    <xf numFmtId="4" fontId="40" fillId="11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63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7" fillId="20" borderId="92" applyNumberFormat="0" applyAlignment="0" applyProtection="0"/>
    <xf numFmtId="0" fontId="53" fillId="76" borderId="90" applyNumberFormat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4" fontId="40" fillId="24" borderId="98" applyNumberFormat="0" applyProtection="0">
      <alignment horizontal="left" vertical="center" indent="1"/>
    </xf>
    <xf numFmtId="4" fontId="195" fillId="24" borderId="98" applyNumberFormat="0" applyProtection="0">
      <alignment vertical="center"/>
    </xf>
    <xf numFmtId="4" fontId="42" fillId="25" borderId="98" applyNumberFormat="0" applyProtection="0">
      <alignment vertical="center"/>
    </xf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89" fillId="0" borderId="99" applyFont="0" applyFill="0" applyBorder="0">
      <alignment horizontal="centerContinuous" vertical="justify" wrapText="1"/>
    </xf>
    <xf numFmtId="4" fontId="40" fillId="96" borderId="98" applyNumberFormat="0" applyProtection="0">
      <alignment horizontal="right" vertical="center"/>
    </xf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0" fillId="63" borderId="90" applyNumberForma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4" fontId="40" fillId="19" borderId="98" applyNumberFormat="0" applyProtection="0">
      <alignment horizontal="right" vertical="center"/>
    </xf>
    <xf numFmtId="0" fontId="28" fillId="81" borderId="98" applyNumberFormat="0" applyProtection="0">
      <alignment horizontal="left" vertical="center" indent="1"/>
    </xf>
    <xf numFmtId="4" fontId="40" fillId="17" borderId="98" applyNumberFormat="0" applyProtection="0">
      <alignment horizontal="right" vertical="center"/>
    </xf>
    <xf numFmtId="0" fontId="121" fillId="0" borderId="93" applyNumberFormat="0" applyFill="0" applyAlignment="0" applyProtection="0"/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60" fillId="63" borderId="90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76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3" fontId="81" fillId="80" borderId="99">
      <alignment horizontal="left" vertical="top" wrapText="1"/>
      <protection locked="0"/>
    </xf>
    <xf numFmtId="4" fontId="40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8" fillId="81" borderId="98" applyNumberFormat="0" applyProtection="0">
      <alignment horizontal="left" vertical="top" indent="1"/>
    </xf>
    <xf numFmtId="0" fontId="111" fillId="7" borderId="90" applyNumberFormat="0" applyAlignment="0" applyProtection="0"/>
    <xf numFmtId="0" fontId="162" fillId="20" borderId="90" applyNumberFormat="0" applyAlignment="0" applyProtection="0"/>
    <xf numFmtId="0" fontId="65" fillId="0" borderId="93" applyNumberFormat="0" applyFill="0" applyAlignment="0" applyProtection="0"/>
    <xf numFmtId="0" fontId="171" fillId="0" borderId="93" applyNumberFormat="0" applyFill="0" applyAlignment="0" applyProtection="0"/>
    <xf numFmtId="4" fontId="40" fillId="15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0" fillId="24" borderId="98" applyNumberFormat="0" applyProtection="0">
      <alignment horizontal="left" vertical="center" indent="1"/>
    </xf>
    <xf numFmtId="4" fontId="195" fillId="94" borderId="98" applyNumberFormat="0" applyProtection="0">
      <alignment horizontal="right" vertical="center"/>
    </xf>
    <xf numFmtId="0" fontId="111" fillId="7" borderId="90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10" fontId="94" fillId="24" borderId="99" applyNumberFormat="0" applyBorder="0" applyAlignment="0" applyProtection="0"/>
    <xf numFmtId="0" fontId="167" fillId="7" borderId="90" applyNumberFormat="0" applyAlignment="0" applyProtection="0"/>
    <xf numFmtId="4" fontId="42" fillId="80" borderId="98" applyNumberFormat="0" applyProtection="0">
      <alignment horizontal="left" vertical="center" indent="1"/>
    </xf>
    <xf numFmtId="0" fontId="1" fillId="0" borderId="0"/>
    <xf numFmtId="0" fontId="159" fillId="26" borderId="91" applyNumberFormat="0" applyFont="0" applyAlignment="0" applyProtection="0"/>
    <xf numFmtId="0" fontId="170" fillId="20" borderId="92" applyNumberFormat="0" applyAlignment="0" applyProtection="0"/>
    <xf numFmtId="0" fontId="2" fillId="79" borderId="91" applyNumberFormat="0" applyAlignment="0" applyProtection="0"/>
    <xf numFmtId="0" fontId="65" fillId="0" borderId="93" applyNumberFormat="0" applyFill="0" applyAlignment="0" applyProtection="0"/>
    <xf numFmtId="0" fontId="28" fillId="82" borderId="98" applyNumberFormat="0" applyProtection="0">
      <alignment horizontal="left" vertical="center" indent="1"/>
    </xf>
    <xf numFmtId="0" fontId="121" fillId="0" borderId="93" applyNumberFormat="0" applyFill="0" applyAlignment="0" applyProtection="0"/>
    <xf numFmtId="0" fontId="171" fillId="0" borderId="93" applyNumberFormat="0" applyFill="0" applyAlignment="0" applyProtection="0"/>
    <xf numFmtId="0" fontId="28" fillId="81" borderId="98" applyNumberFormat="0" applyProtection="0">
      <alignment horizontal="left" vertical="top" indent="1"/>
    </xf>
    <xf numFmtId="0" fontId="40" fillId="91" borderId="98" applyNumberFormat="0" applyProtection="0">
      <alignment horizontal="left" vertical="top" indent="1"/>
    </xf>
    <xf numFmtId="0" fontId="111" fillId="7" borderId="90" applyNumberFormat="0" applyAlignment="0" applyProtection="0"/>
    <xf numFmtId="0" fontId="1" fillId="0" borderId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53" fillId="76" borderId="90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4" fontId="43" fillId="94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0" fontId="101" fillId="20" borderId="90" applyNumberFormat="0" applyAlignment="0" applyProtection="0"/>
    <xf numFmtId="4" fontId="40" fillId="92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0" fontId="42" fillId="80" borderId="98" applyNumberFormat="0" applyProtection="0">
      <alignment horizontal="left" vertical="top" indent="1"/>
    </xf>
    <xf numFmtId="4" fontId="42" fillId="25" borderId="98" applyNumberFormat="0" applyProtection="0">
      <alignment vertical="center"/>
    </xf>
    <xf numFmtId="0" fontId="89" fillId="0" borderId="99" applyFont="0" applyFill="0" applyBorder="0">
      <alignment horizontal="center" vertical="justify" wrapText="1"/>
    </xf>
    <xf numFmtId="0" fontId="89" fillId="0" borderId="99" applyFont="0" applyFill="0" applyBorder="0">
      <alignment horizontal="centerContinuous" vertical="justify" wrapText="1"/>
    </xf>
    <xf numFmtId="209" fontId="175" fillId="89" borderId="97"/>
    <xf numFmtId="0" fontId="117" fillId="20" borderId="92" applyNumberFormat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111" fillId="7" borderId="90" applyNumberFormat="0" applyAlignment="0" applyProtection="0"/>
    <xf numFmtId="4" fontId="40" fillId="11" borderId="98" applyNumberFormat="0" applyProtection="0">
      <alignment horizontal="right" vertical="center"/>
    </xf>
    <xf numFmtId="0" fontId="28" fillId="91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0" fontId="28" fillId="9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101" fillId="20" borderId="90" applyNumberFormat="0" applyAlignment="0" applyProtection="0"/>
    <xf numFmtId="209" fontId="190" fillId="0" borderId="97"/>
    <xf numFmtId="0" fontId="2" fillId="79" borderId="91" applyNumberFormat="0" applyAlignment="0" applyProtection="0"/>
    <xf numFmtId="0" fontId="111" fillId="7" borderId="90" applyNumberFormat="0" applyAlignment="0" applyProtection="0"/>
    <xf numFmtId="4" fontId="195" fillId="24" borderId="98" applyNumberFormat="0" applyProtection="0">
      <alignment vertical="center"/>
    </xf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89" fillId="0" borderId="99" applyFont="0" applyFill="0" applyBorder="0">
      <alignment horizontal="center" vertical="justify" wrapText="1"/>
    </xf>
    <xf numFmtId="4" fontId="42" fillId="25" borderId="98" applyNumberFormat="0" applyProtection="0">
      <alignment vertical="center"/>
    </xf>
    <xf numFmtId="4" fontId="193" fillId="80" borderId="98" applyNumberFormat="0" applyProtection="0">
      <alignment vertical="center"/>
    </xf>
    <xf numFmtId="4" fontId="42" fillId="80" borderId="98" applyNumberFormat="0" applyProtection="0">
      <alignment horizontal="left" vertical="center" indent="1"/>
    </xf>
    <xf numFmtId="0" fontId="42" fillId="80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4" fontId="40" fillId="3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8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40" fillId="96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4" fontId="195" fillId="24" borderId="98" applyNumberFormat="0" applyProtection="0">
      <alignment vertical="center"/>
    </xf>
    <xf numFmtId="4" fontId="40" fillId="24" borderId="98" applyNumberFormat="0" applyProtection="0">
      <alignment horizontal="left" vertical="center" indent="1"/>
    </xf>
    <xf numFmtId="0" fontId="40" fillId="24" borderId="98" applyNumberFormat="0" applyProtection="0">
      <alignment horizontal="left" vertical="top" indent="1"/>
    </xf>
    <xf numFmtId="4" fontId="40" fillId="94" borderId="98" applyNumberFormat="0" applyProtection="0">
      <alignment horizontal="right" vertical="center"/>
    </xf>
    <xf numFmtId="4" fontId="195" fillId="94" borderId="98" applyNumberFormat="0" applyProtection="0">
      <alignment horizontal="right" vertical="center"/>
    </xf>
    <xf numFmtId="4" fontId="40" fillId="96" borderId="98" applyNumberFormat="0" applyProtection="0">
      <alignment horizontal="left" vertical="center" indent="1"/>
    </xf>
    <xf numFmtId="0" fontId="40" fillId="91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63" fillId="76" borderId="92" applyNumberFormat="0" applyAlignment="0" applyProtection="0"/>
    <xf numFmtId="0" fontId="162" fillId="20" borderId="90" applyNumberFormat="0" applyAlignment="0" applyProtection="0"/>
    <xf numFmtId="0" fontId="121" fillId="0" borderId="93" applyNumberFormat="0" applyFill="0" applyAlignment="0" applyProtection="0"/>
    <xf numFmtId="0" fontId="2" fillId="79" borderId="91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40" fillId="91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173" fillId="26" borderId="91" applyNumberFormat="0" applyFont="0" applyAlignment="0" applyProtection="0"/>
    <xf numFmtId="0" fontId="42" fillId="80" borderId="98" applyNumberFormat="0" applyProtection="0">
      <alignment horizontal="left" vertical="top" indent="1"/>
    </xf>
    <xf numFmtId="0" fontId="2" fillId="0" borderId="0"/>
    <xf numFmtId="0" fontId="101" fillId="76" borderId="90" applyNumberForma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10" fontId="94" fillId="24" borderId="99" applyNumberFormat="0" applyBorder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3" fillId="80" borderId="98" applyNumberFormat="0" applyProtection="0">
      <alignment vertical="center"/>
    </xf>
    <xf numFmtId="0" fontId="101" fillId="20" borderId="90" applyNumberForma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59" fillId="26" borderId="91" applyNumberFormat="0" applyFont="0" applyAlignment="0" applyProtection="0"/>
    <xf numFmtId="0" fontId="173" fillId="26" borderId="91" applyNumberFormat="0" applyFont="0" applyAlignment="0" applyProtection="0"/>
    <xf numFmtId="0" fontId="2" fillId="0" borderId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53" fillId="76" borderId="90" applyNumberFormat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01" fillId="76" borderId="90" applyNumberForma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5" fontId="216" fillId="0" borderId="96" applyAlignment="0" applyProtection="0"/>
    <xf numFmtId="9" fontId="2" fillId="0" borderId="0" applyFont="0" applyFill="0" applyBorder="0" applyAlignment="0" applyProtection="0"/>
    <xf numFmtId="0" fontId="2" fillId="0" borderId="0"/>
    <xf numFmtId="0" fontId="60" fillId="63" borderId="90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101" fillId="76" borderId="90" applyNumberFormat="0" applyAlignment="0" applyProtection="0"/>
    <xf numFmtId="0" fontId="117" fillId="76" borderId="92" applyNumberFormat="0" applyAlignment="0" applyProtection="0"/>
    <xf numFmtId="0" fontId="121" fillId="0" borderId="93" applyNumberFormat="0" applyFill="0" applyAlignment="0" applyProtection="0"/>
    <xf numFmtId="0" fontId="162" fillId="20" borderId="90" applyNumberFormat="0" applyAlignment="0" applyProtection="0"/>
    <xf numFmtId="0" fontId="167" fillId="7" borderId="90" applyNumberFormat="0" applyAlignment="0" applyProtection="0"/>
    <xf numFmtId="0" fontId="1" fillId="0" borderId="0"/>
    <xf numFmtId="0" fontId="159" fillId="26" borderId="91" applyNumberFormat="0" applyFont="0" applyAlignment="0" applyProtection="0"/>
    <xf numFmtId="0" fontId="170" fillId="20" borderId="92" applyNumberFormat="0" applyAlignment="0" applyProtection="0"/>
    <xf numFmtId="0" fontId="171" fillId="0" borderId="93" applyNumberFormat="0" applyFill="0" applyAlignment="0" applyProtection="0"/>
    <xf numFmtId="0" fontId="1" fillId="0" borderId="0"/>
    <xf numFmtId="209" fontId="175" fillId="89" borderId="97"/>
    <xf numFmtId="209" fontId="190" fillId="0" borderId="97"/>
    <xf numFmtId="4" fontId="42" fillId="25" borderId="98" applyNumberFormat="0" applyProtection="0">
      <alignment vertical="center"/>
    </xf>
    <xf numFmtId="4" fontId="193" fillId="80" borderId="98" applyNumberFormat="0" applyProtection="0">
      <alignment vertical="center"/>
    </xf>
    <xf numFmtId="4" fontId="42" fillId="80" borderId="98" applyNumberFormat="0" applyProtection="0">
      <alignment horizontal="left" vertical="center" indent="1"/>
    </xf>
    <xf numFmtId="0" fontId="42" fillId="80" borderId="98" applyNumberFormat="0" applyProtection="0">
      <alignment horizontal="left" vertical="top" indent="1"/>
    </xf>
    <xf numFmtId="4" fontId="40" fillId="3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8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40" fillId="96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4" fontId="195" fillId="24" borderId="98" applyNumberFormat="0" applyProtection="0">
      <alignment vertical="center"/>
    </xf>
    <xf numFmtId="4" fontId="40" fillId="24" borderId="98" applyNumberFormat="0" applyProtection="0">
      <alignment horizontal="left" vertical="center" indent="1"/>
    </xf>
    <xf numFmtId="0" fontId="40" fillId="24" borderId="98" applyNumberFormat="0" applyProtection="0">
      <alignment horizontal="left" vertical="top" indent="1"/>
    </xf>
    <xf numFmtId="4" fontId="40" fillId="94" borderId="98" applyNumberFormat="0" applyProtection="0">
      <alignment horizontal="right" vertical="center"/>
    </xf>
    <xf numFmtId="4" fontId="195" fillId="94" borderId="98" applyNumberFormat="0" applyProtection="0">
      <alignment horizontal="right" vertical="center"/>
    </xf>
    <xf numFmtId="4" fontId="40" fillId="96" borderId="98" applyNumberFormat="0" applyProtection="0">
      <alignment horizontal="left" vertical="center" indent="1"/>
    </xf>
    <xf numFmtId="0" fontId="40" fillId="91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101" fillId="76" borderId="90" applyNumberFormat="0" applyAlignment="0" applyProtection="0"/>
    <xf numFmtId="0" fontId="117" fillId="76" borderId="92" applyNumberFormat="0" applyAlignment="0" applyProtection="0"/>
    <xf numFmtId="0" fontId="121" fillId="0" borderId="93" applyNumberFormat="0" applyFill="0" applyAlignment="0" applyProtection="0"/>
    <xf numFmtId="4" fontId="40" fillId="24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center" indent="1"/>
    </xf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63" fillId="76" borderId="92" applyNumberFormat="0" applyAlignment="0" applyProtection="0"/>
    <xf numFmtId="0" fontId="167" fillId="7" borderId="90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28" fillId="82" borderId="98" applyNumberFormat="0" applyProtection="0">
      <alignment horizontal="left" vertical="center" indent="1"/>
    </xf>
    <xf numFmtId="4" fontId="40" fillId="24" borderId="98" applyNumberFormat="0" applyProtection="0">
      <alignment vertical="center"/>
    </xf>
    <xf numFmtId="4" fontId="40" fillId="94" borderId="98" applyNumberFormat="0" applyProtection="0">
      <alignment horizontal="right" vertical="center"/>
    </xf>
    <xf numFmtId="0" fontId="2" fillId="79" borderId="91" applyNumberFormat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60" fillId="63" borderId="90" applyNumberFormat="0" applyAlignment="0" applyProtection="0"/>
    <xf numFmtId="10" fontId="15" fillId="24" borderId="99" applyNumberFormat="0" applyBorder="0" applyAlignment="0" applyProtection="0"/>
    <xf numFmtId="0" fontId="60" fillId="63" borderId="90" applyNumberFormat="0" applyAlignment="0" applyProtection="0"/>
    <xf numFmtId="0" fontId="101" fillId="20" borderId="90" applyNumberFormat="0" applyAlignment="0" applyProtection="0"/>
    <xf numFmtId="0" fontId="2" fillId="79" borderId="91" applyNumberFormat="0" applyAlignment="0" applyProtection="0"/>
    <xf numFmtId="3" fontId="102" fillId="0" borderId="99"/>
    <xf numFmtId="0" fontId="60" fillId="63" borderId="90" applyNumberFormat="0" applyAlignment="0" applyProtection="0"/>
    <xf numFmtId="0" fontId="53" fillId="76" borderId="90" applyNumberFormat="0" applyAlignment="0" applyProtection="0"/>
    <xf numFmtId="4" fontId="40" fillId="24" borderId="98" applyNumberFormat="0" applyProtection="0">
      <alignment vertical="center"/>
    </xf>
    <xf numFmtId="0" fontId="2" fillId="79" borderId="91" applyNumberFormat="0" applyAlignment="0" applyProtection="0"/>
    <xf numFmtId="10" fontId="94" fillId="24" borderId="99" applyNumberFormat="0" applyBorder="0" applyAlignment="0" applyProtection="0"/>
    <xf numFmtId="0" fontId="170" fillId="20" borderId="92" applyNumberFormat="0" applyAlignment="0" applyProtection="0"/>
    <xf numFmtId="0" fontId="111" fillId="7" borderId="90" applyNumberFormat="0" applyAlignment="0" applyProtection="0"/>
    <xf numFmtId="0" fontId="117" fillId="20" borderId="92" applyNumberFormat="0" applyAlignment="0" applyProtection="0"/>
    <xf numFmtId="4" fontId="40" fillId="18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4" fontId="42" fillId="80" borderId="98" applyNumberFormat="0" applyProtection="0">
      <alignment horizontal="left" vertical="center" indent="1"/>
    </xf>
    <xf numFmtId="0" fontId="63" fillId="76" borderId="92" applyNumberFormat="0" applyAlignment="0" applyProtection="0"/>
    <xf numFmtId="0" fontId="101" fillId="20" borderId="90" applyNumberFormat="0" applyAlignment="0" applyProtection="0"/>
    <xf numFmtId="0" fontId="40" fillId="24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121" fillId="0" borderId="93" applyNumberFormat="0" applyFill="0" applyAlignment="0" applyProtection="0"/>
    <xf numFmtId="0" fontId="89" fillId="0" borderId="99" applyFont="0" applyFill="0" applyBorder="0">
      <alignment horizontal="centerContinuous" vertical="justify" wrapText="1"/>
    </xf>
    <xf numFmtId="0" fontId="63" fillId="76" borderId="92" applyNumberFormat="0" applyAlignment="0" applyProtection="0"/>
    <xf numFmtId="3" fontId="81" fillId="80" borderId="99">
      <alignment horizontal="left" vertical="top" wrapText="1"/>
      <protection locked="0"/>
    </xf>
    <xf numFmtId="0" fontId="2" fillId="79" borderId="91" applyNumberFormat="0" applyAlignment="0" applyProtection="0"/>
    <xf numFmtId="3" fontId="102" fillId="0" borderId="99"/>
    <xf numFmtId="0" fontId="121" fillId="0" borderId="93" applyNumberFormat="0" applyFill="0" applyAlignment="0" applyProtection="0"/>
    <xf numFmtId="0" fontId="60" fillId="63" borderId="90" applyNumberFormat="0" applyAlignment="0" applyProtection="0"/>
    <xf numFmtId="209" fontId="190" fillId="0" borderId="97"/>
    <xf numFmtId="0" fontId="111" fillId="7" borderId="90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4" fontId="40" fillId="92" borderId="98" applyNumberFormat="0" applyProtection="0">
      <alignment horizontal="right" vertical="center"/>
    </xf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2" fillId="79" borderId="91" applyNumberFormat="0" applyAlignment="0" applyProtection="0"/>
    <xf numFmtId="0" fontId="65" fillId="0" borderId="93" applyNumberFormat="0" applyFill="0" applyAlignment="0" applyProtection="0"/>
    <xf numFmtId="4" fontId="40" fillId="18" borderId="98" applyNumberFormat="0" applyProtection="0">
      <alignment horizontal="right" vertical="center"/>
    </xf>
    <xf numFmtId="0" fontId="2" fillId="79" borderId="91" applyNumberFormat="0" applyAlignment="0" applyProtection="0"/>
    <xf numFmtId="3" fontId="81" fillId="80" borderId="99">
      <alignment horizontal="left" vertical="top" wrapText="1"/>
      <protection locked="0"/>
    </xf>
    <xf numFmtId="0" fontId="60" fillId="63" borderId="90" applyNumberFormat="0" applyAlignment="0" applyProtection="0"/>
    <xf numFmtId="0" fontId="2" fillId="79" borderId="91" applyNumberFormat="0" applyAlignment="0" applyProtection="0"/>
    <xf numFmtId="4" fontId="43" fillId="94" borderId="98" applyNumberFormat="0" applyProtection="0">
      <alignment horizontal="right" vertical="center"/>
    </xf>
    <xf numFmtId="4" fontId="195" fillId="24" borderId="98" applyNumberFormat="0" applyProtection="0">
      <alignment vertical="center"/>
    </xf>
    <xf numFmtId="0" fontId="28" fillId="95" borderId="98" applyNumberFormat="0" applyProtection="0">
      <alignment horizontal="left" vertical="top" indent="1"/>
    </xf>
    <xf numFmtId="0" fontId="28" fillId="95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65" fillId="0" borderId="93" applyNumberFormat="0" applyFill="0" applyAlignment="0" applyProtection="0"/>
    <xf numFmtId="0" fontId="40" fillId="24" borderId="98" applyNumberFormat="0" applyProtection="0">
      <alignment horizontal="left" vertical="top" indent="1"/>
    </xf>
    <xf numFmtId="0" fontId="162" fillId="20" borderId="90" applyNumberFormat="0" applyAlignment="0" applyProtection="0"/>
    <xf numFmtId="0" fontId="28" fillId="91" borderId="98" applyNumberFormat="0" applyProtection="0">
      <alignment horizontal="left" vertical="center" indent="1"/>
    </xf>
    <xf numFmtId="0" fontId="111" fillId="7" borderId="90" applyNumberFormat="0" applyAlignment="0" applyProtection="0"/>
    <xf numFmtId="0" fontId="111" fillId="7" borderId="90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4" fontId="40" fillId="94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209" fontId="175" fillId="89" borderId="97"/>
    <xf numFmtId="4" fontId="40" fillId="9" borderId="98" applyNumberFormat="0" applyProtection="0">
      <alignment horizontal="right" vertical="center"/>
    </xf>
    <xf numFmtId="0" fontId="2" fillId="79" borderId="91" applyNumberFormat="0" applyAlignment="0" applyProtection="0"/>
    <xf numFmtId="0" fontId="121" fillId="0" borderId="93" applyNumberFormat="0" applyFill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4" fontId="40" fillId="18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0" fontId="28" fillId="95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121" fillId="0" borderId="93" applyNumberFormat="0" applyFill="0" applyAlignment="0" applyProtection="0"/>
    <xf numFmtId="0" fontId="65" fillId="0" borderId="93" applyNumberFormat="0" applyFill="0" applyAlignment="0" applyProtection="0"/>
    <xf numFmtId="0" fontId="101" fillId="20" borderId="90" applyNumberFormat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3" fontId="102" fillId="0" borderId="99"/>
    <xf numFmtId="0" fontId="89" fillId="0" borderId="99" applyFont="0" applyFill="0" applyBorder="0">
      <alignment horizontal="center" vertical="justify" wrapText="1"/>
    </xf>
    <xf numFmtId="4" fontId="195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0" fillId="15" borderId="98" applyNumberFormat="0" applyProtection="0">
      <alignment horizontal="right" vertical="center"/>
    </xf>
    <xf numFmtId="4" fontId="193" fillId="80" borderId="98" applyNumberFormat="0" applyProtection="0">
      <alignment vertical="center"/>
    </xf>
    <xf numFmtId="0" fontId="171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10" fontId="15" fillId="24" borderId="99" applyNumberFormat="0" applyBorder="0" applyAlignment="0" applyProtection="0"/>
    <xf numFmtId="0" fontId="53" fillId="76" borderId="90" applyNumberFormat="0" applyAlignment="0" applyProtection="0"/>
    <xf numFmtId="3" fontId="81" fillId="80" borderId="99">
      <alignment horizontal="left" vertical="top" wrapText="1"/>
      <protection locked="0"/>
    </xf>
    <xf numFmtId="0" fontId="65" fillId="0" borderId="93" applyNumberFormat="0" applyFill="0" applyAlignment="0" applyProtection="0"/>
    <xf numFmtId="4" fontId="40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center" indent="1"/>
    </xf>
    <xf numFmtId="0" fontId="2" fillId="79" borderId="91" applyNumberFormat="0" applyAlignment="0" applyProtection="0"/>
    <xf numFmtId="209" fontId="175" fillId="89" borderId="97"/>
    <xf numFmtId="0" fontId="2" fillId="79" borderId="91" applyNumberFormat="0" applyAlignment="0" applyProtection="0"/>
    <xf numFmtId="0" fontId="170" fillId="20" borderId="92" applyNumberFormat="0" applyAlignment="0" applyProtection="0"/>
    <xf numFmtId="3" fontId="81" fillId="80" borderId="99">
      <alignment horizontal="left" vertical="top" wrapText="1"/>
      <protection locked="0"/>
    </xf>
    <xf numFmtId="0" fontId="60" fillId="63" borderId="90" applyNumberFormat="0" applyAlignment="0" applyProtection="0"/>
    <xf numFmtId="0" fontId="121" fillId="0" borderId="93" applyNumberFormat="0" applyFill="0" applyAlignment="0" applyProtection="0"/>
    <xf numFmtId="209" fontId="190" fillId="0" borderId="97"/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209" fontId="175" fillId="89" borderId="97"/>
    <xf numFmtId="0" fontId="117" fillId="20" borderId="92" applyNumberFormat="0" applyAlignment="0" applyProtection="0"/>
    <xf numFmtId="0" fontId="63" fillId="76" borderId="92" applyNumberFormat="0" applyAlignment="0" applyProtection="0"/>
    <xf numFmtId="4" fontId="40" fillId="96" borderId="98" applyNumberFormat="0" applyProtection="0">
      <alignment horizontal="right" vertical="center"/>
    </xf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170" fillId="20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167" fillId="7" borderId="90" applyNumberFormat="0" applyAlignment="0" applyProtection="0"/>
    <xf numFmtId="4" fontId="42" fillId="80" borderId="98" applyNumberFormat="0" applyProtection="0">
      <alignment horizontal="left" vertical="center" indent="1"/>
    </xf>
    <xf numFmtId="4" fontId="40" fillId="96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2" fillId="79" borderId="91" applyNumberFormat="0" applyAlignment="0" applyProtection="0"/>
    <xf numFmtId="0" fontId="40" fillId="91" borderId="98" applyNumberFormat="0" applyProtection="0">
      <alignment horizontal="left" vertical="top" indent="1"/>
    </xf>
    <xf numFmtId="4" fontId="195" fillId="94" borderId="98" applyNumberFormat="0" applyProtection="0">
      <alignment horizontal="right" vertical="center"/>
    </xf>
    <xf numFmtId="0" fontId="40" fillId="24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0" fontId="28" fillId="8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top" indent="1"/>
    </xf>
    <xf numFmtId="0" fontId="28" fillId="91" borderId="98" applyNumberFormat="0" applyProtection="0">
      <alignment horizontal="left" vertical="top" indent="1"/>
    </xf>
    <xf numFmtId="0" fontId="28" fillId="95" borderId="98" applyNumberFormat="0" applyProtection="0">
      <alignment horizontal="left" vertical="center" indent="1"/>
    </xf>
    <xf numFmtId="0" fontId="63" fillId="76" borderId="92" applyNumberFormat="0" applyAlignment="0" applyProtection="0"/>
    <xf numFmtId="4" fontId="40" fillId="96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193" fillId="80" borderId="98" applyNumberFormat="0" applyProtection="0">
      <alignment vertical="center"/>
    </xf>
    <xf numFmtId="209" fontId="190" fillId="0" borderId="97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28" fillId="95" borderId="98" applyNumberFormat="0" applyProtection="0">
      <alignment horizontal="left" vertical="center" indent="1"/>
    </xf>
    <xf numFmtId="4" fontId="40" fillId="10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60" fillId="63" borderId="90" applyNumberFormat="0" applyAlignment="0" applyProtection="0"/>
    <xf numFmtId="0" fontId="28" fillId="91" borderId="98" applyNumberFormat="0" applyProtection="0">
      <alignment horizontal="left" vertical="top" indent="1"/>
    </xf>
    <xf numFmtId="0" fontId="171" fillId="0" borderId="93" applyNumberFormat="0" applyFill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159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76" borderId="90" applyNumberFormat="0" applyAlignment="0" applyProtection="0"/>
    <xf numFmtId="0" fontId="111" fillId="7" borderId="90" applyNumberFormat="0" applyAlignment="0" applyProtection="0"/>
    <xf numFmtId="0" fontId="159" fillId="26" borderId="91" applyNumberFormat="0" applyFont="0" applyAlignment="0" applyProtection="0"/>
    <xf numFmtId="0" fontId="63" fillId="76" borderId="92" applyNumberFormat="0" applyAlignment="0" applyProtection="0"/>
    <xf numFmtId="4" fontId="40" fillId="17" borderId="98" applyNumberFormat="0" applyProtection="0">
      <alignment horizontal="right" vertical="center"/>
    </xf>
    <xf numFmtId="0" fontId="53" fillId="76" borderId="90" applyNumberFormat="0" applyAlignment="0" applyProtection="0"/>
    <xf numFmtId="3" fontId="81" fillId="80" borderId="99">
      <alignment horizontal="left" vertical="top" wrapText="1"/>
      <protection locked="0"/>
    </xf>
    <xf numFmtId="4" fontId="40" fillId="9" borderId="98" applyNumberFormat="0" applyProtection="0">
      <alignment horizontal="right" vertical="center"/>
    </xf>
    <xf numFmtId="0" fontId="111" fillId="7" borderId="90" applyNumberFormat="0" applyAlignment="0" applyProtection="0"/>
    <xf numFmtId="0" fontId="60" fillId="63" borderId="90" applyNumberForma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4" fontId="40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167" fillId="7" borderId="90" applyNumberFormat="0" applyAlignment="0" applyProtection="0"/>
    <xf numFmtId="0" fontId="42" fillId="80" borderId="98" applyNumberFormat="0" applyProtection="0">
      <alignment horizontal="left" vertical="top" indent="1"/>
    </xf>
    <xf numFmtId="0" fontId="162" fillId="20" borderId="90" applyNumberForma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4" fontId="42" fillId="25" borderId="98" applyNumberFormat="0" applyProtection="0">
      <alignment vertical="center"/>
    </xf>
    <xf numFmtId="4" fontId="40" fillId="11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63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7" fillId="20" borderId="92" applyNumberFormat="0" applyAlignment="0" applyProtection="0"/>
    <xf numFmtId="0" fontId="53" fillId="76" borderId="90" applyNumberFormat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4" fontId="40" fillId="24" borderId="98" applyNumberFormat="0" applyProtection="0">
      <alignment horizontal="left" vertical="center" indent="1"/>
    </xf>
    <xf numFmtId="4" fontId="195" fillId="24" borderId="98" applyNumberFormat="0" applyProtection="0">
      <alignment vertical="center"/>
    </xf>
    <xf numFmtId="4" fontId="42" fillId="25" borderId="98" applyNumberFormat="0" applyProtection="0">
      <alignment vertical="center"/>
    </xf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89" fillId="0" borderId="99" applyFont="0" applyFill="0" applyBorder="0">
      <alignment horizontal="centerContinuous" vertical="justify" wrapText="1"/>
    </xf>
    <xf numFmtId="4" fontId="40" fillId="96" borderId="98" applyNumberFormat="0" applyProtection="0">
      <alignment horizontal="right" vertical="center"/>
    </xf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0" fillId="63" borderId="90" applyNumberForma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4" fontId="40" fillId="19" borderId="98" applyNumberFormat="0" applyProtection="0">
      <alignment horizontal="right" vertical="center"/>
    </xf>
    <xf numFmtId="0" fontId="28" fillId="81" borderId="98" applyNumberFormat="0" applyProtection="0">
      <alignment horizontal="left" vertical="center" indent="1"/>
    </xf>
    <xf numFmtId="4" fontId="40" fillId="17" borderId="98" applyNumberFormat="0" applyProtection="0">
      <alignment horizontal="right" vertical="center"/>
    </xf>
    <xf numFmtId="0" fontId="121" fillId="0" borderId="93" applyNumberFormat="0" applyFill="0" applyAlignment="0" applyProtection="0"/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60" fillId="63" borderId="90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76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3" fontId="81" fillId="80" borderId="99">
      <alignment horizontal="left" vertical="top" wrapText="1"/>
      <protection locked="0"/>
    </xf>
    <xf numFmtId="4" fontId="40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8" fillId="81" borderId="98" applyNumberFormat="0" applyProtection="0">
      <alignment horizontal="left" vertical="top" indent="1"/>
    </xf>
    <xf numFmtId="0" fontId="111" fillId="7" borderId="90" applyNumberFormat="0" applyAlignment="0" applyProtection="0"/>
    <xf numFmtId="0" fontId="162" fillId="20" borderId="90" applyNumberFormat="0" applyAlignment="0" applyProtection="0"/>
    <xf numFmtId="0" fontId="65" fillId="0" borderId="93" applyNumberFormat="0" applyFill="0" applyAlignment="0" applyProtection="0"/>
    <xf numFmtId="0" fontId="171" fillId="0" borderId="93" applyNumberFormat="0" applyFill="0" applyAlignment="0" applyProtection="0"/>
    <xf numFmtId="4" fontId="40" fillId="15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0" fillId="24" borderId="98" applyNumberFormat="0" applyProtection="0">
      <alignment horizontal="left" vertical="center" indent="1"/>
    </xf>
    <xf numFmtId="4" fontId="195" fillId="94" borderId="98" applyNumberFormat="0" applyProtection="0">
      <alignment horizontal="right" vertical="center"/>
    </xf>
    <xf numFmtId="0" fontId="111" fillId="7" borderId="90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10" fontId="94" fillId="24" borderId="99" applyNumberFormat="0" applyBorder="0" applyAlignment="0" applyProtection="0"/>
    <xf numFmtId="0" fontId="167" fillId="7" borderId="90" applyNumberFormat="0" applyAlignment="0" applyProtection="0"/>
    <xf numFmtId="4" fontId="42" fillId="80" borderId="98" applyNumberFormat="0" applyProtection="0">
      <alignment horizontal="left" vertical="center" indent="1"/>
    </xf>
    <xf numFmtId="0" fontId="1" fillId="0" borderId="0"/>
    <xf numFmtId="0" fontId="159" fillId="26" borderId="91" applyNumberFormat="0" applyFont="0" applyAlignment="0" applyProtection="0"/>
    <xf numFmtId="0" fontId="170" fillId="20" borderId="92" applyNumberFormat="0" applyAlignment="0" applyProtection="0"/>
    <xf numFmtId="0" fontId="2" fillId="79" borderId="91" applyNumberFormat="0" applyAlignment="0" applyProtection="0"/>
    <xf numFmtId="0" fontId="65" fillId="0" borderId="93" applyNumberFormat="0" applyFill="0" applyAlignment="0" applyProtection="0"/>
    <xf numFmtId="0" fontId="28" fillId="82" borderId="98" applyNumberFormat="0" applyProtection="0">
      <alignment horizontal="left" vertical="center" indent="1"/>
    </xf>
    <xf numFmtId="0" fontId="121" fillId="0" borderId="93" applyNumberFormat="0" applyFill="0" applyAlignment="0" applyProtection="0"/>
    <xf numFmtId="0" fontId="171" fillId="0" borderId="93" applyNumberFormat="0" applyFill="0" applyAlignment="0" applyProtection="0"/>
    <xf numFmtId="0" fontId="28" fillId="81" borderId="98" applyNumberFormat="0" applyProtection="0">
      <alignment horizontal="left" vertical="top" indent="1"/>
    </xf>
    <xf numFmtId="0" fontId="40" fillId="91" borderId="98" applyNumberFormat="0" applyProtection="0">
      <alignment horizontal="left" vertical="top" indent="1"/>
    </xf>
    <xf numFmtId="0" fontId="111" fillId="7" borderId="90" applyNumberFormat="0" applyAlignment="0" applyProtection="0"/>
    <xf numFmtId="0" fontId="1" fillId="0" borderId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53" fillId="76" borderId="90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4" fontId="43" fillId="94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0" fontId="101" fillId="20" borderId="90" applyNumberFormat="0" applyAlignment="0" applyProtection="0"/>
    <xf numFmtId="4" fontId="40" fillId="92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0" fontId="42" fillId="80" borderId="98" applyNumberFormat="0" applyProtection="0">
      <alignment horizontal="left" vertical="top" indent="1"/>
    </xf>
    <xf numFmtId="4" fontId="42" fillId="25" borderId="98" applyNumberFormat="0" applyProtection="0">
      <alignment vertical="center"/>
    </xf>
    <xf numFmtId="0" fontId="89" fillId="0" borderId="99" applyFont="0" applyFill="0" applyBorder="0">
      <alignment horizontal="center" vertical="justify" wrapText="1"/>
    </xf>
    <xf numFmtId="0" fontId="89" fillId="0" borderId="99" applyFont="0" applyFill="0" applyBorder="0">
      <alignment horizontal="centerContinuous" vertical="justify" wrapText="1"/>
    </xf>
    <xf numFmtId="209" fontId="175" fillId="89" borderId="97"/>
    <xf numFmtId="0" fontId="117" fillId="20" borderId="92" applyNumberFormat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111" fillId="7" borderId="90" applyNumberFormat="0" applyAlignment="0" applyProtection="0"/>
    <xf numFmtId="4" fontId="40" fillId="11" borderId="98" applyNumberFormat="0" applyProtection="0">
      <alignment horizontal="right" vertical="center"/>
    </xf>
    <xf numFmtId="0" fontId="28" fillId="91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0" fontId="28" fillId="9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101" fillId="20" borderId="90" applyNumberFormat="0" applyAlignment="0" applyProtection="0"/>
    <xf numFmtId="209" fontId="190" fillId="0" borderId="97"/>
    <xf numFmtId="0" fontId="2" fillId="79" borderId="91" applyNumberFormat="0" applyAlignment="0" applyProtection="0"/>
    <xf numFmtId="0" fontId="111" fillId="7" borderId="90" applyNumberFormat="0" applyAlignment="0" applyProtection="0"/>
    <xf numFmtId="4" fontId="195" fillId="24" borderId="98" applyNumberFormat="0" applyProtection="0">
      <alignment vertical="center"/>
    </xf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89" fillId="0" borderId="99" applyFont="0" applyFill="0" applyBorder="0">
      <alignment horizontal="center" vertical="justify" wrapText="1"/>
    </xf>
    <xf numFmtId="4" fontId="42" fillId="25" borderId="98" applyNumberFormat="0" applyProtection="0">
      <alignment vertical="center"/>
    </xf>
    <xf numFmtId="4" fontId="193" fillId="80" borderId="98" applyNumberFormat="0" applyProtection="0">
      <alignment vertical="center"/>
    </xf>
    <xf numFmtId="4" fontId="42" fillId="80" borderId="98" applyNumberFormat="0" applyProtection="0">
      <alignment horizontal="left" vertical="center" indent="1"/>
    </xf>
    <xf numFmtId="0" fontId="42" fillId="80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4" fontId="40" fillId="3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8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40" fillId="96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4" fontId="195" fillId="24" borderId="98" applyNumberFormat="0" applyProtection="0">
      <alignment vertical="center"/>
    </xf>
    <xf numFmtId="4" fontId="40" fillId="24" borderId="98" applyNumberFormat="0" applyProtection="0">
      <alignment horizontal="left" vertical="center" indent="1"/>
    </xf>
    <xf numFmtId="0" fontId="40" fillId="24" borderId="98" applyNumberFormat="0" applyProtection="0">
      <alignment horizontal="left" vertical="top" indent="1"/>
    </xf>
    <xf numFmtId="4" fontId="40" fillId="94" borderId="98" applyNumberFormat="0" applyProtection="0">
      <alignment horizontal="right" vertical="center"/>
    </xf>
    <xf numFmtId="4" fontId="195" fillId="94" borderId="98" applyNumberFormat="0" applyProtection="0">
      <alignment horizontal="right" vertical="center"/>
    </xf>
    <xf numFmtId="4" fontId="40" fillId="96" borderId="98" applyNumberFormat="0" applyProtection="0">
      <alignment horizontal="left" vertical="center" indent="1"/>
    </xf>
    <xf numFmtId="0" fontId="40" fillId="91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63" fillId="76" borderId="92" applyNumberFormat="0" applyAlignment="0" applyProtection="0"/>
    <xf numFmtId="0" fontId="162" fillId="20" borderId="90" applyNumberFormat="0" applyAlignment="0" applyProtection="0"/>
    <xf numFmtId="0" fontId="121" fillId="0" borderId="93" applyNumberFormat="0" applyFill="0" applyAlignment="0" applyProtection="0"/>
    <xf numFmtId="0" fontId="2" fillId="79" borderId="91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40" fillId="91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173" fillId="26" borderId="91" applyNumberFormat="0" applyFont="0" applyAlignment="0" applyProtection="0"/>
    <xf numFmtId="0" fontId="42" fillId="80" borderId="98" applyNumberFormat="0" applyProtection="0">
      <alignment horizontal="left" vertical="top" indent="1"/>
    </xf>
    <xf numFmtId="0" fontId="101" fillId="76" borderId="90" applyNumberForma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10" fontId="94" fillId="24" borderId="99" applyNumberFormat="0" applyBorder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3" fillId="80" borderId="98" applyNumberFormat="0" applyProtection="0">
      <alignment vertical="center"/>
    </xf>
    <xf numFmtId="0" fontId="101" fillId="20" borderId="90" applyNumberForma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59" fillId="26" borderId="91" applyNumberFormat="0" applyFont="0" applyAlignment="0" applyProtection="0"/>
    <xf numFmtId="0" fontId="173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53" fillId="76" borderId="90" applyNumberFormat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01" fillId="76" borderId="90" applyNumberForma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40" fillId="24" borderId="113" applyNumberFormat="0" applyProtection="0">
      <alignment horizontal="left" vertical="top" indent="1"/>
    </xf>
    <xf numFmtId="4" fontId="40" fillId="24" borderId="113" applyNumberFormat="0" applyProtection="0">
      <alignment vertical="center"/>
    </xf>
    <xf numFmtId="0" fontId="28" fillId="82" borderId="113" applyNumberFormat="0" applyProtection="0">
      <alignment horizontal="left" vertical="top" indent="1"/>
    </xf>
    <xf numFmtId="4" fontId="40" fillId="96" borderId="113" applyNumberFormat="0" applyProtection="0">
      <alignment horizontal="right" vertical="center"/>
    </xf>
    <xf numFmtId="4" fontId="193" fillId="80" borderId="113" applyNumberFormat="0" applyProtection="0">
      <alignment vertical="center"/>
    </xf>
    <xf numFmtId="0" fontId="60" fillId="63" borderId="90" applyNumberFormat="0" applyAlignment="0" applyProtection="0"/>
    <xf numFmtId="9" fontId="2" fillId="0" borderId="0" applyFont="0" applyFill="0" applyBorder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10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173" fillId="26" borderId="119" applyNumberFormat="0" applyFont="0" applyAlignment="0" applyProtection="0"/>
    <xf numFmtId="216" fontId="189" fillId="0" borderId="122" applyFont="0" applyFill="0" applyBorder="0" applyAlignment="0" applyProtection="0"/>
    <xf numFmtId="0" fontId="111" fillId="7" borderId="118" applyNumberFormat="0" applyAlignment="0" applyProtection="0"/>
    <xf numFmtId="209" fontId="190" fillId="0" borderId="123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4" fontId="40" fillId="11" borderId="124" applyNumberFormat="0" applyProtection="0">
      <alignment horizontal="right" vertical="center"/>
    </xf>
    <xf numFmtId="0" fontId="117" fillId="20" borderId="120" applyNumberFormat="0" applyAlignment="0" applyProtection="0"/>
    <xf numFmtId="0" fontId="171" fillId="0" borderId="121" applyNumberFormat="0" applyFill="0" applyAlignment="0" applyProtection="0"/>
    <xf numFmtId="0" fontId="101" fillId="76" borderId="118" applyNumberFormat="0" applyAlignment="0" applyProtection="0"/>
    <xf numFmtId="10" fontId="15" fillId="24" borderId="125" applyNumberFormat="0" applyBorder="0" applyAlignment="0" applyProtection="0"/>
    <xf numFmtId="0" fontId="159" fillId="26" borderId="119" applyNumberFormat="0" applyFont="0" applyAlignment="0" applyProtection="0"/>
    <xf numFmtId="0" fontId="60" fillId="63" borderId="118" applyNumberFormat="0" applyAlignment="0" applyProtection="0"/>
    <xf numFmtId="4" fontId="40" fillId="10" borderId="124" applyNumberFormat="0" applyProtection="0">
      <alignment horizontal="right" vertical="center"/>
    </xf>
    <xf numFmtId="4" fontId="193" fillId="80" borderId="124" applyNumberFormat="0" applyProtection="0">
      <alignment vertical="center"/>
    </xf>
    <xf numFmtId="0" fontId="28" fillId="91" borderId="124" applyNumberFormat="0" applyProtection="0">
      <alignment horizontal="left" vertical="top" indent="1"/>
    </xf>
    <xf numFmtId="4" fontId="195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111" fillId="7" borderId="118" applyNumberFormat="0" applyAlignment="0" applyProtection="0"/>
    <xf numFmtId="4" fontId="40" fillId="94" borderId="124" applyNumberFormat="0" applyProtection="0">
      <alignment horizontal="right" vertical="center"/>
    </xf>
    <xf numFmtId="4" fontId="42" fillId="80" borderId="124" applyNumberFormat="0" applyProtection="0">
      <alignment horizontal="left" vertical="center" indent="1"/>
    </xf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09" applyNumberFormat="0" applyAlignment="0" applyProtection="0"/>
    <xf numFmtId="0" fontId="2" fillId="26" borderId="115" applyNumberFormat="0" applyFon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173" fillId="26" borderId="115" applyNumberFormat="0" applyFon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73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173" fillId="26" borderId="119" applyNumberFormat="0" applyFont="0" applyAlignment="0" applyProtection="0"/>
    <xf numFmtId="0" fontId="121" fillId="0" borderId="121" applyNumberFormat="0" applyFill="0" applyAlignment="0" applyProtection="0"/>
    <xf numFmtId="0" fontId="63" fillId="76" borderId="120" applyNumberFormat="0" applyAlignment="0" applyProtection="0"/>
    <xf numFmtId="4" fontId="195" fillId="24" borderId="124" applyNumberFormat="0" applyProtection="0">
      <alignment vertical="center"/>
    </xf>
    <xf numFmtId="0" fontId="28" fillId="95" borderId="124" applyNumberFormat="0" applyProtection="0">
      <alignment horizontal="left" vertical="top" indent="1"/>
    </xf>
    <xf numFmtId="4" fontId="40" fillId="15" borderId="124" applyNumberFormat="0" applyProtection="0">
      <alignment horizontal="right" vertical="center"/>
    </xf>
    <xf numFmtId="4" fontId="193" fillId="80" borderId="124" applyNumberFormat="0" applyProtection="0">
      <alignment vertical="center"/>
    </xf>
    <xf numFmtId="209" fontId="175" fillId="89" borderId="123"/>
    <xf numFmtId="216" fontId="189" fillId="0" borderId="122" applyFont="0" applyFill="0" applyBorder="0" applyAlignment="0" applyProtection="0"/>
    <xf numFmtId="0" fontId="89" fillId="0" borderId="125" applyFont="0" applyFill="0" applyBorder="0">
      <alignment horizontal="center" vertical="justify" wrapText="1"/>
    </xf>
    <xf numFmtId="4" fontId="40" fillId="19" borderId="124" applyNumberFormat="0" applyProtection="0">
      <alignment horizontal="right" vertical="center"/>
    </xf>
    <xf numFmtId="0" fontId="111" fillId="7" borderId="118" applyNumberFormat="0" applyAlignment="0" applyProtection="0"/>
    <xf numFmtId="0" fontId="28" fillId="81" borderId="124" applyNumberFormat="0" applyProtection="0">
      <alignment horizontal="left" vertical="top" indent="1"/>
    </xf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216" fontId="189" fillId="0" borderId="122" applyFont="0" applyFill="0" applyBorder="0" applyAlignment="0" applyProtection="0"/>
    <xf numFmtId="0" fontId="101" fillId="20" borderId="101" applyNumberFormat="0" applyAlignment="0" applyProtection="0"/>
    <xf numFmtId="0" fontId="60" fillId="63" borderId="118" applyNumberFormat="0" applyAlignment="0" applyProtection="0"/>
    <xf numFmtId="4" fontId="40" fillId="17" borderId="124" applyNumberFormat="0" applyProtection="0">
      <alignment horizontal="right" vertical="center"/>
    </xf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4" fontId="40" fillId="96" borderId="124" applyNumberFormat="0" applyProtection="0">
      <alignment horizontal="left" vertical="center" indent="1"/>
    </xf>
    <xf numFmtId="0" fontId="111" fillId="7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2" fillId="79" borderId="119" applyNumberFormat="0" applyAlignment="0" applyProtection="0"/>
    <xf numFmtId="209" fontId="190" fillId="0" borderId="123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4" fontId="195" fillId="94" borderId="124" applyNumberFormat="0" applyProtection="0">
      <alignment horizontal="right" vertical="center"/>
    </xf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4" fontId="40" fillId="10" borderId="124" applyNumberFormat="0" applyProtection="0">
      <alignment horizontal="right" vertical="center"/>
    </xf>
    <xf numFmtId="4" fontId="40" fillId="3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0" fontId="111" fillId="7" borderId="118" applyNumberFormat="0" applyAlignment="0" applyProtection="0"/>
    <xf numFmtId="0" fontId="53" fillId="76" borderId="118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209" fontId="175" fillId="89" borderId="123"/>
    <xf numFmtId="4" fontId="40" fillId="3" borderId="124" applyNumberFormat="0" applyProtection="0">
      <alignment horizontal="right" vertical="center"/>
    </xf>
    <xf numFmtId="0" fontId="63" fillId="76" borderId="120" applyNumberFormat="0" applyAlignment="0" applyProtection="0"/>
    <xf numFmtId="0" fontId="101" fillId="20" borderId="118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28" fillId="95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4" fontId="40" fillId="92" borderId="124" applyNumberFormat="0" applyProtection="0">
      <alignment horizontal="right" vertical="center"/>
    </xf>
    <xf numFmtId="0" fontId="111" fillId="7" borderId="118" applyNumberFormat="0" applyAlignment="0" applyProtection="0"/>
    <xf numFmtId="0" fontId="111" fillId="7" borderId="118" applyNumberFormat="0" applyAlignment="0" applyProtection="0"/>
    <xf numFmtId="0" fontId="60" fillId="63" borderId="118" applyNumberFormat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121" fillId="0" borderId="121" applyNumberFormat="0" applyFill="0" applyAlignment="0" applyProtection="0"/>
    <xf numFmtId="0" fontId="63" fillId="76" borderId="120" applyNumberFormat="0" applyAlignment="0" applyProtection="0"/>
    <xf numFmtId="0" fontId="40" fillId="24" borderId="124" applyNumberFormat="0" applyProtection="0">
      <alignment horizontal="left" vertical="top" indent="1"/>
    </xf>
    <xf numFmtId="0" fontId="63" fillId="76" borderId="120" applyNumberFormat="0" applyAlignment="0" applyProtection="0"/>
    <xf numFmtId="4" fontId="40" fillId="3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0" fontId="53" fillId="76" borderId="118" applyNumberFormat="0" applyAlignment="0" applyProtection="0"/>
    <xf numFmtId="0" fontId="60" fillId="63" borderId="118" applyNumberFormat="0" applyAlignment="0" applyProtection="0"/>
    <xf numFmtId="3" fontId="102" fillId="0" borderId="125"/>
    <xf numFmtId="0" fontId="2" fillId="79" borderId="119" applyNumberFormat="0" applyAlignment="0" applyProtection="0"/>
    <xf numFmtId="0" fontId="101" fillId="20" borderId="118" applyNumberFormat="0" applyAlignment="0" applyProtection="0"/>
    <xf numFmtId="0" fontId="60" fillId="63" borderId="118" applyNumberFormat="0" applyAlignment="0" applyProtection="0"/>
    <xf numFmtId="10" fontId="15" fillId="24" borderId="125" applyNumberFormat="0" applyBorder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4" fontId="40" fillId="24" borderId="124" applyNumberFormat="0" applyProtection="0">
      <alignment vertical="center"/>
    </xf>
    <xf numFmtId="0" fontId="63" fillId="76" borderId="120" applyNumberForma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0" fontId="121" fillId="0" borderId="121" applyNumberFormat="0" applyFill="0" applyAlignment="0" applyProtection="0"/>
    <xf numFmtId="0" fontId="65" fillId="0" borderId="121" applyNumberFormat="0" applyFill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0" fontId="28" fillId="82" borderId="113" applyNumberFormat="0" applyProtection="0">
      <alignment horizontal="left" vertical="center" indent="1"/>
    </xf>
    <xf numFmtId="4" fontId="40" fillId="10" borderId="113" applyNumberFormat="0" applyProtection="0">
      <alignment horizontal="right" vertical="center"/>
    </xf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62" fillId="20" borderId="109" applyNumberFormat="0" applyAlignment="0" applyProtection="0"/>
    <xf numFmtId="0" fontId="121" fillId="0" borderId="111" applyNumberFormat="0" applyFill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03" applyNumberFormat="0" applyAlignment="0" applyProtection="0"/>
    <xf numFmtId="0" fontId="36" fillId="26" borderId="115" applyNumberFormat="0" applyFont="0" applyAlignment="0" applyProtection="0"/>
    <xf numFmtId="0" fontId="121" fillId="0" borderId="104" applyNumberFormat="0" applyFill="0" applyAlignment="0" applyProtection="0"/>
    <xf numFmtId="0" fontId="89" fillId="0" borderId="125" applyFont="0" applyFill="0" applyBorder="0">
      <alignment horizontal="center" vertical="justify" wrapText="1"/>
    </xf>
    <xf numFmtId="0" fontId="60" fillId="63" borderId="118" applyNumberFormat="0" applyAlignment="0" applyProtection="0"/>
    <xf numFmtId="0" fontId="36" fillId="26" borderId="119" applyNumberFormat="0" applyFont="0" applyAlignment="0" applyProtection="0"/>
    <xf numFmtId="4" fontId="40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173" fillId="26" borderId="119" applyNumberFormat="0" applyFon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2" fillId="26" borderId="119" applyNumberFormat="0" applyFont="0" applyAlignment="0" applyProtection="0"/>
    <xf numFmtId="0" fontId="2" fillId="79" borderId="119" applyNumberFormat="0" applyAlignment="0" applyProtection="0"/>
    <xf numFmtId="4" fontId="40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center" indent="1"/>
    </xf>
    <xf numFmtId="4" fontId="40" fillId="92" borderId="124" applyNumberFormat="0" applyProtection="0">
      <alignment horizontal="right" vertical="center"/>
    </xf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121" fillId="0" borderId="121" applyNumberFormat="0" applyFill="0" applyAlignment="0" applyProtection="0"/>
    <xf numFmtId="4" fontId="40" fillId="19" borderId="124" applyNumberFormat="0" applyProtection="0">
      <alignment horizontal="right" vertical="center"/>
    </xf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8" fillId="82" borderId="124" applyNumberFormat="0" applyProtection="0">
      <alignment horizontal="left" vertical="top" indent="1"/>
    </xf>
    <xf numFmtId="0" fontId="65" fillId="0" borderId="121" applyNumberFormat="0" applyFill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60" fillId="63" borderId="118" applyNumberFormat="0" applyAlignment="0" applyProtection="0"/>
    <xf numFmtId="0" fontId="101" fillId="20" borderId="118" applyNumberFormat="0" applyAlignment="0" applyProtection="0"/>
    <xf numFmtId="0" fontId="28" fillId="95" borderId="124" applyNumberFormat="0" applyProtection="0">
      <alignment horizontal="left" vertical="center" indent="1"/>
    </xf>
    <xf numFmtId="4" fontId="40" fillId="10" borderId="124" applyNumberFormat="0" applyProtection="0">
      <alignment horizontal="right" vertical="center"/>
    </xf>
    <xf numFmtId="0" fontId="28" fillId="82" borderId="124" applyNumberFormat="0" applyProtection="0">
      <alignment horizontal="left" vertical="top" indent="1"/>
    </xf>
    <xf numFmtId="0" fontId="40" fillId="91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53" fillId="76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8" fillId="91" borderId="124" applyNumberFormat="0" applyProtection="0">
      <alignment horizontal="left" vertical="center" indent="1"/>
    </xf>
    <xf numFmtId="0" fontId="40" fillId="24" borderId="124" applyNumberFormat="0" applyProtection="0">
      <alignment horizontal="left" vertical="top" indent="1"/>
    </xf>
    <xf numFmtId="0" fontId="60" fillId="63" borderId="118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5" applyNumberFormat="0" applyFont="0" applyAlignment="0" applyProtection="0"/>
    <xf numFmtId="0" fontId="36" fillId="26" borderId="115" applyNumberFormat="0" applyFont="0" applyAlignment="0" applyProtection="0"/>
    <xf numFmtId="10" fontId="15" fillId="24" borderId="114" applyNumberFormat="0" applyBorder="0" applyAlignment="0" applyProtection="0"/>
    <xf numFmtId="0" fontId="89" fillId="0" borderId="114" applyFont="0" applyFill="0" applyBorder="0">
      <alignment horizontal="centerContinuous" vertical="justify" wrapText="1"/>
    </xf>
    <xf numFmtId="0" fontId="2" fillId="79" borderId="119" applyNumberFormat="0" applyAlignment="0" applyProtection="0"/>
    <xf numFmtId="0" fontId="53" fillId="76" borderId="118" applyNumberFormat="0" applyAlignment="0" applyProtection="0"/>
    <xf numFmtId="0" fontId="2" fillId="79" borderId="115" applyNumberFormat="0" applyAlignment="0" applyProtection="0"/>
    <xf numFmtId="4" fontId="195" fillId="94" borderId="113" applyNumberFormat="0" applyProtection="0">
      <alignment horizontal="right" vertical="center"/>
    </xf>
    <xf numFmtId="4" fontId="40" fillId="15" borderId="113" applyNumberFormat="0" applyProtection="0">
      <alignment horizontal="right" vertical="center"/>
    </xf>
    <xf numFmtId="0" fontId="117" fillId="20" borderId="110" applyNumberFormat="0" applyAlignment="0" applyProtection="0"/>
    <xf numFmtId="0" fontId="2" fillId="79" borderId="102" applyNumberFormat="0" applyAlignment="0" applyProtection="0"/>
    <xf numFmtId="0" fontId="53" fillId="76" borderId="101" applyNumberFormat="0" applyAlignment="0" applyProtection="0"/>
    <xf numFmtId="0" fontId="36" fillId="26" borderId="102" applyNumberFormat="0" applyFont="0" applyAlignment="0" applyProtection="0"/>
    <xf numFmtId="0" fontId="60" fillId="63" borderId="101" applyNumberFormat="0" applyAlignment="0" applyProtection="0"/>
    <xf numFmtId="0" fontId="111" fillId="7" borderId="101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03" applyNumberFormat="0" applyAlignment="0" applyProtection="0"/>
    <xf numFmtId="0" fontId="60" fillId="63" borderId="101" applyNumberFormat="0" applyAlignment="0" applyProtection="0"/>
    <xf numFmtId="0" fontId="65" fillId="0" borderId="104" applyNumberFormat="0" applyFill="0" applyAlignment="0" applyProtection="0"/>
    <xf numFmtId="0" fontId="53" fillId="76" borderId="101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03" applyNumberFormat="0" applyAlignment="0" applyProtection="0"/>
    <xf numFmtId="0" fontId="53" fillId="76" borderId="101" applyNumberFormat="0" applyAlignment="0" applyProtection="0"/>
    <xf numFmtId="0" fontId="60" fillId="63" borderId="101" applyNumberFormat="0" applyAlignment="0" applyProtection="0"/>
    <xf numFmtId="0" fontId="65" fillId="0" borderId="104" applyNumberFormat="0" applyFill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101" fillId="20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01" fillId="20" borderId="101" applyNumberFormat="0" applyAlignment="0" applyProtection="0"/>
    <xf numFmtId="0" fontId="65" fillId="0" borderId="104" applyNumberFormat="0" applyFill="0" applyAlignment="0" applyProtection="0"/>
    <xf numFmtId="0" fontId="60" fillId="63" borderId="101" applyNumberFormat="0" applyAlignment="0" applyProtection="0"/>
    <xf numFmtId="0" fontId="53" fillId="76" borderId="101" applyNumberFormat="0" applyAlignment="0" applyProtection="0"/>
    <xf numFmtId="0" fontId="63" fillId="76" borderId="103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03" applyNumberFormat="0" applyAlignment="0" applyProtection="0"/>
    <xf numFmtId="0" fontId="65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17" fillId="20" borderId="103" applyNumberFormat="0" applyAlignment="0" applyProtection="0"/>
    <xf numFmtId="0" fontId="36" fillId="26" borderId="102" applyNumberFormat="0" applyFon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63" fillId="76" borderId="103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67" fillId="7" borderId="118" applyNumberFormat="0" applyAlignment="0" applyProtection="0"/>
    <xf numFmtId="0" fontId="121" fillId="0" borderId="121" applyNumberFormat="0" applyFill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2" fillId="79" borderId="119" applyNumberFormat="0" applyAlignment="0" applyProtection="0"/>
    <xf numFmtId="0" fontId="2" fillId="26" borderId="119" applyNumberFormat="0" applyFont="0" applyAlignment="0" applyProtection="0"/>
    <xf numFmtId="0" fontId="101" fillId="76" borderId="118" applyNumberFormat="0" applyAlignment="0" applyProtection="0"/>
    <xf numFmtId="0" fontId="2" fillId="26" borderId="119" applyNumberFormat="0" applyFont="0" applyAlignment="0" applyProtection="0"/>
    <xf numFmtId="0" fontId="53" fillId="76" borderId="118" applyNumberFormat="0" applyAlignment="0" applyProtection="0"/>
    <xf numFmtId="0" fontId="101" fillId="20" borderId="118" applyNumberFormat="0" applyAlignment="0" applyProtection="0"/>
    <xf numFmtId="0" fontId="117" fillId="20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36" fillId="26" borderId="119" applyNumberFormat="0" applyFont="0" applyAlignment="0" applyProtection="0"/>
    <xf numFmtId="0" fontId="159" fillId="26" borderId="119" applyNumberFormat="0" applyFont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4" fontId="193" fillId="80" borderId="124" applyNumberFormat="0" applyProtection="0">
      <alignment vertical="center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10" fontId="94" fillId="24" borderId="125" applyNumberFormat="0" applyBorder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4" fontId="43" fillId="94" borderId="124" applyNumberFormat="0" applyProtection="0">
      <alignment horizontal="right" vertical="center"/>
    </xf>
    <xf numFmtId="0" fontId="40" fillId="91" borderId="124" applyNumberFormat="0" applyProtection="0">
      <alignment horizontal="left" vertical="top" indent="1"/>
    </xf>
    <xf numFmtId="4" fontId="195" fillId="94" borderId="124" applyNumberFormat="0" applyProtection="0">
      <alignment horizontal="right" vertical="center"/>
    </xf>
    <xf numFmtId="0" fontId="40" fillId="24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0" fontId="28" fillId="8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top" indent="1"/>
    </xf>
    <xf numFmtId="0" fontId="28" fillId="95" borderId="124" applyNumberFormat="0" applyProtection="0">
      <alignment horizontal="left" vertical="center" indent="1"/>
    </xf>
    <xf numFmtId="10" fontId="15" fillId="24" borderId="125" applyNumberFormat="0" applyBorder="0" applyAlignment="0" applyProtection="0"/>
    <xf numFmtId="4" fontId="40" fillId="10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4" fontId="40" fillId="11" borderId="124" applyNumberFormat="0" applyProtection="0">
      <alignment horizontal="right" vertical="center"/>
    </xf>
    <xf numFmtId="4" fontId="40" fillId="17" borderId="124" applyNumberFormat="0" applyProtection="0">
      <alignment horizontal="right" vertical="center"/>
    </xf>
    <xf numFmtId="4" fontId="40" fillId="3" borderId="124" applyNumberFormat="0" applyProtection="0">
      <alignment horizontal="right" vertical="center"/>
    </xf>
    <xf numFmtId="0" fontId="42" fillId="80" borderId="124" applyNumberFormat="0" applyProtection="0">
      <alignment horizontal="left" vertical="top" indent="1"/>
    </xf>
    <xf numFmtId="4" fontId="42" fillId="25" borderId="124" applyNumberFormat="0" applyProtection="0">
      <alignment vertical="center"/>
    </xf>
    <xf numFmtId="0" fontId="89" fillId="0" borderId="125" applyFont="0" applyFill="0" applyBorder="0">
      <alignment horizontal="center" vertical="justify" wrapText="1"/>
    </xf>
    <xf numFmtId="0" fontId="36" fillId="26" borderId="119" applyNumberFormat="0" applyFont="0" applyAlignment="0" applyProtection="0"/>
    <xf numFmtId="0" fontId="63" fillId="76" borderId="120" applyNumberFormat="0" applyAlignment="0" applyProtection="0"/>
    <xf numFmtId="4" fontId="42" fillId="25" borderId="124" applyNumberFormat="0" applyProtection="0">
      <alignment vertical="center"/>
    </xf>
    <xf numFmtId="0" fontId="42" fillId="80" borderId="124" applyNumberFormat="0" applyProtection="0">
      <alignment horizontal="left" vertical="top" indent="1"/>
    </xf>
    <xf numFmtId="4" fontId="40" fillId="11" borderId="124" applyNumberFormat="0" applyProtection="0">
      <alignment horizontal="right" vertical="center"/>
    </xf>
    <xf numFmtId="4" fontId="40" fillId="92" borderId="124" applyNumberFormat="0" applyProtection="0">
      <alignment horizontal="right" vertical="center"/>
    </xf>
    <xf numFmtId="4" fontId="43" fillId="94" borderId="124" applyNumberFormat="0" applyProtection="0">
      <alignment horizontal="right" vertical="center"/>
    </xf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71" fillId="0" borderId="121" applyNumberFormat="0" applyFill="0" applyAlignment="0" applyProtection="0"/>
    <xf numFmtId="0" fontId="121" fillId="0" borderId="121" applyNumberFormat="0" applyFill="0" applyAlignment="0" applyProtection="0"/>
    <xf numFmtId="0" fontId="65" fillId="0" borderId="121" applyNumberFormat="0" applyFill="0" applyAlignment="0" applyProtection="0"/>
    <xf numFmtId="0" fontId="170" fillId="20" borderId="120" applyNumberFormat="0" applyAlignment="0" applyProtection="0"/>
    <xf numFmtId="4" fontId="42" fillId="80" borderId="124" applyNumberFormat="0" applyProtection="0">
      <alignment horizontal="left" vertical="center" indent="1"/>
    </xf>
    <xf numFmtId="0" fontId="167" fillId="7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4" fontId="40" fillId="24" borderId="124" applyNumberFormat="0" applyProtection="0">
      <alignment horizontal="left" vertical="center" indent="1"/>
    </xf>
    <xf numFmtId="4" fontId="40" fillId="15" borderId="124" applyNumberFormat="0" applyProtection="0">
      <alignment horizontal="right" vertical="center"/>
    </xf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28" fillId="81" borderId="124" applyNumberFormat="0" applyProtection="0">
      <alignment horizontal="left" vertical="center" indent="1"/>
    </xf>
    <xf numFmtId="3" fontId="81" fillId="80" borderId="125">
      <alignment horizontal="left" vertical="top" wrapText="1"/>
      <protection locked="0"/>
    </xf>
    <xf numFmtId="0" fontId="111" fillId="7" borderId="118" applyNumberFormat="0" applyAlignment="0" applyProtection="0"/>
    <xf numFmtId="0" fontId="2" fillId="79" borderId="119" applyNumberFormat="0" applyAlignment="0" applyProtection="0"/>
    <xf numFmtId="0" fontId="101" fillId="76" borderId="101" applyNumberFormat="0" applyAlignment="0" applyProtection="0"/>
    <xf numFmtId="0" fontId="28" fillId="95" borderId="124" applyNumberFormat="0" applyProtection="0">
      <alignment horizontal="left" vertical="center" indent="1"/>
    </xf>
    <xf numFmtId="0" fontId="63" fillId="76" borderId="120" applyNumberFormat="0" applyAlignment="0" applyProtection="0"/>
    <xf numFmtId="0" fontId="159" fillId="26" borderId="119" applyNumberFormat="0" applyFont="0" applyAlignment="0" applyProtection="0"/>
    <xf numFmtId="0" fontId="101" fillId="76" borderId="118" applyNumberFormat="0" applyAlignment="0" applyProtection="0"/>
    <xf numFmtId="0" fontId="36" fillId="26" borderId="119" applyNumberFormat="0" applyFont="0" applyAlignment="0" applyProtection="0"/>
    <xf numFmtId="0" fontId="53" fillId="76" borderId="118" applyNumberFormat="0" applyAlignment="0" applyProtection="0"/>
    <xf numFmtId="0" fontId="171" fillId="0" borderId="121" applyNumberFormat="0" applyFill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4" fontId="40" fillId="96" borderId="124" applyNumberFormat="0" applyProtection="0">
      <alignment horizontal="right" vertical="center"/>
    </xf>
    <xf numFmtId="0" fontId="63" fillId="76" borderId="120" applyNumberFormat="0" applyAlignment="0" applyProtection="0"/>
    <xf numFmtId="0" fontId="28" fillId="81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0" fontId="2" fillId="79" borderId="119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0" fillId="63" borderId="118" applyNumberFormat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209" fontId="175" fillId="89" borderId="123"/>
    <xf numFmtId="209" fontId="175" fillId="89" borderId="123"/>
    <xf numFmtId="3" fontId="81" fillId="80" borderId="125">
      <alignment horizontal="left" vertical="top" wrapText="1"/>
      <protection locked="0"/>
    </xf>
    <xf numFmtId="0" fontId="53" fillId="76" borderId="118" applyNumberFormat="0" applyAlignment="0" applyProtection="0"/>
    <xf numFmtId="0" fontId="171" fillId="0" borderId="121" applyNumberFormat="0" applyFill="0" applyAlignment="0" applyProtection="0"/>
    <xf numFmtId="3" fontId="102" fillId="0" borderId="125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4" fontId="43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62" fillId="20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4" fontId="195" fillId="24" borderId="124" applyNumberFormat="0" applyProtection="0">
      <alignment vertical="center"/>
    </xf>
    <xf numFmtId="0" fontId="60" fillId="63" borderId="118" applyNumberFormat="0" applyAlignment="0" applyProtection="0"/>
    <xf numFmtId="4" fontId="40" fillId="18" borderId="124" applyNumberFormat="0" applyProtection="0">
      <alignment horizontal="right" vertical="center"/>
    </xf>
    <xf numFmtId="10" fontId="15" fillId="24" borderId="125" applyNumberFormat="0" applyBorder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209" fontId="190" fillId="0" borderId="123"/>
    <xf numFmtId="3" fontId="102" fillId="0" borderId="125"/>
    <xf numFmtId="3" fontId="81" fillId="80" borderId="125">
      <alignment horizontal="left" vertical="top" wrapText="1"/>
      <protection locked="0"/>
    </xf>
    <xf numFmtId="0" fontId="89" fillId="0" borderId="125" applyFont="0" applyFill="0" applyBorder="0">
      <alignment horizontal="centerContinuous" vertical="justify" wrapText="1"/>
    </xf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101" fillId="20" borderId="118" applyNumberFormat="0" applyAlignment="0" applyProtection="0"/>
    <xf numFmtId="4" fontId="40" fillId="17" borderId="124" applyNumberFormat="0" applyProtection="0">
      <alignment horizontal="right" vertical="center"/>
    </xf>
    <xf numFmtId="0" fontId="117" fillId="20" borderId="120" applyNumberFormat="0" applyAlignment="0" applyProtection="0"/>
    <xf numFmtId="0" fontId="170" fillId="20" borderId="120" applyNumberFormat="0" applyAlignment="0" applyProtection="0"/>
    <xf numFmtId="0" fontId="117" fillId="20" borderId="120" applyNumberFormat="0" applyAlignment="0" applyProtection="0"/>
    <xf numFmtId="4" fontId="40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center" indent="1"/>
    </xf>
    <xf numFmtId="0" fontId="53" fillId="76" borderId="118" applyNumberFormat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53" fillId="76" borderId="118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36" fillId="26" borderId="115" applyNumberFormat="0" applyFont="0" applyAlignment="0" applyProtection="0"/>
    <xf numFmtId="10" fontId="94" fillId="24" borderId="114" applyNumberFormat="0" applyBorder="0" applyAlignment="0" applyProtection="0"/>
    <xf numFmtId="3" fontId="102" fillId="0" borderId="114"/>
    <xf numFmtId="0" fontId="89" fillId="0" borderId="114" applyFont="0" applyFill="0" applyBorder="0">
      <alignment horizontal="center" vertical="justify" wrapText="1"/>
    </xf>
    <xf numFmtId="0" fontId="60" fillId="63" borderId="118" applyNumberFormat="0" applyAlignment="0" applyProtection="0"/>
    <xf numFmtId="3" fontId="81" fillId="80" borderId="114">
      <alignment horizontal="left" vertical="top" wrapText="1"/>
      <protection locked="0"/>
    </xf>
    <xf numFmtId="0" fontId="2" fillId="79" borderId="115" applyNumberFormat="0" applyAlignment="0" applyProtection="0"/>
    <xf numFmtId="0" fontId="2" fillId="79" borderId="115" applyNumberFormat="0" applyAlignment="0" applyProtection="0"/>
    <xf numFmtId="0" fontId="121" fillId="0" borderId="111" applyNumberFormat="0" applyFill="0" applyAlignment="0" applyProtection="0"/>
    <xf numFmtId="0" fontId="111" fillId="7" borderId="109" applyNumberFormat="0" applyAlignment="0" applyProtection="0"/>
    <xf numFmtId="4" fontId="43" fillId="94" borderId="113" applyNumberFormat="0" applyProtection="0">
      <alignment horizontal="right" vertical="center"/>
    </xf>
    <xf numFmtId="4" fontId="40" fillId="96" borderId="113" applyNumberFormat="0" applyProtection="0">
      <alignment horizontal="left" vertical="center" indent="1"/>
    </xf>
    <xf numFmtId="4" fontId="40" fillId="94" borderId="113" applyNumberFormat="0" applyProtection="0">
      <alignment horizontal="right" vertical="center"/>
    </xf>
    <xf numFmtId="0" fontId="28" fillId="81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center" indent="1"/>
    </xf>
    <xf numFmtId="0" fontId="28" fillId="95" borderId="113" applyNumberFormat="0" applyProtection="0">
      <alignment horizontal="left" vertical="center" indent="1"/>
    </xf>
    <xf numFmtId="4" fontId="40" fillId="92" borderId="113" applyNumberFormat="0" applyProtection="0">
      <alignment horizontal="right" vertical="center"/>
    </xf>
    <xf numFmtId="4" fontId="40" fillId="19" borderId="113" applyNumberFormat="0" applyProtection="0">
      <alignment horizontal="right" vertical="center"/>
    </xf>
    <xf numFmtId="4" fontId="40" fillId="11" borderId="113" applyNumberFormat="0" applyProtection="0">
      <alignment horizontal="right" vertical="center"/>
    </xf>
    <xf numFmtId="4" fontId="42" fillId="25" borderId="113" applyNumberFormat="0" applyProtection="0">
      <alignment vertical="center"/>
    </xf>
    <xf numFmtId="0" fontId="171" fillId="0" borderId="111" applyNumberFormat="0" applyFill="0" applyAlignment="0" applyProtection="0"/>
    <xf numFmtId="0" fontId="170" fillId="20" borderId="110" applyNumberFormat="0" applyAlignment="0" applyProtection="0"/>
    <xf numFmtId="0" fontId="159" fillId="26" borderId="115" applyNumberFormat="0" applyFont="0" applyAlignment="0" applyProtection="0"/>
    <xf numFmtId="0" fontId="117" fillId="76" borderId="103" applyNumberFormat="0" applyAlignment="0" applyProtection="0"/>
    <xf numFmtId="0" fontId="36" fillId="26" borderId="115" applyNumberFormat="0" applyFont="0" applyAlignment="0" applyProtection="0"/>
    <xf numFmtId="0" fontId="36" fillId="26" borderId="115" applyNumberFormat="0" applyFont="0" applyAlignment="0" applyProtection="0"/>
    <xf numFmtId="0" fontId="121" fillId="0" borderId="104" applyNumberFormat="0" applyFill="0" applyAlignment="0" applyProtection="0"/>
    <xf numFmtId="0" fontId="63" fillId="76" borderId="120" applyNumberFormat="0" applyAlignment="0" applyProtection="0"/>
    <xf numFmtId="0" fontId="121" fillId="0" borderId="121" applyNumberFormat="0" applyFill="0" applyAlignment="0" applyProtection="0"/>
    <xf numFmtId="0" fontId="111" fillId="7" borderId="118" applyNumberFormat="0" applyAlignment="0" applyProtection="0"/>
    <xf numFmtId="4" fontId="40" fillId="24" borderId="124" applyNumberFormat="0" applyProtection="0">
      <alignment horizontal="left" vertical="center" indent="1"/>
    </xf>
    <xf numFmtId="10" fontId="15" fillId="24" borderId="125" applyNumberFormat="0" applyBorder="0" applyAlignment="0" applyProtection="0"/>
    <xf numFmtId="0" fontId="36" fillId="26" borderId="119" applyNumberFormat="0" applyFont="0" applyAlignment="0" applyProtection="0"/>
    <xf numFmtId="0" fontId="121" fillId="0" borderId="111" applyNumberFormat="0" applyFill="0" applyAlignment="0" applyProtection="0"/>
    <xf numFmtId="4" fontId="193" fillId="80" borderId="124" applyNumberFormat="0" applyProtection="0">
      <alignment vertical="center"/>
    </xf>
    <xf numFmtId="0" fontId="101" fillId="20" borderId="118" applyNumberFormat="0" applyAlignment="0" applyProtection="0"/>
    <xf numFmtId="0" fontId="117" fillId="76" borderId="120" applyNumberFormat="0" applyAlignment="0" applyProtection="0"/>
    <xf numFmtId="0" fontId="63" fillId="76" borderId="120" applyNumberFormat="0" applyAlignment="0" applyProtection="0"/>
    <xf numFmtId="0" fontId="117" fillId="76" borderId="120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101" fillId="20" borderId="118" applyNumberFormat="0" applyAlignment="0" applyProtection="0"/>
    <xf numFmtId="4" fontId="40" fillId="96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center" indent="1"/>
    </xf>
    <xf numFmtId="4" fontId="40" fillId="96" borderId="124" applyNumberFormat="0" applyProtection="0">
      <alignment horizontal="right" vertical="center"/>
    </xf>
    <xf numFmtId="4" fontId="40" fillId="9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4" fontId="40" fillId="9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0" fontId="53" fillId="76" borderId="118" applyNumberFormat="0" applyAlignment="0" applyProtection="0"/>
    <xf numFmtId="0" fontId="28" fillId="82" borderId="124" applyNumberFormat="0" applyProtection="0">
      <alignment horizontal="left" vertical="center" indent="1"/>
    </xf>
    <xf numFmtId="10" fontId="94" fillId="24" borderId="125" applyNumberFormat="0" applyBorder="0" applyAlignment="0" applyProtection="0"/>
    <xf numFmtId="4" fontId="195" fillId="94" borderId="124" applyNumberFormat="0" applyProtection="0">
      <alignment horizontal="right" vertical="center"/>
    </xf>
    <xf numFmtId="4" fontId="40" fillId="96" borderId="124" applyNumberFormat="0" applyProtection="0">
      <alignment horizontal="left" vertical="center" indent="1"/>
    </xf>
    <xf numFmtId="0" fontId="162" fillId="20" borderId="101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111" fillId="7" borderId="118" applyNumberFormat="0" applyAlignment="0" applyProtection="0"/>
    <xf numFmtId="3" fontId="81" fillId="80" borderId="125">
      <alignment horizontal="left" vertical="top" wrapText="1"/>
      <protection locked="0"/>
    </xf>
    <xf numFmtId="0" fontId="111" fillId="7" borderId="118" applyNumberFormat="0" applyAlignment="0" applyProtection="0"/>
    <xf numFmtId="0" fontId="2" fillId="79" borderId="119" applyNumberFormat="0" applyAlignment="0" applyProtection="0"/>
    <xf numFmtId="0" fontId="101" fillId="20" borderId="109" applyNumberFormat="0" applyAlignment="0" applyProtection="0"/>
    <xf numFmtId="0" fontId="40" fillId="91" borderId="113" applyNumberFormat="0" applyProtection="0">
      <alignment horizontal="left" vertical="top" indent="1"/>
    </xf>
    <xf numFmtId="0" fontId="28" fillId="81" borderId="113" applyNumberFormat="0" applyProtection="0">
      <alignment horizontal="left" vertical="center" indent="1"/>
    </xf>
    <xf numFmtId="0" fontId="28" fillId="95" borderId="113" applyNumberFormat="0" applyProtection="0">
      <alignment horizontal="left" vertical="top" indent="1"/>
    </xf>
    <xf numFmtId="4" fontId="40" fillId="18" borderId="113" applyNumberFormat="0" applyProtection="0">
      <alignment horizontal="right" vertical="center"/>
    </xf>
    <xf numFmtId="0" fontId="167" fillId="7" borderId="101" applyNumberFormat="0" applyAlignment="0" applyProtection="0"/>
    <xf numFmtId="0" fontId="159" fillId="26" borderId="102" applyNumberFormat="0" applyFont="0" applyAlignment="0" applyProtection="0"/>
    <xf numFmtId="0" fontId="170" fillId="20" borderId="103" applyNumberFormat="0" applyAlignment="0" applyProtection="0"/>
    <xf numFmtId="0" fontId="171" fillId="0" borderId="104" applyNumberFormat="0" applyFill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5" fontId="216" fillId="0" borderId="117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0" fontId="2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7" fillId="76" borderId="120" applyNumberFormat="0" applyAlignment="0" applyProtection="0"/>
    <xf numFmtId="0" fontId="101" fillId="76" borderId="118" applyNumberFormat="0" applyAlignment="0" applyProtection="0"/>
    <xf numFmtId="0" fontId="42" fillId="80" borderId="124" applyNumberFormat="0" applyProtection="0">
      <alignment horizontal="left" vertical="top" indent="1"/>
    </xf>
    <xf numFmtId="0" fontId="2" fillId="79" borderId="119" applyNumberFormat="0" applyAlignment="0" applyProtection="0"/>
    <xf numFmtId="4" fontId="195" fillId="24" borderId="124" applyNumberFormat="0" applyProtection="0">
      <alignment vertical="center"/>
    </xf>
    <xf numFmtId="0" fontId="2" fillId="79" borderId="119" applyNumberFormat="0" applyAlignment="0" applyProtection="0"/>
    <xf numFmtId="0" fontId="101" fillId="20" borderId="118" applyNumberFormat="0" applyAlignment="0" applyProtection="0"/>
    <xf numFmtId="0" fontId="28" fillId="91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top" indent="1"/>
    </xf>
    <xf numFmtId="0" fontId="111" fillId="7" borderId="118" applyNumberFormat="0" applyAlignment="0" applyProtection="0"/>
    <xf numFmtId="0" fontId="117" fillId="20" borderId="120" applyNumberFormat="0" applyAlignment="0" applyProtection="0"/>
    <xf numFmtId="0" fontId="162" fillId="20" borderId="118" applyNumberFormat="0" applyAlignment="0" applyProtection="0"/>
    <xf numFmtId="209" fontId="175" fillId="89" borderId="105"/>
    <xf numFmtId="0" fontId="121" fillId="0" borderId="121" applyNumberFormat="0" applyFill="0" applyAlignment="0" applyProtection="0"/>
    <xf numFmtId="4" fontId="40" fillId="17" borderId="124" applyNumberFormat="0" applyProtection="0">
      <alignment horizontal="right" vertical="center"/>
    </xf>
    <xf numFmtId="0" fontId="28" fillId="81" borderId="124" applyNumberFormat="0" applyProtection="0">
      <alignment horizontal="left" vertical="center" indent="1"/>
    </xf>
    <xf numFmtId="4" fontId="40" fillId="19" borderId="124" applyNumberFormat="0" applyProtection="0">
      <alignment horizontal="right" vertical="center"/>
    </xf>
    <xf numFmtId="0" fontId="111" fillId="7" borderId="118" applyNumberFormat="0" applyAlignment="0" applyProtection="0"/>
    <xf numFmtId="0" fontId="117" fillId="76" borderId="120" applyNumberForma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28" fillId="91" borderId="124" applyNumberFormat="0" applyProtection="0">
      <alignment horizontal="left" vertical="top" indent="1"/>
    </xf>
    <xf numFmtId="10" fontId="15" fillId="24" borderId="125" applyNumberFormat="0" applyBorder="0" applyAlignment="0" applyProtection="0"/>
    <xf numFmtId="209" fontId="190" fillId="0" borderId="123"/>
    <xf numFmtId="0" fontId="28" fillId="95" borderId="124" applyNumberFormat="0" applyProtection="0">
      <alignment horizontal="left" vertical="center" indent="1"/>
    </xf>
    <xf numFmtId="0" fontId="40" fillId="24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167" fillId="7" borderId="118" applyNumberFormat="0" applyAlignment="0" applyProtection="0"/>
    <xf numFmtId="0" fontId="170" fillId="20" borderId="120" applyNumberFormat="0" applyAlignment="0" applyProtection="0"/>
    <xf numFmtId="4" fontId="40" fillId="96" borderId="124" applyNumberFormat="0" applyProtection="0">
      <alignment horizontal="right" vertical="center"/>
    </xf>
    <xf numFmtId="0" fontId="53" fillId="76" borderId="118" applyNumberFormat="0" applyAlignment="0" applyProtection="0"/>
    <xf numFmtId="4" fontId="40" fillId="15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10" fontId="15" fillId="24" borderId="114" applyNumberFormat="0" applyBorder="0" applyAlignment="0" applyProtection="0"/>
    <xf numFmtId="0" fontId="60" fillId="63" borderId="109" applyNumberFormat="0" applyAlignment="0" applyProtection="0"/>
    <xf numFmtId="4" fontId="40" fillId="17" borderId="113" applyNumberFormat="0" applyProtection="0">
      <alignment horizontal="right" vertical="center"/>
    </xf>
    <xf numFmtId="4" fontId="40" fillId="9" borderId="113" applyNumberFormat="0" applyProtection="0">
      <alignment horizontal="right" vertical="center"/>
    </xf>
    <xf numFmtId="4" fontId="40" fillId="3" borderId="113" applyNumberFormat="0" applyProtection="0">
      <alignment horizontal="right" vertical="center"/>
    </xf>
    <xf numFmtId="0" fontId="42" fillId="80" borderId="113" applyNumberFormat="0" applyProtection="0">
      <alignment horizontal="left" vertical="top" indent="1"/>
    </xf>
    <xf numFmtId="4" fontId="42" fillId="80" borderId="113" applyNumberFormat="0" applyProtection="0">
      <alignment horizontal="left" vertical="center" indent="1"/>
    </xf>
    <xf numFmtId="209" fontId="190" fillId="0" borderId="105"/>
    <xf numFmtId="0" fontId="117" fillId="76" borderId="110" applyNumberFormat="0" applyAlignment="0" applyProtection="0"/>
    <xf numFmtId="216" fontId="189" fillId="0" borderId="100" applyFont="0" applyFill="0" applyBorder="0" applyAlignment="0" applyProtection="0"/>
    <xf numFmtId="4" fontId="42" fillId="25" borderId="106" applyNumberFormat="0" applyProtection="0">
      <alignment vertical="center"/>
    </xf>
    <xf numFmtId="4" fontId="193" fillId="80" borderId="106" applyNumberFormat="0" applyProtection="0">
      <alignment vertical="center"/>
    </xf>
    <xf numFmtId="4" fontId="42" fillId="80" borderId="106" applyNumberFormat="0" applyProtection="0">
      <alignment horizontal="left" vertical="center" indent="1"/>
    </xf>
    <xf numFmtId="0" fontId="42" fillId="80" borderId="106" applyNumberFormat="0" applyProtection="0">
      <alignment horizontal="left" vertical="top" indent="1"/>
    </xf>
    <xf numFmtId="4" fontId="40" fillId="3" borderId="106" applyNumberFormat="0" applyProtection="0">
      <alignment horizontal="right" vertical="center"/>
    </xf>
    <xf numFmtId="4" fontId="40" fillId="9" borderId="106" applyNumberFormat="0" applyProtection="0">
      <alignment horizontal="right" vertical="center"/>
    </xf>
    <xf numFmtId="4" fontId="40" fillId="17" borderId="106" applyNumberFormat="0" applyProtection="0">
      <alignment horizontal="right" vertical="center"/>
    </xf>
    <xf numFmtId="4" fontId="40" fillId="11" borderId="106" applyNumberFormat="0" applyProtection="0">
      <alignment horizontal="right" vertical="center"/>
    </xf>
    <xf numFmtId="4" fontId="40" fillId="15" borderId="106" applyNumberFormat="0" applyProtection="0">
      <alignment horizontal="right" vertical="center"/>
    </xf>
    <xf numFmtId="4" fontId="40" fillId="19" borderId="106" applyNumberFormat="0" applyProtection="0">
      <alignment horizontal="right" vertical="center"/>
    </xf>
    <xf numFmtId="4" fontId="40" fillId="18" borderId="106" applyNumberFormat="0" applyProtection="0">
      <alignment horizontal="right" vertical="center"/>
    </xf>
    <xf numFmtId="4" fontId="40" fillId="92" borderId="106" applyNumberFormat="0" applyProtection="0">
      <alignment horizontal="right" vertical="center"/>
    </xf>
    <xf numFmtId="4" fontId="40" fillId="10" borderId="106" applyNumberFormat="0" applyProtection="0">
      <alignment horizontal="right" vertical="center"/>
    </xf>
    <xf numFmtId="4" fontId="40" fillId="96" borderId="106" applyNumberFormat="0" applyProtection="0">
      <alignment horizontal="right" vertical="center"/>
    </xf>
    <xf numFmtId="0" fontId="28" fillId="95" borderId="106" applyNumberFormat="0" applyProtection="0">
      <alignment horizontal="left" vertical="center" indent="1"/>
    </xf>
    <xf numFmtId="0" fontId="28" fillId="95" borderId="106" applyNumberFormat="0" applyProtection="0">
      <alignment horizontal="left" vertical="top" indent="1"/>
    </xf>
    <xf numFmtId="0" fontId="28" fillId="91" borderId="106" applyNumberFormat="0" applyProtection="0">
      <alignment horizontal="left" vertical="center" indent="1"/>
    </xf>
    <xf numFmtId="0" fontId="28" fillId="91" borderId="106" applyNumberFormat="0" applyProtection="0">
      <alignment horizontal="left" vertical="top" indent="1"/>
    </xf>
    <xf numFmtId="0" fontId="28" fillId="82" borderId="106" applyNumberFormat="0" applyProtection="0">
      <alignment horizontal="left" vertical="center" indent="1"/>
    </xf>
    <xf numFmtId="0" fontId="28" fillId="82" borderId="106" applyNumberFormat="0" applyProtection="0">
      <alignment horizontal="left" vertical="top" indent="1"/>
    </xf>
    <xf numFmtId="0" fontId="28" fillId="81" borderId="106" applyNumberFormat="0" applyProtection="0">
      <alignment horizontal="left" vertical="center" indent="1"/>
    </xf>
    <xf numFmtId="0" fontId="28" fillId="81" borderId="106" applyNumberFormat="0" applyProtection="0">
      <alignment horizontal="left" vertical="top" indent="1"/>
    </xf>
    <xf numFmtId="4" fontId="40" fillId="24" borderId="106" applyNumberFormat="0" applyProtection="0">
      <alignment vertical="center"/>
    </xf>
    <xf numFmtId="4" fontId="195" fillId="24" borderId="106" applyNumberFormat="0" applyProtection="0">
      <alignment vertical="center"/>
    </xf>
    <xf numFmtId="4" fontId="40" fillId="24" borderId="106" applyNumberFormat="0" applyProtection="0">
      <alignment horizontal="left" vertical="center" indent="1"/>
    </xf>
    <xf numFmtId="0" fontId="40" fillId="24" borderId="106" applyNumberFormat="0" applyProtection="0">
      <alignment horizontal="left" vertical="top" indent="1"/>
    </xf>
    <xf numFmtId="4" fontId="40" fillId="94" borderId="106" applyNumberFormat="0" applyProtection="0">
      <alignment horizontal="right" vertical="center"/>
    </xf>
    <xf numFmtId="4" fontId="195" fillId="94" borderId="106" applyNumberFormat="0" applyProtection="0">
      <alignment horizontal="right" vertical="center"/>
    </xf>
    <xf numFmtId="4" fontId="40" fillId="96" borderId="106" applyNumberFormat="0" applyProtection="0">
      <alignment horizontal="left" vertical="center" indent="1"/>
    </xf>
    <xf numFmtId="0" fontId="40" fillId="91" borderId="106" applyNumberFormat="0" applyProtection="0">
      <alignment horizontal="left" vertical="top" indent="1"/>
    </xf>
    <xf numFmtId="4" fontId="43" fillId="94" borderId="106" applyNumberFormat="0" applyProtection="0">
      <alignment horizontal="right" vertical="center"/>
    </xf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7" fillId="20" borderId="103" applyNumberFormat="0" applyAlignment="0" applyProtection="0"/>
    <xf numFmtId="0" fontId="101" fillId="20" borderId="101" applyNumberFormat="0" applyAlignment="0" applyProtection="0"/>
    <xf numFmtId="0" fontId="111" fillId="7" borderId="101" applyNumberFormat="0" applyAlignment="0" applyProtection="0"/>
    <xf numFmtId="0" fontId="121" fillId="0" borderId="104" applyNumberFormat="0" applyFill="0" applyAlignment="0" applyProtection="0"/>
    <xf numFmtId="0" fontId="60" fillId="63" borderId="90" applyNumberFormat="0" applyAlignment="0" applyProtection="0"/>
    <xf numFmtId="0" fontId="173" fillId="26" borderId="102" applyNumberFormat="0" applyFont="0" applyAlignment="0" applyProtection="0"/>
    <xf numFmtId="0" fontId="2" fillId="0" borderId="0"/>
    <xf numFmtId="3" fontId="81" fillId="80" borderId="114">
      <alignment horizontal="left" vertical="top" wrapText="1"/>
      <protection locked="0"/>
    </xf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28" fillId="95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0" fontId="60" fillId="63" borderId="118" applyNumberFormat="0" applyAlignment="0" applyProtection="0"/>
    <xf numFmtId="0" fontId="2" fillId="26" borderId="102" applyNumberFormat="0" applyFon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101" fillId="20" borderId="118" applyNumberFormat="0" applyAlignment="0" applyProtection="0"/>
    <xf numFmtId="4" fontId="42" fillId="80" borderId="124" applyNumberFormat="0" applyProtection="0">
      <alignment horizontal="left" vertical="center" indent="1"/>
    </xf>
    <xf numFmtId="0" fontId="53" fillId="76" borderId="118" applyNumberFormat="0" applyAlignment="0" applyProtection="0"/>
    <xf numFmtId="0" fontId="63" fillId="76" borderId="120" applyNumberForma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70" fillId="20" borderId="120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28" fillId="82" borderId="124" applyNumberFormat="0" applyProtection="0">
      <alignment horizontal="left" vertical="top" indent="1"/>
    </xf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65" fillId="0" borderId="121" applyNumberFormat="0" applyFill="0" applyAlignment="0" applyProtection="0"/>
    <xf numFmtId="0" fontId="28" fillId="95" borderId="124" applyNumberFormat="0" applyProtection="0">
      <alignment horizontal="left" vertical="top" indent="1"/>
    </xf>
    <xf numFmtId="216" fontId="189" fillId="0" borderId="122" applyFont="0" applyFill="0" applyBorder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65" fillId="0" borderId="121" applyNumberFormat="0" applyFill="0" applyAlignment="0" applyProtection="0"/>
    <xf numFmtId="4" fontId="40" fillId="9" borderId="124" applyNumberFormat="0" applyProtection="0">
      <alignment horizontal="right" vertical="center"/>
    </xf>
    <xf numFmtId="0" fontId="2" fillId="79" borderId="119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4" fontId="43" fillId="94" borderId="124" applyNumberFormat="0" applyProtection="0">
      <alignment horizontal="right" vertical="center"/>
    </xf>
    <xf numFmtId="3" fontId="81" fillId="80" borderId="125">
      <alignment horizontal="left" vertical="top" wrapText="1"/>
      <protection locked="0"/>
    </xf>
    <xf numFmtId="4" fontId="40" fillId="15" borderId="124" applyNumberFormat="0" applyProtection="0">
      <alignment horizontal="right" vertical="center"/>
    </xf>
    <xf numFmtId="0" fontId="111" fillId="7" borderId="118" applyNumberFormat="0" applyAlignment="0" applyProtection="0"/>
    <xf numFmtId="10" fontId="94" fillId="24" borderId="125" applyNumberFormat="0" applyBorder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2" fillId="79" borderId="119" applyNumberFormat="0" applyAlignment="0" applyProtection="0"/>
    <xf numFmtId="0" fontId="2" fillId="26" borderId="102" applyNumberFormat="0" applyFont="0" applyAlignment="0" applyProtection="0"/>
    <xf numFmtId="0" fontId="117" fillId="76" borderId="120" applyNumberFormat="0" applyAlignment="0" applyProtection="0"/>
    <xf numFmtId="0" fontId="60" fillId="63" borderId="101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01" fillId="76" borderId="118" applyNumberFormat="0" applyAlignment="0" applyProtection="0"/>
    <xf numFmtId="0" fontId="53" fillId="76" borderId="109" applyNumberFormat="0" applyAlignment="0" applyProtection="0"/>
    <xf numFmtId="0" fontId="36" fillId="26" borderId="119" applyNumberFormat="0" applyFont="0" applyAlignment="0" applyProtection="0"/>
    <xf numFmtId="0" fontId="60" fillId="63" borderId="109" applyNumberFormat="0" applyAlignment="0" applyProtection="0"/>
    <xf numFmtId="10" fontId="15" fillId="24" borderId="107" applyNumberFormat="0" applyBorder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3" fontId="81" fillId="80" borderId="107">
      <alignment horizontal="left" vertical="top" wrapText="1"/>
      <protection locked="0"/>
    </xf>
    <xf numFmtId="0" fontId="53" fillId="76" borderId="109" applyNumberForma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89" fillId="0" borderId="107" applyFont="0" applyFill="0" applyBorder="0">
      <alignment horizontal="center" vertical="justify" wrapText="1"/>
    </xf>
    <xf numFmtId="0" fontId="89" fillId="0" borderId="107" applyFont="0" applyFill="0" applyBorder="0">
      <alignment horizontal="centerContinuous" vertical="justify" wrapText="1"/>
    </xf>
    <xf numFmtId="3" fontId="102" fillId="0" borderId="107"/>
    <xf numFmtId="10" fontId="15" fillId="24" borderId="107" applyNumberFormat="0" applyBorder="0" applyAlignment="0" applyProtection="0"/>
    <xf numFmtId="10" fontId="94" fillId="24" borderId="107" applyNumberFormat="0" applyBorder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36" fillId="26" borderId="102" applyNumberFormat="0" applyFont="0" applyAlignment="0" applyProtection="0"/>
    <xf numFmtId="0" fontId="60" fillId="63" borderId="109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60" fillId="63" borderId="109" applyNumberFormat="0" applyAlignment="0" applyProtection="0"/>
    <xf numFmtId="0" fontId="65" fillId="0" borderId="111" applyNumberFormat="0" applyFill="0" applyAlignment="0" applyProtection="0"/>
    <xf numFmtId="0" fontId="53" fillId="76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65" fillId="0" borderId="111" applyNumberFormat="0" applyFill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101" fillId="20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65" fillId="0" borderId="111" applyNumberFormat="0" applyFill="0" applyAlignment="0" applyProtection="0"/>
    <xf numFmtId="0" fontId="60" fillId="63" borderId="109" applyNumberFormat="0" applyAlignment="0" applyProtection="0"/>
    <xf numFmtId="0" fontId="53" fillId="76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10" applyNumberFormat="0" applyAlignment="0" applyProtection="0"/>
    <xf numFmtId="0" fontId="65" fillId="0" borderId="111" applyNumberFormat="0" applyFill="0" applyAlignment="0" applyProtection="0"/>
    <xf numFmtId="0" fontId="121" fillId="0" borderId="111" applyNumberFormat="0" applyFill="0" applyAlignment="0" applyProtection="0"/>
    <xf numFmtId="0" fontId="121" fillId="0" borderId="111" applyNumberFormat="0" applyFill="0" applyAlignment="0" applyProtection="0"/>
    <xf numFmtId="0" fontId="117" fillId="20" borderId="110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01" fillId="76" borderId="109" applyNumberFormat="0" applyAlignment="0" applyProtection="0"/>
    <xf numFmtId="0" fontId="117" fillId="76" borderId="110" applyNumberFormat="0" applyAlignment="0" applyProtection="0"/>
    <xf numFmtId="3" fontId="81" fillId="80" borderId="107">
      <alignment horizontal="left" vertical="top" wrapText="1"/>
      <protection locked="0"/>
    </xf>
    <xf numFmtId="0" fontId="121" fillId="0" borderId="111" applyNumberFormat="0" applyFill="0" applyAlignment="0" applyProtection="0"/>
    <xf numFmtId="4" fontId="40" fillId="24" borderId="113" applyNumberFormat="0" applyProtection="0">
      <alignment horizontal="left" vertical="center" indent="1"/>
    </xf>
    <xf numFmtId="0" fontId="28" fillId="91" borderId="113" applyNumberFormat="0" applyProtection="0">
      <alignment horizontal="left" vertical="center" indent="1"/>
    </xf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63" fillId="76" borderId="110" applyNumberFormat="0" applyAlignment="0" applyProtection="0"/>
    <xf numFmtId="0" fontId="167" fillId="7" borderId="109" applyNumberFormat="0" applyAlignment="0" applyProtection="0"/>
    <xf numFmtId="0" fontId="63" fillId="76" borderId="110" applyNumberFormat="0" applyAlignment="0" applyProtection="0"/>
    <xf numFmtId="0" fontId="53" fillId="76" borderId="109" applyNumberFormat="0" applyAlignment="0" applyProtection="0"/>
    <xf numFmtId="0" fontId="28" fillId="82" borderId="113" applyNumberFormat="0" applyProtection="0">
      <alignment horizontal="left" vertical="center" indent="1"/>
    </xf>
    <xf numFmtId="4" fontId="40" fillId="24" borderId="113" applyNumberFormat="0" applyProtection="0">
      <alignment vertical="center"/>
    </xf>
    <xf numFmtId="4" fontId="40" fillId="94" borderId="113" applyNumberFormat="0" applyProtection="0">
      <alignment horizontal="right" vertical="center"/>
    </xf>
    <xf numFmtId="0" fontId="2" fillId="79" borderId="102" applyNumberFormat="0" applyAlignment="0" applyProtection="0"/>
    <xf numFmtId="0" fontId="121" fillId="0" borderId="111" applyNumberFormat="0" applyFill="0" applyAlignment="0" applyProtection="0"/>
    <xf numFmtId="0" fontId="117" fillId="20" borderId="110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36" fillId="26" borderId="102" applyNumberFormat="0" applyFont="0" applyAlignment="0" applyProtection="0"/>
    <xf numFmtId="0" fontId="60" fillId="63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60" fillId="63" borderId="109" applyNumberFormat="0" applyAlignment="0" applyProtection="0"/>
    <xf numFmtId="10" fontId="15" fillId="24" borderId="114" applyNumberFormat="0" applyBorder="0" applyAlignment="0" applyProtection="0"/>
    <xf numFmtId="0" fontId="60" fillId="63" borderId="109" applyNumberFormat="0" applyAlignment="0" applyProtection="0"/>
    <xf numFmtId="0" fontId="101" fillId="20" borderId="109" applyNumberFormat="0" applyAlignment="0" applyProtection="0"/>
    <xf numFmtId="0" fontId="2" fillId="79" borderId="102" applyNumberFormat="0" applyAlignment="0" applyProtection="0"/>
    <xf numFmtId="3" fontId="102" fillId="0" borderId="114"/>
    <xf numFmtId="0" fontId="60" fillId="63" borderId="109" applyNumberFormat="0" applyAlignment="0" applyProtection="0"/>
    <xf numFmtId="0" fontId="53" fillId="76" borderId="109" applyNumberFormat="0" applyAlignment="0" applyProtection="0"/>
    <xf numFmtId="4" fontId="40" fillId="24" borderId="113" applyNumberFormat="0" applyProtection="0">
      <alignment vertical="center"/>
    </xf>
    <xf numFmtId="0" fontId="2" fillId="79" borderId="102" applyNumberFormat="0" applyAlignment="0" applyProtection="0"/>
    <xf numFmtId="10" fontId="94" fillId="24" borderId="114" applyNumberFormat="0" applyBorder="0" applyAlignment="0" applyProtection="0"/>
    <xf numFmtId="0" fontId="170" fillId="20" borderId="110" applyNumberFormat="0" applyAlignment="0" applyProtection="0"/>
    <xf numFmtId="0" fontId="111" fillId="7" borderId="109" applyNumberFormat="0" applyAlignment="0" applyProtection="0"/>
    <xf numFmtId="0" fontId="117" fillId="20" borderId="110" applyNumberFormat="0" applyAlignment="0" applyProtection="0"/>
    <xf numFmtId="4" fontId="40" fillId="18" borderId="113" applyNumberFormat="0" applyProtection="0">
      <alignment horizontal="right" vertical="center"/>
    </xf>
    <xf numFmtId="4" fontId="40" fillId="15" borderId="113" applyNumberFormat="0" applyProtection="0">
      <alignment horizontal="right" vertical="center"/>
    </xf>
    <xf numFmtId="4" fontId="40" fillId="17" borderId="113" applyNumberFormat="0" applyProtection="0">
      <alignment horizontal="right" vertical="center"/>
    </xf>
    <xf numFmtId="4" fontId="40" fillId="3" borderId="113" applyNumberFormat="0" applyProtection="0">
      <alignment horizontal="right" vertical="center"/>
    </xf>
    <xf numFmtId="4" fontId="42" fillId="80" borderId="113" applyNumberFormat="0" applyProtection="0">
      <alignment horizontal="left" vertical="center" indent="1"/>
    </xf>
    <xf numFmtId="0" fontId="63" fillId="76" borderId="110" applyNumberFormat="0" applyAlignment="0" applyProtection="0"/>
    <xf numFmtId="0" fontId="101" fillId="20" borderId="109" applyNumberFormat="0" applyAlignment="0" applyProtection="0"/>
    <xf numFmtId="0" fontId="40" fillId="24" borderId="113" applyNumberFormat="0" applyProtection="0">
      <alignment horizontal="left" vertical="top" indent="1"/>
    </xf>
    <xf numFmtId="0" fontId="65" fillId="0" borderId="111" applyNumberFormat="0" applyFill="0" applyAlignment="0" applyProtection="0"/>
    <xf numFmtId="0" fontId="63" fillId="76" borderId="110" applyNumberFormat="0" applyAlignment="0" applyProtection="0"/>
    <xf numFmtId="0" fontId="60" fillId="63" borderId="109" applyNumberFormat="0" applyAlignment="0" applyProtection="0"/>
    <xf numFmtId="0" fontId="121" fillId="0" borderId="111" applyNumberFormat="0" applyFill="0" applyAlignment="0" applyProtection="0"/>
    <xf numFmtId="0" fontId="89" fillId="0" borderId="114" applyFont="0" applyFill="0" applyBorder="0">
      <alignment horizontal="centerContinuous" vertical="justify" wrapText="1"/>
    </xf>
    <xf numFmtId="0" fontId="63" fillId="76" borderId="110" applyNumberFormat="0" applyAlignment="0" applyProtection="0"/>
    <xf numFmtId="3" fontId="81" fillId="80" borderId="114">
      <alignment horizontal="left" vertical="top" wrapText="1"/>
      <protection locked="0"/>
    </xf>
    <xf numFmtId="0" fontId="2" fillId="79" borderId="102" applyNumberFormat="0" applyAlignment="0" applyProtection="0"/>
    <xf numFmtId="3" fontId="102" fillId="0" borderId="114"/>
    <xf numFmtId="0" fontId="121" fillId="0" borderId="111" applyNumberFormat="0" applyFill="0" applyAlignment="0" applyProtection="0"/>
    <xf numFmtId="0" fontId="60" fillId="63" borderId="109" applyNumberFormat="0" applyAlignment="0" applyProtection="0"/>
    <xf numFmtId="209" fontId="190" fillId="0" borderId="112"/>
    <xf numFmtId="0" fontId="111" fillId="7" borderId="109" applyNumberFormat="0" applyAlignment="0" applyProtection="0"/>
    <xf numFmtId="0" fontId="63" fillId="76" borderId="110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4" fontId="40" fillId="92" borderId="113" applyNumberFormat="0" applyProtection="0">
      <alignment horizontal="right" vertical="center"/>
    </xf>
    <xf numFmtId="0" fontId="2" fillId="79" borderId="102" applyNumberFormat="0" applyAlignment="0" applyProtection="0"/>
    <xf numFmtId="10" fontId="15" fillId="24" borderId="114" applyNumberFormat="0" applyBorder="0" applyAlignment="0" applyProtection="0"/>
    <xf numFmtId="0" fontId="2" fillId="79" borderId="102" applyNumberFormat="0" applyAlignment="0" applyProtection="0"/>
    <xf numFmtId="0" fontId="65" fillId="0" borderId="111" applyNumberFormat="0" applyFill="0" applyAlignment="0" applyProtection="0"/>
    <xf numFmtId="4" fontId="40" fillId="18" borderId="113" applyNumberFormat="0" applyProtection="0">
      <alignment horizontal="right" vertical="center"/>
    </xf>
    <xf numFmtId="0" fontId="2" fillId="79" borderId="102" applyNumberFormat="0" applyAlignment="0" applyProtection="0"/>
    <xf numFmtId="3" fontId="81" fillId="80" borderId="114">
      <alignment horizontal="left" vertical="top" wrapText="1"/>
      <protection locked="0"/>
    </xf>
    <xf numFmtId="0" fontId="60" fillId="63" borderId="109" applyNumberFormat="0" applyAlignment="0" applyProtection="0"/>
    <xf numFmtId="0" fontId="2" fillId="79" borderId="102" applyNumberFormat="0" applyAlignment="0" applyProtection="0"/>
    <xf numFmtId="4" fontId="43" fillId="94" borderId="113" applyNumberFormat="0" applyProtection="0">
      <alignment horizontal="right" vertical="center"/>
    </xf>
    <xf numFmtId="4" fontId="195" fillId="24" borderId="113" applyNumberFormat="0" applyProtection="0">
      <alignment vertical="center"/>
    </xf>
    <xf numFmtId="0" fontId="28" fillId="95" borderId="113" applyNumberFormat="0" applyProtection="0">
      <alignment horizontal="left" vertical="top" indent="1"/>
    </xf>
    <xf numFmtId="0" fontId="28" fillId="95" borderId="113" applyNumberFormat="0" applyProtection="0">
      <alignment horizontal="left" vertical="top" indent="1"/>
    </xf>
    <xf numFmtId="0" fontId="2" fillId="79" borderId="102" applyNumberFormat="0" applyAlignment="0" applyProtection="0"/>
    <xf numFmtId="0" fontId="65" fillId="0" borderId="111" applyNumberFormat="0" applyFill="0" applyAlignment="0" applyProtection="0"/>
    <xf numFmtId="0" fontId="40" fillId="24" borderId="113" applyNumberFormat="0" applyProtection="0">
      <alignment horizontal="left" vertical="top" indent="1"/>
    </xf>
    <xf numFmtId="0" fontId="162" fillId="20" borderId="109" applyNumberFormat="0" applyAlignment="0" applyProtection="0"/>
    <xf numFmtId="0" fontId="28" fillId="91" borderId="113" applyNumberFormat="0" applyProtection="0">
      <alignment horizontal="left" vertical="center" indent="1"/>
    </xf>
    <xf numFmtId="0" fontId="111" fillId="7" borderId="109" applyNumberFormat="0" applyAlignment="0" applyProtection="0"/>
    <xf numFmtId="0" fontId="111" fillId="7" borderId="109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4" fontId="40" fillId="94" borderId="113" applyNumberFormat="0" applyProtection="0">
      <alignment horizontal="right" vertical="center"/>
    </xf>
    <xf numFmtId="4" fontId="40" fillId="3" borderId="113" applyNumberFormat="0" applyProtection="0">
      <alignment horizontal="right" vertical="center"/>
    </xf>
    <xf numFmtId="209" fontId="175" fillId="89" borderId="112"/>
    <xf numFmtId="4" fontId="40" fillId="9" borderId="113" applyNumberFormat="0" applyProtection="0">
      <alignment horizontal="right" vertical="center"/>
    </xf>
    <xf numFmtId="0" fontId="2" fillId="79" borderId="102" applyNumberFormat="0" applyAlignment="0" applyProtection="0"/>
    <xf numFmtId="0" fontId="121" fillId="0" borderId="111" applyNumberFormat="0" applyFill="0" applyAlignment="0" applyProtection="0"/>
    <xf numFmtId="0" fontId="65" fillId="0" borderId="111" applyNumberFormat="0" applyFill="0" applyAlignment="0" applyProtection="0"/>
    <xf numFmtId="0" fontId="111" fillId="7" borderId="109" applyNumberFormat="0" applyAlignment="0" applyProtection="0"/>
    <xf numFmtId="0" fontId="53" fillId="76" borderId="109" applyNumberFormat="0" applyAlignment="0" applyProtection="0"/>
    <xf numFmtId="0" fontId="36" fillId="26" borderId="102" applyNumberFormat="0" applyFont="0" applyAlignment="0" applyProtection="0"/>
    <xf numFmtId="0" fontId="2" fillId="79" borderId="102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4" fontId="40" fillId="18" borderId="113" applyNumberFormat="0" applyProtection="0">
      <alignment horizontal="right" vertical="center"/>
    </xf>
    <xf numFmtId="216" fontId="189" fillId="0" borderId="100" applyFont="0" applyFill="0" applyBorder="0" applyAlignment="0" applyProtection="0"/>
    <xf numFmtId="4" fontId="40" fillId="3" borderId="113" applyNumberFormat="0" applyProtection="0">
      <alignment horizontal="right" vertical="center"/>
    </xf>
    <xf numFmtId="4" fontId="40" fillId="10" borderId="113" applyNumberFormat="0" applyProtection="0">
      <alignment horizontal="right" vertical="center"/>
    </xf>
    <xf numFmtId="0" fontId="28" fillId="95" borderId="113" applyNumberFormat="0" applyProtection="0">
      <alignment horizontal="left" vertical="top" indent="1"/>
    </xf>
    <xf numFmtId="4" fontId="43" fillId="94" borderId="113" applyNumberFormat="0" applyProtection="0">
      <alignment horizontal="right" vertical="center"/>
    </xf>
    <xf numFmtId="0" fontId="121" fillId="0" borderId="111" applyNumberFormat="0" applyFill="0" applyAlignment="0" applyProtection="0"/>
    <xf numFmtId="0" fontId="65" fillId="0" borderId="111" applyNumberFormat="0" applyFill="0" applyAlignment="0" applyProtection="0"/>
    <xf numFmtId="0" fontId="101" fillId="20" borderId="109" applyNumberFormat="0" applyAlignment="0" applyProtection="0"/>
    <xf numFmtId="0" fontId="117" fillId="20" borderId="110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10" applyNumberFormat="0" applyAlignment="0" applyProtection="0"/>
    <xf numFmtId="3" fontId="102" fillId="0" borderId="114"/>
    <xf numFmtId="0" fontId="89" fillId="0" borderId="114" applyFont="0" applyFill="0" applyBorder="0">
      <alignment horizontal="center" vertical="justify" wrapText="1"/>
    </xf>
    <xf numFmtId="4" fontId="195" fillId="94" borderId="113" applyNumberFormat="0" applyProtection="0">
      <alignment horizontal="right" vertical="center"/>
    </xf>
    <xf numFmtId="0" fontId="28" fillId="82" borderId="113" applyNumberFormat="0" applyProtection="0">
      <alignment horizontal="left" vertical="top" indent="1"/>
    </xf>
    <xf numFmtId="4" fontId="40" fillId="15" borderId="113" applyNumberFormat="0" applyProtection="0">
      <alignment horizontal="right" vertical="center"/>
    </xf>
    <xf numFmtId="4" fontId="193" fillId="80" borderId="113" applyNumberFormat="0" applyProtection="0">
      <alignment vertical="center"/>
    </xf>
    <xf numFmtId="0" fontId="171" fillId="0" borderId="111" applyNumberFormat="0" applyFill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10" fontId="15" fillId="24" borderId="114" applyNumberFormat="0" applyBorder="0" applyAlignment="0" applyProtection="0"/>
    <xf numFmtId="0" fontId="53" fillId="76" borderId="109" applyNumberFormat="0" applyAlignment="0" applyProtection="0"/>
    <xf numFmtId="3" fontId="81" fillId="80" borderId="114">
      <alignment horizontal="left" vertical="top" wrapText="1"/>
      <protection locked="0"/>
    </xf>
    <xf numFmtId="0" fontId="65" fillId="0" borderId="111" applyNumberFormat="0" applyFill="0" applyAlignment="0" applyProtection="0"/>
    <xf numFmtId="4" fontId="40" fillId="94" borderId="113" applyNumberFormat="0" applyProtection="0">
      <alignment horizontal="right" vertical="center"/>
    </xf>
    <xf numFmtId="0" fontId="28" fillId="82" borderId="113" applyNumberFormat="0" applyProtection="0">
      <alignment horizontal="left" vertical="center" indent="1"/>
    </xf>
    <xf numFmtId="0" fontId="2" fillId="79" borderId="102" applyNumberFormat="0" applyAlignment="0" applyProtection="0"/>
    <xf numFmtId="209" fontId="175" fillId="89" borderId="112"/>
    <xf numFmtId="0" fontId="2" fillId="79" borderId="102" applyNumberFormat="0" applyAlignment="0" applyProtection="0"/>
    <xf numFmtId="0" fontId="170" fillId="20" borderId="110" applyNumberFormat="0" applyAlignment="0" applyProtection="0"/>
    <xf numFmtId="3" fontId="81" fillId="80" borderId="114">
      <alignment horizontal="left" vertical="top" wrapText="1"/>
      <protection locked="0"/>
    </xf>
    <xf numFmtId="0" fontId="60" fillId="63" borderId="109" applyNumberFormat="0" applyAlignment="0" applyProtection="0"/>
    <xf numFmtId="0" fontId="121" fillId="0" borderId="111" applyNumberFormat="0" applyFill="0" applyAlignment="0" applyProtection="0"/>
    <xf numFmtId="209" fontId="190" fillId="0" borderId="112"/>
    <xf numFmtId="0" fontId="2" fillId="79" borderId="102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209" fontId="175" fillId="89" borderId="112"/>
    <xf numFmtId="0" fontId="117" fillId="20" borderId="110" applyNumberFormat="0" applyAlignment="0" applyProtection="0"/>
    <xf numFmtId="0" fontId="63" fillId="76" borderId="110" applyNumberFormat="0" applyAlignment="0" applyProtection="0"/>
    <xf numFmtId="4" fontId="40" fillId="96" borderId="113" applyNumberFormat="0" applyProtection="0">
      <alignment horizontal="right" vertical="center"/>
    </xf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53" fillId="76" borderId="109" applyNumberFormat="0" applyAlignment="0" applyProtection="0"/>
    <xf numFmtId="0" fontId="170" fillId="20" borderId="110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167" fillId="7" borderId="109" applyNumberFormat="0" applyAlignment="0" applyProtection="0"/>
    <xf numFmtId="4" fontId="42" fillId="80" borderId="113" applyNumberFormat="0" applyProtection="0">
      <alignment horizontal="left" vertical="center" indent="1"/>
    </xf>
    <xf numFmtId="4" fontId="40" fillId="96" borderId="113" applyNumberFormat="0" applyProtection="0">
      <alignment horizontal="left" vertical="center" indent="1"/>
    </xf>
    <xf numFmtId="0" fontId="2" fillId="79" borderId="102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36" fillId="26" borderId="102" applyNumberFormat="0" applyFont="0" applyAlignment="0" applyProtection="0"/>
    <xf numFmtId="0" fontId="60" fillId="63" borderId="109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60" fillId="63" borderId="109" applyNumberFormat="0" applyAlignment="0" applyProtection="0"/>
    <xf numFmtId="0" fontId="65" fillId="0" borderId="111" applyNumberFormat="0" applyFill="0" applyAlignment="0" applyProtection="0"/>
    <xf numFmtId="0" fontId="53" fillId="76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65" fillId="0" borderId="111" applyNumberFormat="0" applyFill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65" fillId="0" borderId="111" applyNumberFormat="0" applyFill="0" applyAlignment="0" applyProtection="0"/>
    <xf numFmtId="0" fontId="60" fillId="63" borderId="109" applyNumberFormat="0" applyAlignment="0" applyProtection="0"/>
    <xf numFmtId="0" fontId="53" fillId="76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10" applyNumberFormat="0" applyAlignment="0" applyProtection="0"/>
    <xf numFmtId="0" fontId="65" fillId="0" borderId="111" applyNumberFormat="0" applyFill="0" applyAlignment="0" applyProtection="0"/>
    <xf numFmtId="0" fontId="121" fillId="0" borderId="111" applyNumberFormat="0" applyFill="0" applyAlignment="0" applyProtection="0"/>
    <xf numFmtId="0" fontId="121" fillId="0" borderId="111" applyNumberFormat="0" applyFill="0" applyAlignment="0" applyProtection="0"/>
    <xf numFmtId="0" fontId="117" fillId="20" borderId="110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40" fillId="91" borderId="113" applyNumberFormat="0" applyProtection="0">
      <alignment horizontal="left" vertical="top" indent="1"/>
    </xf>
    <xf numFmtId="4" fontId="195" fillId="94" borderId="113" applyNumberFormat="0" applyProtection="0">
      <alignment horizontal="right" vertical="center"/>
    </xf>
    <xf numFmtId="0" fontId="40" fillId="24" borderId="113" applyNumberFormat="0" applyProtection="0">
      <alignment horizontal="left" vertical="top" indent="1"/>
    </xf>
    <xf numFmtId="4" fontId="40" fillId="24" borderId="113" applyNumberFormat="0" applyProtection="0">
      <alignment vertical="center"/>
    </xf>
    <xf numFmtId="0" fontId="28" fillId="81" borderId="113" applyNumberFormat="0" applyProtection="0">
      <alignment horizontal="left" vertical="top" indent="1"/>
    </xf>
    <xf numFmtId="0" fontId="28" fillId="82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top" indent="1"/>
    </xf>
    <xf numFmtId="0" fontId="28" fillId="95" borderId="113" applyNumberFormat="0" applyProtection="0">
      <alignment horizontal="left" vertical="center" indent="1"/>
    </xf>
    <xf numFmtId="0" fontId="63" fillId="76" borderId="110" applyNumberFormat="0" applyAlignment="0" applyProtection="0"/>
    <xf numFmtId="4" fontId="40" fillId="96" borderId="113" applyNumberFormat="0" applyProtection="0">
      <alignment horizontal="right" vertical="center"/>
    </xf>
    <xf numFmtId="4" fontId="40" fillId="10" borderId="113" applyNumberFormat="0" applyProtection="0">
      <alignment horizontal="right" vertical="center"/>
    </xf>
    <xf numFmtId="4" fontId="193" fillId="80" borderId="113" applyNumberFormat="0" applyProtection="0">
      <alignment vertical="center"/>
    </xf>
    <xf numFmtId="209" fontId="190" fillId="0" borderId="112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28" fillId="95" borderId="113" applyNumberFormat="0" applyProtection="0">
      <alignment horizontal="left" vertical="center" indent="1"/>
    </xf>
    <xf numFmtId="4" fontId="40" fillId="10" borderId="113" applyNumberFormat="0" applyProtection="0">
      <alignment horizontal="right" vertical="center"/>
    </xf>
    <xf numFmtId="10" fontId="15" fillId="24" borderId="114" applyNumberFormat="0" applyBorder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01" fillId="20" borderId="109" applyNumberFormat="0" applyAlignment="0" applyProtection="0"/>
    <xf numFmtId="0" fontId="60" fillId="63" borderId="109" applyNumberFormat="0" applyAlignment="0" applyProtection="0"/>
    <xf numFmtId="0" fontId="28" fillId="91" borderId="113" applyNumberFormat="0" applyProtection="0">
      <alignment horizontal="left" vertical="top" indent="1"/>
    </xf>
    <xf numFmtId="0" fontId="171" fillId="0" borderId="111" applyNumberFormat="0" applyFill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159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01" fillId="76" borderId="109" applyNumberFormat="0" applyAlignment="0" applyProtection="0"/>
    <xf numFmtId="0" fontId="111" fillId="7" borderId="109" applyNumberFormat="0" applyAlignment="0" applyProtection="0"/>
    <xf numFmtId="0" fontId="159" fillId="26" borderId="102" applyNumberFormat="0" applyFont="0" applyAlignment="0" applyProtection="0"/>
    <xf numFmtId="0" fontId="63" fillId="76" borderId="110" applyNumberFormat="0" applyAlignment="0" applyProtection="0"/>
    <xf numFmtId="4" fontId="40" fillId="17" borderId="113" applyNumberFormat="0" applyProtection="0">
      <alignment horizontal="right" vertical="center"/>
    </xf>
    <xf numFmtId="0" fontId="53" fillId="76" borderId="109" applyNumberFormat="0" applyAlignment="0" applyProtection="0"/>
    <xf numFmtId="3" fontId="81" fillId="80" borderId="114">
      <alignment horizontal="left" vertical="top" wrapText="1"/>
      <protection locked="0"/>
    </xf>
    <xf numFmtId="4" fontId="40" fillId="9" borderId="113" applyNumberFormat="0" applyProtection="0">
      <alignment horizontal="right" vertical="center"/>
    </xf>
    <xf numFmtId="0" fontId="111" fillId="7" borderId="109" applyNumberFormat="0" applyAlignment="0" applyProtection="0"/>
    <xf numFmtId="0" fontId="60" fillId="63" borderId="109" applyNumberFormat="0" applyAlignment="0" applyProtection="0"/>
    <xf numFmtId="0" fontId="60" fillId="63" borderId="109" applyNumberForma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2" fillId="79" borderId="102" applyNumberFormat="0" applyAlignment="0" applyProtection="0"/>
    <xf numFmtId="4" fontId="40" fillId="96" borderId="113" applyNumberFormat="0" applyProtection="0">
      <alignment horizontal="left" vertical="center" indent="1"/>
    </xf>
    <xf numFmtId="0" fontId="28" fillId="81" borderId="113" applyNumberFormat="0" applyProtection="0">
      <alignment horizontal="left" vertical="center" indent="1"/>
    </xf>
    <xf numFmtId="0" fontId="167" fillId="7" borderId="109" applyNumberFormat="0" applyAlignment="0" applyProtection="0"/>
    <xf numFmtId="0" fontId="42" fillId="80" borderId="113" applyNumberFormat="0" applyProtection="0">
      <alignment horizontal="left" vertical="top" indent="1"/>
    </xf>
    <xf numFmtId="0" fontId="162" fillId="20" borderId="109" applyNumberFormat="0" applyAlignment="0" applyProtection="0"/>
    <xf numFmtId="0" fontId="117" fillId="20" borderId="110" applyNumberFormat="0" applyAlignment="0" applyProtection="0"/>
    <xf numFmtId="0" fontId="65" fillId="0" borderId="111" applyNumberFormat="0" applyFill="0" applyAlignment="0" applyProtection="0"/>
    <xf numFmtId="0" fontId="60" fillId="63" borderId="109" applyNumberFormat="0" applyAlignment="0" applyProtection="0"/>
    <xf numFmtId="4" fontId="42" fillId="25" borderId="113" applyNumberFormat="0" applyProtection="0">
      <alignment vertical="center"/>
    </xf>
    <xf numFmtId="4" fontId="40" fillId="11" borderId="113" applyNumberFormat="0" applyProtection="0">
      <alignment horizontal="right" vertical="center"/>
    </xf>
    <xf numFmtId="4" fontId="40" fillId="92" borderId="113" applyNumberFormat="0" applyProtection="0">
      <alignment horizontal="right" vertical="center"/>
    </xf>
    <xf numFmtId="0" fontId="28" fillId="95" borderId="113" applyNumberFormat="0" applyProtection="0">
      <alignment horizontal="left" vertical="center" indent="1"/>
    </xf>
    <xf numFmtId="0" fontId="63" fillId="76" borderId="110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7" fillId="20" borderId="110" applyNumberFormat="0" applyAlignment="0" applyProtection="0"/>
    <xf numFmtId="0" fontId="53" fillId="76" borderId="109" applyNumberFormat="0" applyAlignment="0" applyProtection="0"/>
    <xf numFmtId="0" fontId="65" fillId="0" borderId="111" applyNumberFormat="0" applyFill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2" fillId="79" borderId="102" applyNumberFormat="0" applyAlignment="0" applyProtection="0"/>
    <xf numFmtId="4" fontId="40" fillId="24" borderId="113" applyNumberFormat="0" applyProtection="0">
      <alignment horizontal="left" vertical="center" indent="1"/>
    </xf>
    <xf numFmtId="4" fontId="195" fillId="24" borderId="113" applyNumberFormat="0" applyProtection="0">
      <alignment vertical="center"/>
    </xf>
    <xf numFmtId="4" fontId="42" fillId="25" borderId="113" applyNumberFormat="0" applyProtection="0">
      <alignment vertical="center"/>
    </xf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89" fillId="0" borderId="114" applyFont="0" applyFill="0" applyBorder="0">
      <alignment horizontal="centerContinuous" vertical="justify" wrapText="1"/>
    </xf>
    <xf numFmtId="4" fontId="40" fillId="96" borderId="113" applyNumberFormat="0" applyProtection="0">
      <alignment horizontal="right" vertical="center"/>
    </xf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60" fillId="63" borderId="109" applyNumberFormat="0" applyAlignment="0" applyProtection="0"/>
    <xf numFmtId="0" fontId="117" fillId="76" borderId="110" applyNumberFormat="0" applyAlignment="0" applyProtection="0"/>
    <xf numFmtId="0" fontId="111" fillId="7" borderId="109" applyNumberFormat="0" applyAlignment="0" applyProtection="0"/>
    <xf numFmtId="4" fontId="40" fillId="19" borderId="113" applyNumberFormat="0" applyProtection="0">
      <alignment horizontal="right" vertical="center"/>
    </xf>
    <xf numFmtId="0" fontId="28" fillId="81" borderId="113" applyNumberFormat="0" applyProtection="0">
      <alignment horizontal="left" vertical="center" indent="1"/>
    </xf>
    <xf numFmtId="4" fontId="40" fillId="17" borderId="113" applyNumberFormat="0" applyProtection="0">
      <alignment horizontal="right" vertical="center"/>
    </xf>
    <xf numFmtId="0" fontId="121" fillId="0" borderId="111" applyNumberFormat="0" applyFill="0" applyAlignment="0" applyProtection="0"/>
    <xf numFmtId="0" fontId="2" fillId="79" borderId="102" applyNumberFormat="0" applyAlignment="0" applyProtection="0"/>
    <xf numFmtId="10" fontId="15" fillId="24" borderId="114" applyNumberFormat="0" applyBorder="0" applyAlignment="0" applyProtection="0"/>
    <xf numFmtId="0" fontId="60" fillId="63" borderId="109" applyNumberFormat="0" applyAlignment="0" applyProtection="0"/>
    <xf numFmtId="0" fontId="36" fillId="26" borderId="102" applyNumberFormat="0" applyFont="0" applyAlignment="0" applyProtection="0"/>
    <xf numFmtId="0" fontId="101" fillId="76" borderId="109" applyNumberFormat="0" applyAlignment="0" applyProtection="0"/>
    <xf numFmtId="0" fontId="111" fillId="7" borderId="109" applyNumberFormat="0" applyAlignment="0" applyProtection="0"/>
    <xf numFmtId="0" fontId="28" fillId="91" borderId="124" applyNumberFormat="0" applyProtection="0">
      <alignment horizontal="left" vertical="center" indent="1"/>
    </xf>
    <xf numFmtId="0" fontId="101" fillId="76" borderId="109" applyNumberForma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3" fontId="81" fillId="80" borderId="114">
      <alignment horizontal="left" vertical="top" wrapText="1"/>
      <protection locked="0"/>
    </xf>
    <xf numFmtId="4" fontId="40" fillId="96" borderId="113" applyNumberFormat="0" applyProtection="0">
      <alignment horizontal="left" vertical="center" indent="1"/>
    </xf>
    <xf numFmtId="0" fontId="28" fillId="81" borderId="113" applyNumberFormat="0" applyProtection="0">
      <alignment horizontal="left" vertical="center" indent="1"/>
    </xf>
    <xf numFmtId="0" fontId="2" fillId="79" borderId="102" applyNumberFormat="0" applyAlignment="0" applyProtection="0"/>
    <xf numFmtId="216" fontId="189" fillId="0" borderId="100" applyFont="0" applyFill="0" applyBorder="0" applyAlignment="0" applyProtection="0"/>
    <xf numFmtId="0" fontId="28" fillId="81" borderId="113" applyNumberFormat="0" applyProtection="0">
      <alignment horizontal="left" vertical="top" indent="1"/>
    </xf>
    <xf numFmtId="0" fontId="111" fillId="7" borderId="109" applyNumberFormat="0" applyAlignment="0" applyProtection="0"/>
    <xf numFmtId="0" fontId="162" fillId="20" borderId="109" applyNumberFormat="0" applyAlignment="0" applyProtection="0"/>
    <xf numFmtId="0" fontId="65" fillId="0" borderId="111" applyNumberFormat="0" applyFill="0" applyAlignment="0" applyProtection="0"/>
    <xf numFmtId="0" fontId="171" fillId="0" borderId="111" applyNumberFormat="0" applyFill="0" applyAlignment="0" applyProtection="0"/>
    <xf numFmtId="4" fontId="40" fillId="15" borderId="113" applyNumberFormat="0" applyProtection="0">
      <alignment horizontal="right" vertical="center"/>
    </xf>
    <xf numFmtId="0" fontId="28" fillId="82" borderId="113" applyNumberFormat="0" applyProtection="0">
      <alignment horizontal="left" vertical="top" indent="1"/>
    </xf>
    <xf numFmtId="4" fontId="40" fillId="24" borderId="113" applyNumberFormat="0" applyProtection="0">
      <alignment horizontal="left" vertical="center" indent="1"/>
    </xf>
    <xf numFmtId="4" fontId="195" fillId="94" borderId="113" applyNumberFormat="0" applyProtection="0">
      <alignment horizontal="right" vertical="center"/>
    </xf>
    <xf numFmtId="0" fontId="111" fillId="7" borderId="109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2" fillId="79" borderId="102" applyNumberFormat="0" applyAlignment="0" applyProtection="0"/>
    <xf numFmtId="0" fontId="111" fillId="7" borderId="109" applyNumberFormat="0" applyAlignment="0" applyProtection="0"/>
    <xf numFmtId="10" fontId="94" fillId="24" borderId="114" applyNumberFormat="0" applyBorder="0" applyAlignment="0" applyProtection="0"/>
    <xf numFmtId="0" fontId="167" fillId="7" borderId="109" applyNumberFormat="0" applyAlignment="0" applyProtection="0"/>
    <xf numFmtId="4" fontId="42" fillId="80" borderId="113" applyNumberFormat="0" applyProtection="0">
      <alignment horizontal="left" vertical="center" indent="1"/>
    </xf>
    <xf numFmtId="0" fontId="159" fillId="26" borderId="102" applyNumberFormat="0" applyFont="0" applyAlignment="0" applyProtection="0"/>
    <xf numFmtId="0" fontId="170" fillId="20" borderId="110" applyNumberFormat="0" applyAlignment="0" applyProtection="0"/>
    <xf numFmtId="0" fontId="2" fillId="79" borderId="102" applyNumberFormat="0" applyAlignment="0" applyProtection="0"/>
    <xf numFmtId="0" fontId="65" fillId="0" borderId="111" applyNumberFormat="0" applyFill="0" applyAlignment="0" applyProtection="0"/>
    <xf numFmtId="0" fontId="28" fillId="82" borderId="113" applyNumberFormat="0" applyProtection="0">
      <alignment horizontal="left" vertical="center" indent="1"/>
    </xf>
    <xf numFmtId="0" fontId="121" fillId="0" borderId="111" applyNumberFormat="0" applyFill="0" applyAlignment="0" applyProtection="0"/>
    <xf numFmtId="0" fontId="171" fillId="0" borderId="111" applyNumberFormat="0" applyFill="0" applyAlignment="0" applyProtection="0"/>
    <xf numFmtId="0" fontId="28" fillId="81" borderId="113" applyNumberFormat="0" applyProtection="0">
      <alignment horizontal="left" vertical="top" indent="1"/>
    </xf>
    <xf numFmtId="0" fontId="40" fillId="91" borderId="113" applyNumberFormat="0" applyProtection="0">
      <alignment horizontal="left" vertical="top" indent="1"/>
    </xf>
    <xf numFmtId="0" fontId="111" fillId="7" borderId="109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53" fillId="76" borderId="109" applyNumberFormat="0" applyAlignment="0" applyProtection="0"/>
    <xf numFmtId="0" fontId="65" fillId="0" borderId="111" applyNumberFormat="0" applyFill="0" applyAlignment="0" applyProtection="0"/>
    <xf numFmtId="0" fontId="121" fillId="0" borderId="111" applyNumberFormat="0" applyFill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4" fontId="43" fillId="94" borderId="113" applyNumberFormat="0" applyProtection="0">
      <alignment horizontal="right" vertical="center"/>
    </xf>
    <xf numFmtId="4" fontId="40" fillId="19" borderId="113" applyNumberFormat="0" applyProtection="0">
      <alignment horizontal="right" vertical="center"/>
    </xf>
    <xf numFmtId="0" fontId="101" fillId="20" borderId="109" applyNumberFormat="0" applyAlignment="0" applyProtection="0"/>
    <xf numFmtId="4" fontId="40" fillId="92" borderId="113" applyNumberFormat="0" applyProtection="0">
      <alignment horizontal="right" vertical="center"/>
    </xf>
    <xf numFmtId="4" fontId="40" fillId="19" borderId="113" applyNumberFormat="0" applyProtection="0">
      <alignment horizontal="right" vertical="center"/>
    </xf>
    <xf numFmtId="4" fontId="40" fillId="11" borderId="113" applyNumberFormat="0" applyProtection="0">
      <alignment horizontal="right" vertical="center"/>
    </xf>
    <xf numFmtId="4" fontId="40" fillId="9" borderId="113" applyNumberFormat="0" applyProtection="0">
      <alignment horizontal="right" vertical="center"/>
    </xf>
    <xf numFmtId="0" fontId="42" fillId="80" borderId="113" applyNumberFormat="0" applyProtection="0">
      <alignment horizontal="left" vertical="top" indent="1"/>
    </xf>
    <xf numFmtId="4" fontId="42" fillId="25" borderId="113" applyNumberFormat="0" applyProtection="0">
      <alignment vertical="center"/>
    </xf>
    <xf numFmtId="0" fontId="89" fillId="0" borderId="114" applyFont="0" applyFill="0" applyBorder="0">
      <alignment horizontal="center" vertical="justify" wrapText="1"/>
    </xf>
    <xf numFmtId="0" fontId="89" fillId="0" borderId="114" applyFont="0" applyFill="0" applyBorder="0">
      <alignment horizontal="centerContinuous" vertical="justify" wrapText="1"/>
    </xf>
    <xf numFmtId="216" fontId="189" fillId="0" borderId="100" applyFont="0" applyFill="0" applyBorder="0" applyAlignment="0" applyProtection="0"/>
    <xf numFmtId="209" fontId="175" fillId="89" borderId="112"/>
    <xf numFmtId="0" fontId="117" fillId="20" borderId="110" applyNumberFormat="0" applyAlignment="0" applyProtection="0"/>
    <xf numFmtId="0" fontId="121" fillId="0" borderId="111" applyNumberFormat="0" applyFill="0" applyAlignment="0" applyProtection="0"/>
    <xf numFmtId="0" fontId="117" fillId="20" borderId="110" applyNumberFormat="0" applyAlignment="0" applyProtection="0"/>
    <xf numFmtId="0" fontId="111" fillId="7" borderId="109" applyNumberFormat="0" applyAlignment="0" applyProtection="0"/>
    <xf numFmtId="4" fontId="40" fillId="11" borderId="113" applyNumberFormat="0" applyProtection="0">
      <alignment horizontal="right" vertical="center"/>
    </xf>
    <xf numFmtId="0" fontId="28" fillId="91" borderId="113" applyNumberFormat="0" applyProtection="0">
      <alignment horizontal="left" vertical="top" indent="1"/>
    </xf>
    <xf numFmtId="0" fontId="65" fillId="0" borderId="111" applyNumberFormat="0" applyFill="0" applyAlignment="0" applyProtection="0"/>
    <xf numFmtId="0" fontId="28" fillId="91" borderId="113" applyNumberFormat="0" applyProtection="0">
      <alignment horizontal="left" vertical="center" indent="1"/>
    </xf>
    <xf numFmtId="0" fontId="2" fillId="79" borderId="102" applyNumberFormat="0" applyAlignment="0" applyProtection="0"/>
    <xf numFmtId="0" fontId="101" fillId="20" borderId="109" applyNumberFormat="0" applyAlignment="0" applyProtection="0"/>
    <xf numFmtId="209" fontId="190" fillId="0" borderId="112"/>
    <xf numFmtId="0" fontId="2" fillId="79" borderId="102" applyNumberFormat="0" applyAlignment="0" applyProtection="0"/>
    <xf numFmtId="0" fontId="111" fillId="7" borderId="109" applyNumberFormat="0" applyAlignment="0" applyProtection="0"/>
    <xf numFmtId="4" fontId="195" fillId="24" borderId="113" applyNumberFormat="0" applyProtection="0">
      <alignment vertical="center"/>
    </xf>
    <xf numFmtId="216" fontId="189" fillId="0" borderId="100" applyFont="0" applyFill="0" applyBorder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89" fillId="0" borderId="114" applyFont="0" applyFill="0" applyBorder="0">
      <alignment horizontal="center" vertical="justify" wrapText="1"/>
    </xf>
    <xf numFmtId="4" fontId="42" fillId="25" borderId="113" applyNumberFormat="0" applyProtection="0">
      <alignment vertical="center"/>
    </xf>
    <xf numFmtId="4" fontId="193" fillId="80" borderId="113" applyNumberFormat="0" applyProtection="0">
      <alignment vertical="center"/>
    </xf>
    <xf numFmtId="4" fontId="42" fillId="80" borderId="113" applyNumberFormat="0" applyProtection="0">
      <alignment horizontal="left" vertical="center" indent="1"/>
    </xf>
    <xf numFmtId="0" fontId="42" fillId="80" borderId="113" applyNumberFormat="0" applyProtection="0">
      <alignment horizontal="left" vertical="top" indent="1"/>
    </xf>
    <xf numFmtId="0" fontId="65" fillId="0" borderId="111" applyNumberFormat="0" applyFill="0" applyAlignment="0" applyProtection="0"/>
    <xf numFmtId="4" fontId="40" fillId="3" borderId="113" applyNumberFormat="0" applyProtection="0">
      <alignment horizontal="right" vertical="center"/>
    </xf>
    <xf numFmtId="4" fontId="40" fillId="9" borderId="113" applyNumberFormat="0" applyProtection="0">
      <alignment horizontal="right" vertical="center"/>
    </xf>
    <xf numFmtId="4" fontId="40" fillId="17" borderId="113" applyNumberFormat="0" applyProtection="0">
      <alignment horizontal="right" vertical="center"/>
    </xf>
    <xf numFmtId="4" fontId="40" fillId="11" borderId="113" applyNumberFormat="0" applyProtection="0">
      <alignment horizontal="right" vertical="center"/>
    </xf>
    <xf numFmtId="4" fontId="40" fillId="15" borderId="113" applyNumberFormat="0" applyProtection="0">
      <alignment horizontal="right" vertical="center"/>
    </xf>
    <xf numFmtId="4" fontId="40" fillId="19" borderId="113" applyNumberFormat="0" applyProtection="0">
      <alignment horizontal="right" vertical="center"/>
    </xf>
    <xf numFmtId="4" fontId="40" fillId="18" borderId="113" applyNumberFormat="0" applyProtection="0">
      <alignment horizontal="right" vertical="center"/>
    </xf>
    <xf numFmtId="4" fontId="40" fillId="92" borderId="113" applyNumberFormat="0" applyProtection="0">
      <alignment horizontal="right" vertical="center"/>
    </xf>
    <xf numFmtId="4" fontId="40" fillId="10" borderId="113" applyNumberFormat="0" applyProtection="0">
      <alignment horizontal="right" vertical="center"/>
    </xf>
    <xf numFmtId="4" fontId="40" fillId="96" borderId="113" applyNumberFormat="0" applyProtection="0">
      <alignment horizontal="right" vertical="center"/>
    </xf>
    <xf numFmtId="10" fontId="15" fillId="24" borderId="114" applyNumberFormat="0" applyBorder="0" applyAlignment="0" applyProtection="0"/>
    <xf numFmtId="0" fontId="28" fillId="95" borderId="113" applyNumberFormat="0" applyProtection="0">
      <alignment horizontal="left" vertical="center" indent="1"/>
    </xf>
    <xf numFmtId="0" fontId="28" fillId="95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center" indent="1"/>
    </xf>
    <xf numFmtId="0" fontId="28" fillId="91" borderId="113" applyNumberFormat="0" applyProtection="0">
      <alignment horizontal="left" vertical="top" indent="1"/>
    </xf>
    <xf numFmtId="0" fontId="28" fillId="82" borderId="113" applyNumberFormat="0" applyProtection="0">
      <alignment horizontal="left" vertical="center" indent="1"/>
    </xf>
    <xf numFmtId="0" fontId="28" fillId="82" borderId="113" applyNumberFormat="0" applyProtection="0">
      <alignment horizontal="left" vertical="top" indent="1"/>
    </xf>
    <xf numFmtId="0" fontId="28" fillId="81" borderId="113" applyNumberFormat="0" applyProtection="0">
      <alignment horizontal="left" vertical="center" indent="1"/>
    </xf>
    <xf numFmtId="0" fontId="28" fillId="81" borderId="113" applyNumberFormat="0" applyProtection="0">
      <alignment horizontal="left" vertical="top" indent="1"/>
    </xf>
    <xf numFmtId="4" fontId="40" fillId="24" borderId="113" applyNumberFormat="0" applyProtection="0">
      <alignment vertical="center"/>
    </xf>
    <xf numFmtId="4" fontId="195" fillId="24" borderId="113" applyNumberFormat="0" applyProtection="0">
      <alignment vertical="center"/>
    </xf>
    <xf numFmtId="4" fontId="40" fillId="24" borderId="113" applyNumberFormat="0" applyProtection="0">
      <alignment horizontal="left" vertical="center" indent="1"/>
    </xf>
    <xf numFmtId="0" fontId="40" fillId="24" borderId="113" applyNumberFormat="0" applyProtection="0">
      <alignment horizontal="left" vertical="top" indent="1"/>
    </xf>
    <xf numFmtId="4" fontId="40" fillId="94" borderId="113" applyNumberFormat="0" applyProtection="0">
      <alignment horizontal="right" vertical="center"/>
    </xf>
    <xf numFmtId="4" fontId="195" fillId="94" borderId="113" applyNumberFormat="0" applyProtection="0">
      <alignment horizontal="right" vertical="center"/>
    </xf>
    <xf numFmtId="4" fontId="40" fillId="96" borderId="113" applyNumberFormat="0" applyProtection="0">
      <alignment horizontal="left" vertical="center" indent="1"/>
    </xf>
    <xf numFmtId="0" fontId="40" fillId="91" borderId="113" applyNumberFormat="0" applyProtection="0">
      <alignment horizontal="left" vertical="top" indent="1"/>
    </xf>
    <xf numFmtId="4" fontId="43" fillId="94" borderId="113" applyNumberFormat="0" applyProtection="0">
      <alignment horizontal="right" vertical="center"/>
    </xf>
    <xf numFmtId="0" fontId="63" fillId="76" borderId="110" applyNumberFormat="0" applyAlignment="0" applyProtection="0"/>
    <xf numFmtId="0" fontId="162" fillId="20" borderId="109" applyNumberFormat="0" applyAlignment="0" applyProtection="0"/>
    <xf numFmtId="0" fontId="121" fillId="0" borderId="111" applyNumberFormat="0" applyFill="0" applyAlignment="0" applyProtection="0"/>
    <xf numFmtId="0" fontId="2" fillId="79" borderId="102" applyNumberFormat="0" applyAlignment="0" applyProtection="0"/>
    <xf numFmtId="0" fontId="117" fillId="20" borderId="110" applyNumberFormat="0" applyAlignment="0" applyProtection="0"/>
    <xf numFmtId="0" fontId="101" fillId="20" borderId="109" applyNumberFormat="0" applyAlignment="0" applyProtection="0"/>
    <xf numFmtId="0" fontId="63" fillId="76" borderId="110" applyNumberFormat="0" applyAlignment="0" applyProtection="0"/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40" fillId="91" borderId="113" applyNumberFormat="0" applyProtection="0">
      <alignment horizontal="left" vertical="top" indent="1"/>
    </xf>
    <xf numFmtId="0" fontId="2" fillId="79" borderId="102" applyNumberFormat="0" applyAlignment="0" applyProtection="0"/>
    <xf numFmtId="0" fontId="173" fillId="26" borderId="102" applyNumberFormat="0" applyFont="0" applyAlignment="0" applyProtection="0"/>
    <xf numFmtId="0" fontId="42" fillId="80" borderId="113" applyNumberFormat="0" applyProtection="0">
      <alignment horizontal="left" vertical="top" indent="1"/>
    </xf>
    <xf numFmtId="0" fontId="101" fillId="76" borderId="109" applyNumberFormat="0" applyAlignment="0" applyProtection="0"/>
    <xf numFmtId="0" fontId="2" fillId="26" borderId="102" applyNumberFormat="0" applyFont="0" applyAlignment="0" applyProtection="0"/>
    <xf numFmtId="0" fontId="117" fillId="76" borderId="110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10" fontId="94" fillId="24" borderId="114" applyNumberFormat="0" applyBorder="0" applyAlignment="0" applyProtection="0"/>
    <xf numFmtId="0" fontId="2" fillId="26" borderId="102" applyNumberFormat="0" applyFon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4" fontId="193" fillId="80" borderId="113" applyNumberFormat="0" applyProtection="0">
      <alignment vertical="center"/>
    </xf>
    <xf numFmtId="0" fontId="101" fillId="20" borderId="109" applyNumberFormat="0" applyAlignment="0" applyProtection="0"/>
    <xf numFmtId="0" fontId="2" fillId="79" borderId="102" applyNumberFormat="0" applyAlignment="0" applyProtection="0"/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159" fillId="26" borderId="102" applyNumberFormat="0" applyFont="0" applyAlignment="0" applyProtection="0"/>
    <xf numFmtId="0" fontId="173" fillId="26" borderId="102" applyNumberFormat="0" applyFon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2" fillId="26" borderId="102" applyNumberFormat="0" applyFont="0" applyAlignment="0" applyProtection="0"/>
    <xf numFmtId="0" fontId="117" fillId="76" borderId="110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2" fillId="26" borderId="102" applyNumberFormat="0" applyFon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117" fillId="20" borderId="110" applyNumberFormat="0" applyAlignment="0" applyProtection="0"/>
    <xf numFmtId="0" fontId="101" fillId="20" borderId="109" applyNumberFormat="0" applyAlignment="0" applyProtection="0"/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53" fillId="76" borderId="109" applyNumberFormat="0" applyAlignment="0" applyProtection="0"/>
    <xf numFmtId="0" fontId="173" fillId="26" borderId="102" applyNumberFormat="0" applyFont="0" applyAlignment="0" applyProtection="0"/>
    <xf numFmtId="0" fontId="2" fillId="26" borderId="102" applyNumberFormat="0" applyFont="0" applyAlignment="0" applyProtection="0"/>
    <xf numFmtId="0" fontId="117" fillId="76" borderId="110" applyNumberFormat="0" applyAlignment="0" applyProtection="0"/>
    <xf numFmtId="0" fontId="101" fillId="76" borderId="109" applyNumberFormat="0" applyAlignment="0" applyProtection="0"/>
    <xf numFmtId="0" fontId="2" fillId="26" borderId="102" applyNumberFormat="0" applyFon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17" fillId="20" borderId="110" applyNumberFormat="0" applyAlignment="0" applyProtection="0"/>
    <xf numFmtId="0" fontId="101" fillId="20" borderId="109" applyNumberFormat="0" applyAlignment="0" applyProtection="0"/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173" fillId="26" borderId="102" applyNumberFormat="0" applyFont="0" applyAlignment="0" applyProtection="0"/>
    <xf numFmtId="0" fontId="2" fillId="26" borderId="102" applyNumberFormat="0" applyFont="0" applyAlignment="0" applyProtection="0"/>
    <xf numFmtId="0" fontId="2" fillId="26" borderId="102" applyNumberFormat="0" applyFon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169" fontId="2" fillId="0" borderId="0" applyFont="0" applyFill="0" applyBorder="0" applyAlignment="0" applyProtection="0"/>
    <xf numFmtId="5" fontId="216" fillId="0" borderId="108" applyAlignment="0" applyProtection="0"/>
    <xf numFmtId="0" fontId="117" fillId="20" borderId="110" applyNumberFormat="0" applyAlignment="0" applyProtection="0"/>
    <xf numFmtId="4" fontId="40" fillId="24" borderId="113" applyNumberFormat="0" applyProtection="0">
      <alignment horizontal="left" vertical="center" indent="1"/>
    </xf>
    <xf numFmtId="4" fontId="195" fillId="24" borderId="113" applyNumberFormat="0" applyProtection="0">
      <alignment vertical="center"/>
    </xf>
    <xf numFmtId="0" fontId="167" fillId="7" borderId="109" applyNumberFormat="0" applyAlignment="0" applyProtection="0"/>
    <xf numFmtId="0" fontId="60" fillId="63" borderId="109" applyNumberFormat="0" applyAlignment="0" applyProtection="0"/>
    <xf numFmtId="0" fontId="111" fillId="7" borderId="118" applyNumberFormat="0" applyAlignment="0" applyProtection="0"/>
    <xf numFmtId="0" fontId="36" fillId="26" borderId="115" applyNumberFormat="0" applyFont="0" applyAlignment="0" applyProtection="0"/>
    <xf numFmtId="0" fontId="117" fillId="20" borderId="120" applyNumberFormat="0" applyAlignment="0" applyProtection="0"/>
    <xf numFmtId="0" fontId="121" fillId="0" borderId="111" applyNumberFormat="0" applyFill="0" applyAlignment="0" applyProtection="0"/>
    <xf numFmtId="0" fontId="53" fillId="76" borderId="109" applyNumberFormat="0" applyAlignment="0" applyProtection="0"/>
    <xf numFmtId="0" fontId="36" fillId="26" borderId="119" applyNumberFormat="0" applyFont="0" applyAlignment="0" applyProtection="0"/>
    <xf numFmtId="0" fontId="53" fillId="76" borderId="118" applyNumberFormat="0" applyAlignment="0" applyProtection="0"/>
    <xf numFmtId="0" fontId="101" fillId="20" borderId="109" applyNumberFormat="0" applyAlignment="0" applyProtection="0"/>
    <xf numFmtId="0" fontId="2" fillId="79" borderId="115" applyNumberFormat="0" applyAlignment="0" applyProtection="0"/>
    <xf numFmtId="0" fontId="111" fillId="7" borderId="118" applyNumberFormat="0" applyAlignment="0" applyProtection="0"/>
    <xf numFmtId="4" fontId="40" fillId="96" borderId="124" applyNumberFormat="0" applyProtection="0">
      <alignment horizontal="left" vertical="center" indent="1"/>
    </xf>
    <xf numFmtId="0" fontId="60" fillId="63" borderId="118" applyNumberFormat="0" applyAlignment="0" applyProtection="0"/>
    <xf numFmtId="169" fontId="2" fillId="0" borderId="0" applyFont="0" applyFill="0" applyBorder="0" applyAlignment="0" applyProtection="0"/>
    <xf numFmtId="0" fontId="65" fillId="0" borderId="111" applyNumberFormat="0" applyFill="0" applyAlignment="0" applyProtection="0"/>
    <xf numFmtId="0" fontId="2" fillId="79" borderId="115" applyNumberFormat="0" applyAlignment="0" applyProtection="0"/>
    <xf numFmtId="0" fontId="2" fillId="79" borderId="119" applyNumberFormat="0" applyAlignment="0" applyProtection="0"/>
    <xf numFmtId="0" fontId="101" fillId="20" borderId="109" applyNumberFormat="0" applyAlignment="0" applyProtection="0"/>
    <xf numFmtId="0" fontId="2" fillId="79" borderId="115" applyNumberFormat="0" applyAlignment="0" applyProtection="0"/>
    <xf numFmtId="0" fontId="60" fillId="63" borderId="118" applyNumberFormat="0" applyAlignment="0" applyProtection="0"/>
    <xf numFmtId="0" fontId="63" fillId="76" borderId="110" applyNumberFormat="0" applyAlignment="0" applyProtection="0"/>
    <xf numFmtId="0" fontId="2" fillId="79" borderId="115" applyNumberFormat="0" applyAlignment="0" applyProtection="0"/>
    <xf numFmtId="0" fontId="111" fillId="7" borderId="118" applyNumberFormat="0" applyAlignment="0" applyProtection="0"/>
    <xf numFmtId="0" fontId="121" fillId="0" borderId="111" applyNumberFormat="0" applyFill="0" applyAlignment="0" applyProtection="0"/>
    <xf numFmtId="4" fontId="40" fillId="92" borderId="124" applyNumberFormat="0" applyProtection="0">
      <alignment horizontal="right" vertical="center"/>
    </xf>
    <xf numFmtId="0" fontId="111" fillId="7" borderId="109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111" fillId="7" borderId="109" applyNumberFormat="0" applyAlignment="0" applyProtection="0"/>
    <xf numFmtId="0" fontId="53" fillId="76" borderId="109" applyNumberFormat="0" applyAlignment="0" applyProtection="0"/>
    <xf numFmtId="0" fontId="111" fillId="7" borderId="109" applyNumberFormat="0" applyAlignment="0" applyProtection="0"/>
    <xf numFmtId="0" fontId="2" fillId="79" borderId="119" applyNumberFormat="0" applyAlignment="0" applyProtection="0"/>
    <xf numFmtId="0" fontId="60" fillId="63" borderId="109" applyNumberFormat="0" applyAlignment="0" applyProtection="0"/>
    <xf numFmtId="0" fontId="89" fillId="0" borderId="125" applyFont="0" applyFill="0" applyBorder="0">
      <alignment horizontal="centerContinuous" vertical="justify" wrapText="1"/>
    </xf>
    <xf numFmtId="0" fontId="2" fillId="79" borderId="115" applyNumberForma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4" fontId="40" fillId="9" borderId="124" applyNumberFormat="0" applyProtection="0">
      <alignment horizontal="right" vertical="center"/>
    </xf>
    <xf numFmtId="0" fontId="101" fillId="20" borderId="109" applyNumberFormat="0" applyAlignment="0" applyProtection="0"/>
    <xf numFmtId="0" fontId="42" fillId="80" borderId="124" applyNumberFormat="0" applyProtection="0">
      <alignment horizontal="left" vertical="top" indent="1"/>
    </xf>
    <xf numFmtId="0" fontId="2" fillId="79" borderId="115" applyNumberFormat="0" applyAlignment="0" applyProtection="0"/>
    <xf numFmtId="4" fontId="40" fillId="24" borderId="124" applyNumberFormat="0" applyProtection="0">
      <alignment horizontal="left" vertical="center" indent="1"/>
    </xf>
    <xf numFmtId="0" fontId="36" fillId="26" borderId="119" applyNumberFormat="0" applyFont="0" applyAlignment="0" applyProtection="0"/>
    <xf numFmtId="0" fontId="111" fillId="7" borderId="109" applyNumberFormat="0" applyAlignment="0" applyProtection="0"/>
    <xf numFmtId="0" fontId="117" fillId="20" borderId="110" applyNumberFormat="0" applyAlignment="0" applyProtection="0"/>
    <xf numFmtId="0" fontId="36" fillId="26" borderId="115" applyNumberFormat="0" applyFont="0" applyAlignment="0" applyProtection="0"/>
    <xf numFmtId="216" fontId="189" fillId="0" borderId="100" applyFont="0" applyFill="0" applyBorder="0" applyAlignment="0" applyProtection="0"/>
    <xf numFmtId="0" fontId="2" fillId="79" borderId="119" applyNumberFormat="0" applyAlignment="0" applyProtection="0"/>
    <xf numFmtId="0" fontId="2" fillId="79" borderId="115" applyNumberFormat="0" applyAlignment="0" applyProtection="0"/>
    <xf numFmtId="3" fontId="81" fillId="80" borderId="125">
      <alignment horizontal="left" vertical="top" wrapText="1"/>
      <protection locked="0"/>
    </xf>
    <xf numFmtId="0" fontId="60" fillId="63" borderId="118" applyNumberFormat="0" applyAlignment="0" applyProtection="0"/>
    <xf numFmtId="0" fontId="111" fillId="7" borderId="118" applyNumberFormat="0" applyAlignment="0" applyProtection="0"/>
    <xf numFmtId="0" fontId="36" fillId="26" borderId="115" applyNumberFormat="0" applyFon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111" fillId="7" borderId="109" applyNumberFormat="0" applyAlignment="0" applyProtection="0"/>
    <xf numFmtId="0" fontId="65" fillId="0" borderId="121" applyNumberFormat="0" applyFill="0" applyAlignment="0" applyProtection="0"/>
    <xf numFmtId="0" fontId="65" fillId="0" borderId="111" applyNumberFormat="0" applyFill="0" applyAlignment="0" applyProtection="0"/>
    <xf numFmtId="4" fontId="40" fillId="11" borderId="124" applyNumberFormat="0" applyProtection="0">
      <alignment horizontal="right" vertical="center"/>
    </xf>
    <xf numFmtId="0" fontId="111" fillId="7" borderId="109" applyNumberFormat="0" applyAlignment="0" applyProtection="0"/>
    <xf numFmtId="0" fontId="36" fillId="26" borderId="115" applyNumberFormat="0" applyFont="0" applyAlignment="0" applyProtection="0"/>
    <xf numFmtId="4" fontId="40" fillId="96" borderId="124" applyNumberFormat="0" applyProtection="0">
      <alignment horizontal="right" vertical="center"/>
    </xf>
    <xf numFmtId="4" fontId="42" fillId="25" borderId="124" applyNumberFormat="0" applyProtection="0">
      <alignment vertical="center"/>
    </xf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60" fillId="63" borderId="109" applyNumberFormat="0" applyAlignment="0" applyProtection="0"/>
    <xf numFmtId="0" fontId="111" fillId="7" borderId="109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65" fillId="0" borderId="111" applyNumberFormat="0" applyFill="0" applyAlignment="0" applyProtection="0"/>
    <xf numFmtId="0" fontId="63" fillId="76" borderId="120" applyNumberFormat="0" applyAlignment="0" applyProtection="0"/>
    <xf numFmtId="0" fontId="28" fillId="81" borderId="124" applyNumberFormat="0" applyProtection="0">
      <alignment horizontal="left" vertical="center" indent="1"/>
    </xf>
    <xf numFmtId="4" fontId="42" fillId="25" borderId="124" applyNumberFormat="0" applyProtection="0">
      <alignment vertical="center"/>
    </xf>
    <xf numFmtId="209" fontId="190" fillId="0" borderId="112"/>
    <xf numFmtId="0" fontId="117" fillId="20" borderId="110" applyNumberFormat="0" applyAlignment="0" applyProtection="0"/>
    <xf numFmtId="0" fontId="53" fillId="76" borderId="118" applyNumberFormat="0" applyAlignment="0" applyProtection="0"/>
    <xf numFmtId="0" fontId="2" fillId="79" borderId="115" applyNumberFormat="0" applyAlignment="0" applyProtection="0"/>
    <xf numFmtId="0" fontId="60" fillId="63" borderId="109" applyNumberFormat="0" applyAlignment="0" applyProtection="0"/>
    <xf numFmtId="209" fontId="175" fillId="89" borderId="112"/>
    <xf numFmtId="0" fontId="111" fillId="7" borderId="118" applyNumberFormat="0" applyAlignment="0" applyProtection="0"/>
    <xf numFmtId="216" fontId="189" fillId="0" borderId="100" applyFont="0" applyFill="0" applyBorder="0" applyAlignment="0" applyProtection="0"/>
    <xf numFmtId="0" fontId="162" fillId="20" borderId="118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7" fillId="20" borderId="120" applyNumberFormat="0" applyAlignment="0" applyProtection="0"/>
    <xf numFmtId="0" fontId="36" fillId="26" borderId="115" applyNumberFormat="0" applyFont="0" applyAlignment="0" applyProtection="0"/>
    <xf numFmtId="0" fontId="53" fillId="76" borderId="109" applyNumberFormat="0" applyAlignment="0" applyProtection="0"/>
    <xf numFmtId="216" fontId="189" fillId="0" borderId="100" applyFont="0" applyFill="0" applyBorder="0" applyAlignment="0" applyProtection="0"/>
    <xf numFmtId="4" fontId="195" fillId="24" borderId="124" applyNumberFormat="0" applyProtection="0">
      <alignment vertical="center"/>
    </xf>
    <xf numFmtId="0" fontId="36" fillId="26" borderId="115" applyNumberFormat="0" applyFont="0" applyAlignment="0" applyProtection="0"/>
    <xf numFmtId="216" fontId="189" fillId="0" borderId="100" applyFont="0" applyFill="0" applyBorder="0" applyAlignment="0" applyProtection="0"/>
    <xf numFmtId="0" fontId="111" fillId="7" borderId="109" applyNumberFormat="0" applyAlignment="0" applyProtection="0"/>
    <xf numFmtId="0" fontId="63" fillId="76" borderId="110" applyNumberFormat="0" applyAlignment="0" applyProtection="0"/>
    <xf numFmtId="0" fontId="167" fillId="7" borderId="118" applyNumberFormat="0" applyAlignment="0" applyProtection="0"/>
    <xf numFmtId="0" fontId="111" fillId="7" borderId="109" applyNumberFormat="0" applyAlignment="0" applyProtection="0"/>
    <xf numFmtId="0" fontId="2" fillId="0" borderId="0"/>
    <xf numFmtId="0" fontId="2" fillId="79" borderId="119" applyNumberFormat="0" applyAlignment="0" applyProtection="0"/>
    <xf numFmtId="216" fontId="189" fillId="0" borderId="116" applyFont="0" applyFill="0" applyBorder="0" applyAlignment="0" applyProtection="0"/>
    <xf numFmtId="0" fontId="2" fillId="79" borderId="115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3" fillId="76" borderId="110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53" fillId="76" borderId="109" applyNumberFormat="0" applyAlignment="0" applyProtection="0"/>
    <xf numFmtId="0" fontId="2" fillId="79" borderId="115" applyNumberFormat="0" applyAlignment="0" applyProtection="0"/>
    <xf numFmtId="9" fontId="2" fillId="0" borderId="0" applyFont="0" applyFill="0" applyBorder="0" applyAlignment="0" applyProtection="0"/>
    <xf numFmtId="0" fontId="60" fillId="63" borderId="109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0" fontId="53" fillId="76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0" fontId="65" fillId="0" borderId="121" applyNumberFormat="0" applyFill="0" applyAlignment="0" applyProtection="0"/>
    <xf numFmtId="0" fontId="121" fillId="0" borderId="121" applyNumberFormat="0" applyFill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01" fillId="76" borderId="118" applyNumberFormat="0" applyAlignment="0" applyProtection="0"/>
    <xf numFmtId="0" fontId="117" fillId="76" borderId="120" applyNumberFormat="0" applyAlignment="0" applyProtection="0"/>
    <xf numFmtId="0" fontId="121" fillId="0" borderId="121" applyNumberFormat="0" applyFill="0" applyAlignment="0" applyProtection="0"/>
    <xf numFmtId="0" fontId="162" fillId="20" borderId="118" applyNumberFormat="0" applyAlignment="0" applyProtection="0"/>
    <xf numFmtId="0" fontId="167" fillId="7" borderId="118" applyNumberFormat="0" applyAlignment="0" applyProtection="0"/>
    <xf numFmtId="0" fontId="159" fillId="26" borderId="119" applyNumberFormat="0" applyFont="0" applyAlignment="0" applyProtection="0"/>
    <xf numFmtId="0" fontId="170" fillId="20" borderId="120" applyNumberFormat="0" applyAlignment="0" applyProtection="0"/>
    <xf numFmtId="0" fontId="171" fillId="0" borderId="121" applyNumberFormat="0" applyFill="0" applyAlignment="0" applyProtection="0"/>
    <xf numFmtId="209" fontId="175" fillId="89" borderId="123"/>
    <xf numFmtId="209" fontId="190" fillId="0" borderId="123"/>
    <xf numFmtId="4" fontId="42" fillId="25" borderId="124" applyNumberFormat="0" applyProtection="0">
      <alignment vertical="center"/>
    </xf>
    <xf numFmtId="4" fontId="193" fillId="80" borderId="124" applyNumberFormat="0" applyProtection="0">
      <alignment vertical="center"/>
    </xf>
    <xf numFmtId="4" fontId="42" fillId="80" borderId="124" applyNumberFormat="0" applyProtection="0">
      <alignment horizontal="left" vertical="center" indent="1"/>
    </xf>
    <xf numFmtId="0" fontId="42" fillId="80" borderId="124" applyNumberFormat="0" applyProtection="0">
      <alignment horizontal="left" vertical="top" indent="1"/>
    </xf>
    <xf numFmtId="4" fontId="40" fillId="3" borderId="124" applyNumberFormat="0" applyProtection="0">
      <alignment horizontal="right" vertical="center"/>
    </xf>
    <xf numFmtId="4" fontId="40" fillId="9" borderId="124" applyNumberFormat="0" applyProtection="0">
      <alignment horizontal="right" vertical="center"/>
    </xf>
    <xf numFmtId="4" fontId="40" fillId="17" borderId="124" applyNumberFormat="0" applyProtection="0">
      <alignment horizontal="right" vertical="center"/>
    </xf>
    <xf numFmtId="4" fontId="40" fillId="11" borderId="124" applyNumberFormat="0" applyProtection="0">
      <alignment horizontal="right" vertical="center"/>
    </xf>
    <xf numFmtId="4" fontId="40" fillId="15" borderId="124" applyNumberFormat="0" applyProtection="0">
      <alignment horizontal="right" vertical="center"/>
    </xf>
    <xf numFmtId="4" fontId="40" fillId="19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4" fontId="40" fillId="92" borderId="124" applyNumberFormat="0" applyProtection="0">
      <alignment horizontal="right" vertical="center"/>
    </xf>
    <xf numFmtId="4" fontId="40" fillId="10" borderId="124" applyNumberFormat="0" applyProtection="0">
      <alignment horizontal="right" vertical="center"/>
    </xf>
    <xf numFmtId="4" fontId="40" fillId="96" borderId="124" applyNumberFormat="0" applyProtection="0">
      <alignment horizontal="right" vertical="center"/>
    </xf>
    <xf numFmtId="0" fontId="28" fillId="95" borderId="124" applyNumberFormat="0" applyProtection="0">
      <alignment horizontal="left" vertical="center" indent="1"/>
    </xf>
    <xf numFmtId="0" fontId="28" fillId="95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center" indent="1"/>
    </xf>
    <xf numFmtId="0" fontId="28" fillId="82" borderId="124" applyNumberFormat="0" applyProtection="0">
      <alignment horizontal="left" vertical="top" indent="1"/>
    </xf>
    <xf numFmtId="0" fontId="28" fillId="81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4" fontId="195" fillId="24" borderId="124" applyNumberFormat="0" applyProtection="0">
      <alignment vertical="center"/>
    </xf>
    <xf numFmtId="4" fontId="40" fillId="24" borderId="124" applyNumberFormat="0" applyProtection="0">
      <alignment horizontal="left" vertical="center" indent="1"/>
    </xf>
    <xf numFmtId="0" fontId="40" fillId="24" borderId="124" applyNumberFormat="0" applyProtection="0">
      <alignment horizontal="left" vertical="top" indent="1"/>
    </xf>
    <xf numFmtId="4" fontId="40" fillId="94" borderId="124" applyNumberFormat="0" applyProtection="0">
      <alignment horizontal="right" vertical="center"/>
    </xf>
    <xf numFmtId="4" fontId="195" fillId="94" borderId="124" applyNumberFormat="0" applyProtection="0">
      <alignment horizontal="right" vertical="center"/>
    </xf>
    <xf numFmtId="4" fontId="40" fillId="96" borderId="124" applyNumberFormat="0" applyProtection="0">
      <alignment horizontal="left" vertical="center" indent="1"/>
    </xf>
    <xf numFmtId="0" fontId="40" fillId="91" borderId="124" applyNumberFormat="0" applyProtection="0">
      <alignment horizontal="left" vertical="top" indent="1"/>
    </xf>
    <xf numFmtId="4" fontId="43" fillId="94" borderId="124" applyNumberFormat="0" applyProtection="0">
      <alignment horizontal="right" vertical="center"/>
    </xf>
    <xf numFmtId="0" fontId="117" fillId="20" borderId="120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173" fillId="26" borderId="119" applyNumberFormat="0" applyFont="0" applyAlignment="0" applyProtection="0"/>
    <xf numFmtId="0" fontId="2" fillId="26" borderId="119" applyNumberFormat="0" applyFont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0" fontId="53" fillId="76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0" fontId="65" fillId="0" borderId="121" applyNumberFormat="0" applyFill="0" applyAlignment="0" applyProtection="0"/>
    <xf numFmtId="0" fontId="121" fillId="0" borderId="121" applyNumberFormat="0" applyFill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01" fillId="76" borderId="118" applyNumberFormat="0" applyAlignment="0" applyProtection="0"/>
    <xf numFmtId="0" fontId="117" fillId="76" borderId="120" applyNumberFormat="0" applyAlignment="0" applyProtection="0"/>
    <xf numFmtId="0" fontId="121" fillId="0" borderId="121" applyNumberFormat="0" applyFill="0" applyAlignment="0" applyProtection="0"/>
    <xf numFmtId="4" fontId="40" fillId="24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center" indent="1"/>
    </xf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63" fillId="76" borderId="120" applyNumberFormat="0" applyAlignment="0" applyProtection="0"/>
    <xf numFmtId="0" fontId="167" fillId="7" borderId="118" applyNumberFormat="0" applyAlignment="0" applyProtection="0"/>
    <xf numFmtId="0" fontId="63" fillId="76" borderId="120" applyNumberFormat="0" applyAlignment="0" applyProtection="0"/>
    <xf numFmtId="0" fontId="53" fillId="76" borderId="118" applyNumberFormat="0" applyAlignment="0" applyProtection="0"/>
    <xf numFmtId="0" fontId="28" fillId="82" borderId="124" applyNumberFormat="0" applyProtection="0">
      <alignment horizontal="left" vertical="center" indent="1"/>
    </xf>
    <xf numFmtId="4" fontId="40" fillId="24" borderId="124" applyNumberFormat="0" applyProtection="0">
      <alignment vertical="center"/>
    </xf>
    <xf numFmtId="4" fontId="40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10" fontId="15" fillId="24" borderId="125" applyNumberFormat="0" applyBorder="0" applyAlignment="0" applyProtection="0"/>
    <xf numFmtId="0" fontId="60" fillId="63" borderId="118" applyNumberFormat="0" applyAlignment="0" applyProtection="0"/>
    <xf numFmtId="0" fontId="101" fillId="20" borderId="118" applyNumberFormat="0" applyAlignment="0" applyProtection="0"/>
    <xf numFmtId="0" fontId="2" fillId="79" borderId="119" applyNumberFormat="0" applyAlignment="0" applyProtection="0"/>
    <xf numFmtId="3" fontId="102" fillId="0" borderId="125"/>
    <xf numFmtId="0" fontId="60" fillId="63" borderId="118" applyNumberFormat="0" applyAlignment="0" applyProtection="0"/>
    <xf numFmtId="0" fontId="53" fillId="76" borderId="118" applyNumberFormat="0" applyAlignment="0" applyProtection="0"/>
    <xf numFmtId="4" fontId="40" fillId="24" borderId="124" applyNumberFormat="0" applyProtection="0">
      <alignment vertical="center"/>
    </xf>
    <xf numFmtId="0" fontId="2" fillId="79" borderId="119" applyNumberFormat="0" applyAlignment="0" applyProtection="0"/>
    <xf numFmtId="10" fontId="94" fillId="24" borderId="125" applyNumberFormat="0" applyBorder="0" applyAlignment="0" applyProtection="0"/>
    <xf numFmtId="0" fontId="170" fillId="20" borderId="120" applyNumberFormat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4" fontId="40" fillId="18" borderId="124" applyNumberFormat="0" applyProtection="0">
      <alignment horizontal="right" vertical="center"/>
    </xf>
    <xf numFmtId="4" fontId="40" fillId="15" borderId="124" applyNumberFormat="0" applyProtection="0">
      <alignment horizontal="right" vertical="center"/>
    </xf>
    <xf numFmtId="4" fontId="40" fillId="17" borderId="124" applyNumberFormat="0" applyProtection="0">
      <alignment horizontal="right" vertical="center"/>
    </xf>
    <xf numFmtId="4" fontId="40" fillId="3" borderId="124" applyNumberFormat="0" applyProtection="0">
      <alignment horizontal="right" vertical="center"/>
    </xf>
    <xf numFmtId="4" fontId="42" fillId="80" borderId="124" applyNumberFormat="0" applyProtection="0">
      <alignment horizontal="left" vertical="center" indent="1"/>
    </xf>
    <xf numFmtId="0" fontId="63" fillId="76" borderId="120" applyNumberFormat="0" applyAlignment="0" applyProtection="0"/>
    <xf numFmtId="0" fontId="101" fillId="20" borderId="118" applyNumberFormat="0" applyAlignment="0" applyProtection="0"/>
    <xf numFmtId="0" fontId="40" fillId="24" borderId="124" applyNumberFormat="0" applyProtection="0">
      <alignment horizontal="left" vertical="top" indent="1"/>
    </xf>
    <xf numFmtId="0" fontId="65" fillId="0" borderId="121" applyNumberFormat="0" applyFill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121" fillId="0" borderId="121" applyNumberFormat="0" applyFill="0" applyAlignment="0" applyProtection="0"/>
    <xf numFmtId="0" fontId="89" fillId="0" borderId="125" applyFont="0" applyFill="0" applyBorder="0">
      <alignment horizontal="centerContinuous" vertical="justify" wrapText="1"/>
    </xf>
    <xf numFmtId="0" fontId="63" fillId="76" borderId="120" applyNumberFormat="0" applyAlignment="0" applyProtection="0"/>
    <xf numFmtId="3" fontId="81" fillId="80" borderId="125">
      <alignment horizontal="left" vertical="top" wrapText="1"/>
      <protection locked="0"/>
    </xf>
    <xf numFmtId="0" fontId="2" fillId="79" borderId="119" applyNumberFormat="0" applyAlignment="0" applyProtection="0"/>
    <xf numFmtId="3" fontId="102" fillId="0" borderId="125"/>
    <xf numFmtId="0" fontId="121" fillId="0" borderId="121" applyNumberFormat="0" applyFill="0" applyAlignment="0" applyProtection="0"/>
    <xf numFmtId="0" fontId="60" fillId="63" borderId="118" applyNumberFormat="0" applyAlignment="0" applyProtection="0"/>
    <xf numFmtId="209" fontId="190" fillId="0" borderId="123"/>
    <xf numFmtId="0" fontId="111" fillId="7" borderId="118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4" fontId="40" fillId="92" borderId="124" applyNumberFormat="0" applyProtection="0">
      <alignment horizontal="right" vertical="center"/>
    </xf>
    <xf numFmtId="0" fontId="2" fillId="79" borderId="119" applyNumberFormat="0" applyAlignment="0" applyProtection="0"/>
    <xf numFmtId="10" fontId="15" fillId="24" borderId="125" applyNumberFormat="0" applyBorder="0" applyAlignment="0" applyProtection="0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4" fontId="40" fillId="18" borderId="124" applyNumberFormat="0" applyProtection="0">
      <alignment horizontal="right" vertical="center"/>
    </xf>
    <xf numFmtId="0" fontId="2" fillId="79" borderId="119" applyNumberFormat="0" applyAlignment="0" applyProtection="0"/>
    <xf numFmtId="3" fontId="81" fillId="80" borderId="125">
      <alignment horizontal="left" vertical="top" wrapText="1"/>
      <protection locked="0"/>
    </xf>
    <xf numFmtId="0" fontId="60" fillId="63" borderId="118" applyNumberFormat="0" applyAlignment="0" applyProtection="0"/>
    <xf numFmtId="0" fontId="2" fillId="79" borderId="119" applyNumberFormat="0" applyAlignment="0" applyProtection="0"/>
    <xf numFmtId="4" fontId="43" fillId="94" borderId="124" applyNumberFormat="0" applyProtection="0">
      <alignment horizontal="right" vertical="center"/>
    </xf>
    <xf numFmtId="4" fontId="195" fillId="24" borderId="124" applyNumberFormat="0" applyProtection="0">
      <alignment vertical="center"/>
    </xf>
    <xf numFmtId="0" fontId="28" fillId="95" borderId="124" applyNumberFormat="0" applyProtection="0">
      <alignment horizontal="left" vertical="top" indent="1"/>
    </xf>
    <xf numFmtId="0" fontId="28" fillId="95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40" fillId="24" borderId="124" applyNumberFormat="0" applyProtection="0">
      <alignment horizontal="left" vertical="top" indent="1"/>
    </xf>
    <xf numFmtId="0" fontId="162" fillId="20" borderId="118" applyNumberFormat="0" applyAlignment="0" applyProtection="0"/>
    <xf numFmtId="0" fontId="28" fillId="91" borderId="124" applyNumberFormat="0" applyProtection="0">
      <alignment horizontal="left" vertical="center" indent="1"/>
    </xf>
    <xf numFmtId="0" fontId="111" fillId="7" borderId="118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4" fontId="40" fillId="94" borderId="124" applyNumberFormat="0" applyProtection="0">
      <alignment horizontal="right" vertical="center"/>
    </xf>
    <xf numFmtId="4" fontId="40" fillId="3" borderId="124" applyNumberFormat="0" applyProtection="0">
      <alignment horizontal="right" vertical="center"/>
    </xf>
    <xf numFmtId="209" fontId="175" fillId="89" borderId="123"/>
    <xf numFmtId="4" fontId="40" fillId="9" borderId="124" applyNumberFormat="0" applyProtection="0">
      <alignment horizontal="right" vertical="center"/>
    </xf>
    <xf numFmtId="0" fontId="2" fillId="79" borderId="119" applyNumberFormat="0" applyAlignment="0" applyProtection="0"/>
    <xf numFmtId="0" fontId="121" fillId="0" borderId="121" applyNumberFormat="0" applyFill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53" fillId="76" borderId="118" applyNumberForma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4" fontId="40" fillId="18" borderId="124" applyNumberFormat="0" applyProtection="0">
      <alignment horizontal="right" vertical="center"/>
    </xf>
    <xf numFmtId="216" fontId="189" fillId="0" borderId="116" applyFont="0" applyFill="0" applyBorder="0" applyAlignment="0" applyProtection="0"/>
    <xf numFmtId="4" fontId="40" fillId="3" borderId="124" applyNumberFormat="0" applyProtection="0">
      <alignment horizontal="right" vertical="center"/>
    </xf>
    <xf numFmtId="4" fontId="40" fillId="10" borderId="124" applyNumberFormat="0" applyProtection="0">
      <alignment horizontal="right" vertical="center"/>
    </xf>
    <xf numFmtId="0" fontId="28" fillId="95" borderId="124" applyNumberFormat="0" applyProtection="0">
      <alignment horizontal="left" vertical="top" indent="1"/>
    </xf>
    <xf numFmtId="4" fontId="43" fillId="94" borderId="124" applyNumberFormat="0" applyProtection="0">
      <alignment horizontal="right" vertical="center"/>
    </xf>
    <xf numFmtId="0" fontId="121" fillId="0" borderId="121" applyNumberFormat="0" applyFill="0" applyAlignment="0" applyProtection="0"/>
    <xf numFmtId="0" fontId="65" fillId="0" borderId="121" applyNumberFormat="0" applyFill="0" applyAlignment="0" applyProtection="0"/>
    <xf numFmtId="0" fontId="101" fillId="20" borderId="118" applyNumberFormat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3" fontId="102" fillId="0" borderId="125"/>
    <xf numFmtId="0" fontId="89" fillId="0" borderId="125" applyFont="0" applyFill="0" applyBorder="0">
      <alignment horizontal="center" vertical="justify" wrapText="1"/>
    </xf>
    <xf numFmtId="4" fontId="195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top" indent="1"/>
    </xf>
    <xf numFmtId="4" fontId="40" fillId="15" borderId="124" applyNumberFormat="0" applyProtection="0">
      <alignment horizontal="right" vertical="center"/>
    </xf>
    <xf numFmtId="4" fontId="193" fillId="80" borderId="124" applyNumberFormat="0" applyProtection="0">
      <alignment vertical="center"/>
    </xf>
    <xf numFmtId="0" fontId="171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10" fontId="15" fillId="24" borderId="125" applyNumberFormat="0" applyBorder="0" applyAlignment="0" applyProtection="0"/>
    <xf numFmtId="0" fontId="53" fillId="76" borderId="118" applyNumberFormat="0" applyAlignment="0" applyProtection="0"/>
    <xf numFmtId="3" fontId="81" fillId="80" borderId="125">
      <alignment horizontal="left" vertical="top" wrapText="1"/>
      <protection locked="0"/>
    </xf>
    <xf numFmtId="0" fontId="65" fillId="0" borderId="121" applyNumberFormat="0" applyFill="0" applyAlignment="0" applyProtection="0"/>
    <xf numFmtId="4" fontId="40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center" indent="1"/>
    </xf>
    <xf numFmtId="0" fontId="2" fillId="79" borderId="119" applyNumberFormat="0" applyAlignment="0" applyProtection="0"/>
    <xf numFmtId="209" fontId="175" fillId="89" borderId="123"/>
    <xf numFmtId="0" fontId="2" fillId="79" borderId="119" applyNumberFormat="0" applyAlignment="0" applyProtection="0"/>
    <xf numFmtId="0" fontId="170" fillId="20" borderId="120" applyNumberFormat="0" applyAlignment="0" applyProtection="0"/>
    <xf numFmtId="3" fontId="81" fillId="80" borderId="125">
      <alignment horizontal="left" vertical="top" wrapText="1"/>
      <protection locked="0"/>
    </xf>
    <xf numFmtId="0" fontId="60" fillId="63" borderId="118" applyNumberFormat="0" applyAlignment="0" applyProtection="0"/>
    <xf numFmtId="0" fontId="121" fillId="0" borderId="121" applyNumberFormat="0" applyFill="0" applyAlignment="0" applyProtection="0"/>
    <xf numFmtId="209" fontId="190" fillId="0" borderId="123"/>
    <xf numFmtId="0" fontId="2" fillId="79" borderId="119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209" fontId="175" fillId="89" borderId="123"/>
    <xf numFmtId="0" fontId="117" fillId="20" borderId="120" applyNumberFormat="0" applyAlignment="0" applyProtection="0"/>
    <xf numFmtId="0" fontId="63" fillId="76" borderId="120" applyNumberFormat="0" applyAlignment="0" applyProtection="0"/>
    <xf numFmtId="4" fontId="40" fillId="96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170" fillId="20" borderId="120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167" fillId="7" borderId="118" applyNumberFormat="0" applyAlignment="0" applyProtection="0"/>
    <xf numFmtId="4" fontId="42" fillId="80" borderId="124" applyNumberFormat="0" applyProtection="0">
      <alignment horizontal="left" vertical="center" indent="1"/>
    </xf>
    <xf numFmtId="4" fontId="40" fillId="96" borderId="124" applyNumberFormat="0" applyProtection="0">
      <alignment horizontal="left" vertical="center" indent="1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0" fontId="53" fillId="76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0" fontId="65" fillId="0" borderId="121" applyNumberFormat="0" applyFill="0" applyAlignment="0" applyProtection="0"/>
    <xf numFmtId="0" fontId="121" fillId="0" borderId="121" applyNumberFormat="0" applyFill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40" fillId="91" borderId="124" applyNumberFormat="0" applyProtection="0">
      <alignment horizontal="left" vertical="top" indent="1"/>
    </xf>
    <xf numFmtId="4" fontId="195" fillId="94" borderId="124" applyNumberFormat="0" applyProtection="0">
      <alignment horizontal="right" vertical="center"/>
    </xf>
    <xf numFmtId="0" fontId="40" fillId="24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0" fontId="28" fillId="8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top" indent="1"/>
    </xf>
    <xf numFmtId="0" fontId="28" fillId="95" borderId="124" applyNumberFormat="0" applyProtection="0">
      <alignment horizontal="left" vertical="center" indent="1"/>
    </xf>
    <xf numFmtId="0" fontId="63" fillId="76" borderId="120" applyNumberFormat="0" applyAlignment="0" applyProtection="0"/>
    <xf numFmtId="4" fontId="40" fillId="96" borderId="124" applyNumberFormat="0" applyProtection="0">
      <alignment horizontal="right" vertical="center"/>
    </xf>
    <xf numFmtId="4" fontId="40" fillId="10" borderId="124" applyNumberFormat="0" applyProtection="0">
      <alignment horizontal="right" vertical="center"/>
    </xf>
    <xf numFmtId="4" fontId="193" fillId="80" borderId="124" applyNumberFormat="0" applyProtection="0">
      <alignment vertical="center"/>
    </xf>
    <xf numFmtId="209" fontId="190" fillId="0" borderId="123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28" fillId="95" borderId="124" applyNumberFormat="0" applyProtection="0">
      <alignment horizontal="left" vertical="center" indent="1"/>
    </xf>
    <xf numFmtId="4" fontId="40" fillId="10" borderId="124" applyNumberFormat="0" applyProtection="0">
      <alignment horizontal="right" vertical="center"/>
    </xf>
    <xf numFmtId="10" fontId="15" fillId="24" borderId="125" applyNumberFormat="0" applyBorder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0" fontId="60" fillId="63" borderId="118" applyNumberFormat="0" applyAlignment="0" applyProtection="0"/>
    <xf numFmtId="0" fontId="28" fillId="91" borderId="124" applyNumberFormat="0" applyProtection="0">
      <alignment horizontal="left" vertical="top" indent="1"/>
    </xf>
    <xf numFmtId="0" fontId="171" fillId="0" borderId="121" applyNumberFormat="0" applyFill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159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01" fillId="76" borderId="118" applyNumberFormat="0" applyAlignment="0" applyProtection="0"/>
    <xf numFmtId="0" fontId="111" fillId="7" borderId="118" applyNumberFormat="0" applyAlignment="0" applyProtection="0"/>
    <xf numFmtId="0" fontId="159" fillId="26" borderId="119" applyNumberFormat="0" applyFont="0" applyAlignment="0" applyProtection="0"/>
    <xf numFmtId="0" fontId="63" fillId="76" borderId="120" applyNumberFormat="0" applyAlignment="0" applyProtection="0"/>
    <xf numFmtId="4" fontId="40" fillId="17" borderId="124" applyNumberFormat="0" applyProtection="0">
      <alignment horizontal="right" vertical="center"/>
    </xf>
    <xf numFmtId="0" fontId="53" fillId="76" borderId="118" applyNumberFormat="0" applyAlignment="0" applyProtection="0"/>
    <xf numFmtId="3" fontId="81" fillId="80" borderId="125">
      <alignment horizontal="left" vertical="top" wrapText="1"/>
      <protection locked="0"/>
    </xf>
    <xf numFmtId="4" fontId="40" fillId="9" borderId="124" applyNumberFormat="0" applyProtection="0">
      <alignment horizontal="right" vertical="center"/>
    </xf>
    <xf numFmtId="0" fontId="111" fillId="7" borderId="118" applyNumberFormat="0" applyAlignment="0" applyProtection="0"/>
    <xf numFmtId="0" fontId="60" fillId="63" borderId="118" applyNumberForma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4" fontId="40" fillId="96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center" indent="1"/>
    </xf>
    <xf numFmtId="0" fontId="167" fillId="7" borderId="118" applyNumberFormat="0" applyAlignment="0" applyProtection="0"/>
    <xf numFmtId="0" fontId="42" fillId="80" borderId="124" applyNumberFormat="0" applyProtection="0">
      <alignment horizontal="left" vertical="top" indent="1"/>
    </xf>
    <xf numFmtId="0" fontId="162" fillId="20" borderId="118" applyNumberFormat="0" applyAlignment="0" applyProtection="0"/>
    <xf numFmtId="0" fontId="117" fillId="20" borderId="120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4" fontId="42" fillId="25" borderId="124" applyNumberFormat="0" applyProtection="0">
      <alignment vertical="center"/>
    </xf>
    <xf numFmtId="4" fontId="40" fillId="11" borderId="124" applyNumberFormat="0" applyProtection="0">
      <alignment horizontal="right" vertical="center"/>
    </xf>
    <xf numFmtId="4" fontId="40" fillId="92" borderId="124" applyNumberFormat="0" applyProtection="0">
      <alignment horizontal="right" vertical="center"/>
    </xf>
    <xf numFmtId="0" fontId="28" fillId="95" borderId="124" applyNumberFormat="0" applyProtection="0">
      <alignment horizontal="left" vertical="center" indent="1"/>
    </xf>
    <xf numFmtId="0" fontId="63" fillId="76" borderId="120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53" fillId="76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4" fontId="40" fillId="24" borderId="124" applyNumberFormat="0" applyProtection="0">
      <alignment horizontal="left" vertical="center" indent="1"/>
    </xf>
    <xf numFmtId="4" fontId="195" fillId="24" borderId="124" applyNumberFormat="0" applyProtection="0">
      <alignment vertical="center"/>
    </xf>
    <xf numFmtId="4" fontId="42" fillId="25" borderId="124" applyNumberFormat="0" applyProtection="0">
      <alignment vertical="center"/>
    </xf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89" fillId="0" borderId="125" applyFont="0" applyFill="0" applyBorder="0">
      <alignment horizontal="centerContinuous" vertical="justify" wrapText="1"/>
    </xf>
    <xf numFmtId="4" fontId="40" fillId="96" borderId="124" applyNumberFormat="0" applyProtection="0">
      <alignment horizontal="right" vertical="center"/>
    </xf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0" fillId="63" borderId="118" applyNumberFormat="0" applyAlignment="0" applyProtection="0"/>
    <xf numFmtId="0" fontId="117" fillId="76" borderId="120" applyNumberFormat="0" applyAlignment="0" applyProtection="0"/>
    <xf numFmtId="0" fontId="111" fillId="7" borderId="118" applyNumberFormat="0" applyAlignment="0" applyProtection="0"/>
    <xf numFmtId="4" fontId="40" fillId="19" borderId="124" applyNumberFormat="0" applyProtection="0">
      <alignment horizontal="right" vertical="center"/>
    </xf>
    <xf numFmtId="0" fontId="28" fillId="81" borderId="124" applyNumberFormat="0" applyProtection="0">
      <alignment horizontal="left" vertical="center" indent="1"/>
    </xf>
    <xf numFmtId="4" fontId="40" fillId="17" borderId="124" applyNumberFormat="0" applyProtection="0">
      <alignment horizontal="right" vertical="center"/>
    </xf>
    <xf numFmtId="0" fontId="121" fillId="0" borderId="121" applyNumberFormat="0" applyFill="0" applyAlignment="0" applyProtection="0"/>
    <xf numFmtId="0" fontId="2" fillId="79" borderId="119" applyNumberFormat="0" applyAlignment="0" applyProtection="0"/>
    <xf numFmtId="10" fontId="15" fillId="24" borderId="125" applyNumberFormat="0" applyBorder="0" applyAlignment="0" applyProtection="0"/>
    <xf numFmtId="0" fontId="60" fillId="63" borderId="118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01" fillId="76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3" fontId="81" fillId="80" borderId="125">
      <alignment horizontal="left" vertical="top" wrapText="1"/>
      <protection locked="0"/>
    </xf>
    <xf numFmtId="4" fontId="40" fillId="96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center" indent="1"/>
    </xf>
    <xf numFmtId="0" fontId="2" fillId="79" borderId="119" applyNumberFormat="0" applyAlignment="0" applyProtection="0"/>
    <xf numFmtId="216" fontId="189" fillId="0" borderId="116" applyFont="0" applyFill="0" applyBorder="0" applyAlignment="0" applyProtection="0"/>
    <xf numFmtId="0" fontId="28" fillId="81" borderId="124" applyNumberFormat="0" applyProtection="0">
      <alignment horizontal="left" vertical="top" indent="1"/>
    </xf>
    <xf numFmtId="0" fontId="111" fillId="7" borderId="118" applyNumberFormat="0" applyAlignment="0" applyProtection="0"/>
    <xf numFmtId="0" fontId="162" fillId="20" borderId="118" applyNumberFormat="0" applyAlignment="0" applyProtection="0"/>
    <xf numFmtId="0" fontId="65" fillId="0" borderId="121" applyNumberFormat="0" applyFill="0" applyAlignment="0" applyProtection="0"/>
    <xf numFmtId="0" fontId="171" fillId="0" borderId="121" applyNumberFormat="0" applyFill="0" applyAlignment="0" applyProtection="0"/>
    <xf numFmtId="4" fontId="40" fillId="15" borderId="124" applyNumberFormat="0" applyProtection="0">
      <alignment horizontal="right" vertical="center"/>
    </xf>
    <xf numFmtId="0" fontId="28" fillId="82" borderId="124" applyNumberFormat="0" applyProtection="0">
      <alignment horizontal="left" vertical="top" indent="1"/>
    </xf>
    <xf numFmtId="4" fontId="40" fillId="24" borderId="124" applyNumberFormat="0" applyProtection="0">
      <alignment horizontal="left" vertical="center" indent="1"/>
    </xf>
    <xf numFmtId="4" fontId="195" fillId="94" borderId="124" applyNumberFormat="0" applyProtection="0">
      <alignment horizontal="right" vertical="center"/>
    </xf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10" fontId="94" fillId="24" borderId="125" applyNumberFormat="0" applyBorder="0" applyAlignment="0" applyProtection="0"/>
    <xf numFmtId="0" fontId="167" fillId="7" borderId="118" applyNumberFormat="0" applyAlignment="0" applyProtection="0"/>
    <xf numFmtId="4" fontId="42" fillId="80" borderId="124" applyNumberFormat="0" applyProtection="0">
      <alignment horizontal="left" vertical="center" indent="1"/>
    </xf>
    <xf numFmtId="0" fontId="159" fillId="26" borderId="119" applyNumberFormat="0" applyFont="0" applyAlignment="0" applyProtection="0"/>
    <xf numFmtId="0" fontId="170" fillId="20" borderId="120" applyNumberFormat="0" applyAlignment="0" applyProtection="0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28" fillId="82" borderId="124" applyNumberFormat="0" applyProtection="0">
      <alignment horizontal="left" vertical="center" indent="1"/>
    </xf>
    <xf numFmtId="0" fontId="121" fillId="0" borderId="121" applyNumberFormat="0" applyFill="0" applyAlignment="0" applyProtection="0"/>
    <xf numFmtId="0" fontId="171" fillId="0" borderId="121" applyNumberFormat="0" applyFill="0" applyAlignment="0" applyProtection="0"/>
    <xf numFmtId="0" fontId="28" fillId="81" borderId="124" applyNumberFormat="0" applyProtection="0">
      <alignment horizontal="left" vertical="top" indent="1"/>
    </xf>
    <xf numFmtId="0" fontId="40" fillId="91" borderId="124" applyNumberFormat="0" applyProtection="0">
      <alignment horizontal="left" vertical="top" indent="1"/>
    </xf>
    <xf numFmtId="0" fontId="111" fillId="7" borderId="118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53" fillId="76" borderId="118" applyNumberFormat="0" applyAlignment="0" applyProtection="0"/>
    <xf numFmtId="0" fontId="65" fillId="0" borderId="121" applyNumberFormat="0" applyFill="0" applyAlignment="0" applyProtection="0"/>
    <xf numFmtId="0" fontId="121" fillId="0" borderId="121" applyNumberFormat="0" applyFill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4" fontId="43" fillId="94" borderId="124" applyNumberFormat="0" applyProtection="0">
      <alignment horizontal="right" vertical="center"/>
    </xf>
    <xf numFmtId="4" fontId="40" fillId="19" borderId="124" applyNumberFormat="0" applyProtection="0">
      <alignment horizontal="right" vertical="center"/>
    </xf>
    <xf numFmtId="0" fontId="101" fillId="20" borderId="118" applyNumberFormat="0" applyAlignment="0" applyProtection="0"/>
    <xf numFmtId="4" fontId="40" fillId="92" borderId="124" applyNumberFormat="0" applyProtection="0">
      <alignment horizontal="right" vertical="center"/>
    </xf>
    <xf numFmtId="4" fontId="40" fillId="19" borderId="124" applyNumberFormat="0" applyProtection="0">
      <alignment horizontal="right" vertical="center"/>
    </xf>
    <xf numFmtId="4" fontId="40" fillId="11" borderId="124" applyNumberFormat="0" applyProtection="0">
      <alignment horizontal="right" vertical="center"/>
    </xf>
    <xf numFmtId="4" fontId="40" fillId="9" borderId="124" applyNumberFormat="0" applyProtection="0">
      <alignment horizontal="right" vertical="center"/>
    </xf>
    <xf numFmtId="0" fontId="42" fillId="80" borderId="124" applyNumberFormat="0" applyProtection="0">
      <alignment horizontal="left" vertical="top" indent="1"/>
    </xf>
    <xf numFmtId="4" fontId="42" fillId="25" borderId="124" applyNumberFormat="0" applyProtection="0">
      <alignment vertical="center"/>
    </xf>
    <xf numFmtId="0" fontId="89" fillId="0" borderId="125" applyFont="0" applyFill="0" applyBorder="0">
      <alignment horizontal="center" vertical="justify" wrapText="1"/>
    </xf>
    <xf numFmtId="0" fontId="89" fillId="0" borderId="125" applyFont="0" applyFill="0" applyBorder="0">
      <alignment horizontal="centerContinuous" vertical="justify" wrapText="1"/>
    </xf>
    <xf numFmtId="216" fontId="189" fillId="0" borderId="116" applyFont="0" applyFill="0" applyBorder="0" applyAlignment="0" applyProtection="0"/>
    <xf numFmtId="209" fontId="175" fillId="89" borderId="123"/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111" fillId="7" borderId="118" applyNumberFormat="0" applyAlignment="0" applyProtection="0"/>
    <xf numFmtId="4" fontId="40" fillId="11" borderId="124" applyNumberFormat="0" applyProtection="0">
      <alignment horizontal="right" vertical="center"/>
    </xf>
    <xf numFmtId="0" fontId="28" fillId="91" borderId="124" applyNumberFormat="0" applyProtection="0">
      <alignment horizontal="left" vertical="top" indent="1"/>
    </xf>
    <xf numFmtId="0" fontId="65" fillId="0" borderId="121" applyNumberFormat="0" applyFill="0" applyAlignment="0" applyProtection="0"/>
    <xf numFmtId="0" fontId="28" fillId="91" borderId="124" applyNumberFormat="0" applyProtection="0">
      <alignment horizontal="left" vertical="center" indent="1"/>
    </xf>
    <xf numFmtId="0" fontId="2" fillId="79" borderId="119" applyNumberFormat="0" applyAlignment="0" applyProtection="0"/>
    <xf numFmtId="0" fontId="101" fillId="20" borderId="118" applyNumberFormat="0" applyAlignment="0" applyProtection="0"/>
    <xf numFmtId="209" fontId="190" fillId="0" borderId="123"/>
    <xf numFmtId="0" fontId="2" fillId="79" borderId="119" applyNumberFormat="0" applyAlignment="0" applyProtection="0"/>
    <xf numFmtId="0" fontId="111" fillId="7" borderId="118" applyNumberFormat="0" applyAlignment="0" applyProtection="0"/>
    <xf numFmtId="4" fontId="195" fillId="24" borderId="124" applyNumberFormat="0" applyProtection="0">
      <alignment vertical="center"/>
    </xf>
    <xf numFmtId="216" fontId="189" fillId="0" borderId="116" applyFont="0" applyFill="0" applyBorder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89" fillId="0" borderId="125" applyFont="0" applyFill="0" applyBorder="0">
      <alignment horizontal="center" vertical="justify" wrapText="1"/>
    </xf>
    <xf numFmtId="4" fontId="42" fillId="25" borderId="124" applyNumberFormat="0" applyProtection="0">
      <alignment vertical="center"/>
    </xf>
    <xf numFmtId="4" fontId="193" fillId="80" borderId="124" applyNumberFormat="0" applyProtection="0">
      <alignment vertical="center"/>
    </xf>
    <xf numFmtId="4" fontId="42" fillId="80" borderId="124" applyNumberFormat="0" applyProtection="0">
      <alignment horizontal="left" vertical="center" indent="1"/>
    </xf>
    <xf numFmtId="0" fontId="42" fillId="80" borderId="124" applyNumberFormat="0" applyProtection="0">
      <alignment horizontal="left" vertical="top" indent="1"/>
    </xf>
    <xf numFmtId="0" fontId="65" fillId="0" borderId="121" applyNumberFormat="0" applyFill="0" applyAlignment="0" applyProtection="0"/>
    <xf numFmtId="4" fontId="40" fillId="3" borderId="124" applyNumberFormat="0" applyProtection="0">
      <alignment horizontal="right" vertical="center"/>
    </xf>
    <xf numFmtId="4" fontId="40" fillId="9" borderId="124" applyNumberFormat="0" applyProtection="0">
      <alignment horizontal="right" vertical="center"/>
    </xf>
    <xf numFmtId="4" fontId="40" fillId="17" borderId="124" applyNumberFormat="0" applyProtection="0">
      <alignment horizontal="right" vertical="center"/>
    </xf>
    <xf numFmtId="4" fontId="40" fillId="11" borderId="124" applyNumberFormat="0" applyProtection="0">
      <alignment horizontal="right" vertical="center"/>
    </xf>
    <xf numFmtId="4" fontId="40" fillId="15" borderId="124" applyNumberFormat="0" applyProtection="0">
      <alignment horizontal="right" vertical="center"/>
    </xf>
    <xf numFmtId="4" fontId="40" fillId="19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4" fontId="40" fillId="92" borderId="124" applyNumberFormat="0" applyProtection="0">
      <alignment horizontal="right" vertical="center"/>
    </xf>
    <xf numFmtId="4" fontId="40" fillId="10" borderId="124" applyNumberFormat="0" applyProtection="0">
      <alignment horizontal="right" vertical="center"/>
    </xf>
    <xf numFmtId="4" fontId="40" fillId="96" borderId="124" applyNumberFormat="0" applyProtection="0">
      <alignment horizontal="right" vertical="center"/>
    </xf>
    <xf numFmtId="10" fontId="15" fillId="24" borderId="125" applyNumberFormat="0" applyBorder="0" applyAlignment="0" applyProtection="0"/>
    <xf numFmtId="0" fontId="28" fillId="95" borderId="124" applyNumberFormat="0" applyProtection="0">
      <alignment horizontal="left" vertical="center" indent="1"/>
    </xf>
    <xf numFmtId="0" fontId="28" fillId="95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center" indent="1"/>
    </xf>
    <xf numFmtId="0" fontId="28" fillId="82" borderId="124" applyNumberFormat="0" applyProtection="0">
      <alignment horizontal="left" vertical="top" indent="1"/>
    </xf>
    <xf numFmtId="0" fontId="28" fillId="81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4" fontId="195" fillId="24" borderId="124" applyNumberFormat="0" applyProtection="0">
      <alignment vertical="center"/>
    </xf>
    <xf numFmtId="4" fontId="40" fillId="24" borderId="124" applyNumberFormat="0" applyProtection="0">
      <alignment horizontal="left" vertical="center" indent="1"/>
    </xf>
    <xf numFmtId="0" fontId="40" fillId="24" borderId="124" applyNumberFormat="0" applyProtection="0">
      <alignment horizontal="left" vertical="top" indent="1"/>
    </xf>
    <xf numFmtId="4" fontId="40" fillId="94" borderId="124" applyNumberFormat="0" applyProtection="0">
      <alignment horizontal="right" vertical="center"/>
    </xf>
    <xf numFmtId="4" fontId="195" fillId="94" borderId="124" applyNumberFormat="0" applyProtection="0">
      <alignment horizontal="right" vertical="center"/>
    </xf>
    <xf numFmtId="4" fontId="40" fillId="96" borderId="124" applyNumberFormat="0" applyProtection="0">
      <alignment horizontal="left" vertical="center" indent="1"/>
    </xf>
    <xf numFmtId="0" fontId="40" fillId="91" borderId="124" applyNumberFormat="0" applyProtection="0">
      <alignment horizontal="left" vertical="top" indent="1"/>
    </xf>
    <xf numFmtId="4" fontId="43" fillId="94" borderId="124" applyNumberFormat="0" applyProtection="0">
      <alignment horizontal="right" vertical="center"/>
    </xf>
    <xf numFmtId="0" fontId="63" fillId="76" borderId="120" applyNumberFormat="0" applyAlignment="0" applyProtection="0"/>
    <xf numFmtId="0" fontId="162" fillId="20" borderId="118" applyNumberFormat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117" fillId="20" borderId="120" applyNumberFormat="0" applyAlignment="0" applyProtection="0"/>
    <xf numFmtId="0" fontId="101" fillId="20" borderId="118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40" fillId="91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173" fillId="26" borderId="119" applyNumberFormat="0" applyFont="0" applyAlignment="0" applyProtection="0"/>
    <xf numFmtId="0" fontId="42" fillId="80" borderId="124" applyNumberFormat="0" applyProtection="0">
      <alignment horizontal="left" vertical="top" indent="1"/>
    </xf>
    <xf numFmtId="0" fontId="101" fillId="76" borderId="118" applyNumberFormat="0" applyAlignment="0" applyProtection="0"/>
    <xf numFmtId="0" fontId="2" fillId="26" borderId="119" applyNumberFormat="0" applyFont="0" applyAlignment="0" applyProtection="0"/>
    <xf numFmtId="0" fontId="117" fillId="76" borderId="120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10" fontId="94" fillId="24" borderId="125" applyNumberFormat="0" applyBorder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4" fontId="193" fillId="80" borderId="124" applyNumberFormat="0" applyProtection="0">
      <alignment vertical="center"/>
    </xf>
    <xf numFmtId="0" fontId="101" fillId="20" borderId="118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159" fillId="26" borderId="119" applyNumberFormat="0" applyFont="0" applyAlignment="0" applyProtection="0"/>
    <xf numFmtId="0" fontId="173" fillId="26" borderId="119" applyNumberFormat="0" applyFon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117" fillId="76" borderId="120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117" fillId="20" borderId="120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53" fillId="76" borderId="118" applyNumberFormat="0" applyAlignment="0" applyProtection="0"/>
    <xf numFmtId="0" fontId="173" fillId="26" borderId="119" applyNumberFormat="0" applyFont="0" applyAlignment="0" applyProtection="0"/>
    <xf numFmtId="0" fontId="2" fillId="26" borderId="119" applyNumberFormat="0" applyFont="0" applyAlignment="0" applyProtection="0"/>
    <xf numFmtId="0" fontId="117" fillId="76" borderId="120" applyNumberFormat="0" applyAlignment="0" applyProtection="0"/>
    <xf numFmtId="0" fontId="101" fillId="76" borderId="118" applyNumberFormat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17" fillId="20" borderId="120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173" fillId="26" borderId="119" applyNumberFormat="0" applyFont="0" applyAlignment="0" applyProtection="0"/>
    <xf numFmtId="0" fontId="2" fillId="26" borderId="119" applyNumberFormat="0" applyFont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9" fontId="229" fillId="0" borderId="0" applyFont="0" applyFill="0" applyBorder="0" applyAlignment="0" applyProtection="0"/>
  </cellStyleXfs>
  <cellXfs count="150">
    <xf numFmtId="0" fontId="0" fillId="0" borderId="0" xfId="0"/>
    <xf numFmtId="181" fontId="36" fillId="0" borderId="0" xfId="13" quotePrefix="1" applyFont="1" applyFill="1" applyAlignment="1">
      <alignment horizontal="left" vertical="center"/>
    </xf>
    <xf numFmtId="41" fontId="36" fillId="0" borderId="0" xfId="1" applyNumberFormat="1" applyFont="1" applyFill="1" applyAlignment="1">
      <alignment vertical="center"/>
    </xf>
    <xf numFmtId="41" fontId="72" fillId="0" borderId="0" xfId="1" applyNumberFormat="1" applyFont="1" applyFill="1" applyBorder="1" applyAlignment="1">
      <alignment horizontal="center" vertical="center"/>
    </xf>
    <xf numFmtId="41" fontId="72" fillId="0" borderId="0" xfId="1" applyNumberFormat="1" applyFont="1" applyFill="1" applyBorder="1" applyAlignment="1">
      <alignment vertical="center"/>
    </xf>
    <xf numFmtId="41" fontId="36" fillId="0" borderId="0" xfId="1" applyNumberFormat="1" applyFont="1" applyFill="1" applyAlignment="1">
      <alignment horizontal="right" vertical="center"/>
    </xf>
    <xf numFmtId="37" fontId="225" fillId="0" borderId="0" xfId="0" quotePrefix="1" applyNumberFormat="1" applyFont="1" applyAlignment="1">
      <alignment horizontal="left" vertical="center"/>
    </xf>
    <xf numFmtId="37" fontId="225" fillId="0" borderId="0" xfId="35" applyNumberFormat="1" applyFont="1" applyAlignment="1">
      <alignment vertical="center"/>
    </xf>
    <xf numFmtId="37" fontId="225" fillId="0" borderId="0" xfId="35" quotePrefix="1" applyNumberFormat="1" applyFont="1" applyAlignment="1">
      <alignment vertical="center"/>
    </xf>
    <xf numFmtId="0" fontId="72" fillId="0" borderId="0" xfId="35" applyFont="1" applyAlignment="1">
      <alignment vertical="center"/>
    </xf>
    <xf numFmtId="37" fontId="72" fillId="0" borderId="0" xfId="35" applyNumberFormat="1" applyFont="1" applyAlignment="1">
      <alignment horizontal="centerContinuous" vertical="center"/>
    </xf>
    <xf numFmtId="37" fontId="72" fillId="0" borderId="0" xfId="35" quotePrefix="1" applyNumberFormat="1" applyFont="1" applyAlignment="1">
      <alignment horizontal="centerContinuous" vertical="center"/>
    </xf>
    <xf numFmtId="37" fontId="72" fillId="0" borderId="0" xfId="35" applyNumberFormat="1" applyFont="1" applyAlignment="1">
      <alignment horizontal="right" vertical="center"/>
    </xf>
    <xf numFmtId="37" fontId="72" fillId="0" borderId="0" xfId="35" applyNumberFormat="1" applyFont="1" applyAlignment="1">
      <alignment vertical="center"/>
    </xf>
    <xf numFmtId="37" fontId="225" fillId="0" borderId="0" xfId="35" applyNumberFormat="1" applyFont="1" applyAlignment="1">
      <alignment horizontal="center" vertical="center"/>
    </xf>
    <xf numFmtId="37" fontId="225" fillId="0" borderId="46" xfId="35" applyNumberFormat="1" applyFont="1" applyBorder="1" applyAlignment="1">
      <alignment horizontal="centerContinuous" vertical="center"/>
    </xf>
    <xf numFmtId="37" fontId="225" fillId="0" borderId="0" xfId="35" applyNumberFormat="1" applyFont="1" applyAlignment="1">
      <alignment horizontal="centerContinuous" vertical="center"/>
    </xf>
    <xf numFmtId="233" fontId="72" fillId="0" borderId="0" xfId="1574" applyNumberFormat="1" applyFont="1" applyAlignment="1">
      <alignment horizontal="center" vertical="top"/>
    </xf>
    <xf numFmtId="0" fontId="72" fillId="0" borderId="0" xfId="35" applyFont="1" applyAlignment="1">
      <alignment horizontal="center" vertical="center"/>
    </xf>
    <xf numFmtId="37" fontId="226" fillId="0" borderId="0" xfId="35" applyNumberFormat="1" applyFont="1" applyAlignment="1">
      <alignment horizontal="center" vertical="center"/>
    </xf>
    <xf numFmtId="233" fontId="72" fillId="0" borderId="46" xfId="1574" applyNumberFormat="1" applyFont="1" applyBorder="1" applyAlignment="1">
      <alignment horizontal="center" vertical="top"/>
    </xf>
    <xf numFmtId="182" fontId="72" fillId="0" borderId="0" xfId="35" applyNumberFormat="1" applyFont="1" applyAlignment="1">
      <alignment vertical="center"/>
    </xf>
    <xf numFmtId="41" fontId="72" fillId="0" borderId="46" xfId="1" applyNumberFormat="1" applyFont="1" applyFill="1" applyBorder="1" applyAlignment="1">
      <alignment vertical="center"/>
    </xf>
    <xf numFmtId="41" fontId="72" fillId="0" borderId="46" xfId="1" applyNumberFormat="1" applyFont="1" applyFill="1" applyBorder="1" applyAlignment="1">
      <alignment horizontal="center" vertical="center"/>
    </xf>
    <xf numFmtId="37" fontId="227" fillId="0" borderId="0" xfId="35" applyNumberFormat="1" applyFont="1" applyAlignment="1">
      <alignment horizontal="center" vertical="center"/>
    </xf>
    <xf numFmtId="41" fontId="72" fillId="0" borderId="3" xfId="1" applyNumberFormat="1" applyFont="1" applyFill="1" applyBorder="1" applyAlignment="1">
      <alignment vertical="center"/>
    </xf>
    <xf numFmtId="41" fontId="72" fillId="0" borderId="0" xfId="1" applyNumberFormat="1" applyFont="1" applyFill="1" applyAlignment="1">
      <alignment vertical="center"/>
    </xf>
    <xf numFmtId="37" fontId="72" fillId="0" borderId="46" xfId="35" applyNumberFormat="1" applyFont="1" applyBorder="1" applyAlignment="1">
      <alignment horizontal="centerContinuous" vertical="center"/>
    </xf>
    <xf numFmtId="0" fontId="225" fillId="0" borderId="0" xfId="36" applyFont="1" applyAlignment="1">
      <alignment vertical="center"/>
    </xf>
    <xf numFmtId="41" fontId="36" fillId="0" borderId="0" xfId="37" applyNumberFormat="1" applyFont="1" applyAlignment="1">
      <alignment vertical="center"/>
    </xf>
    <xf numFmtId="41" fontId="36" fillId="0" borderId="46" xfId="37" applyNumberFormat="1" applyFont="1" applyBorder="1" applyAlignment="1">
      <alignment horizontal="right" vertical="center"/>
    </xf>
    <xf numFmtId="37" fontId="36" fillId="0" borderId="0" xfId="37" applyNumberFormat="1" applyFont="1" applyAlignment="1">
      <alignment vertical="center"/>
    </xf>
    <xf numFmtId="37" fontId="38" fillId="0" borderId="0" xfId="0" quotePrefix="1" applyNumberFormat="1" applyFont="1" applyAlignment="1">
      <alignment horizontal="left" vertical="center"/>
    </xf>
    <xf numFmtId="37" fontId="36" fillId="0" borderId="0" xfId="37" quotePrefix="1" applyNumberFormat="1" applyFont="1" applyAlignment="1">
      <alignment horizontal="centerContinuous" vertical="center"/>
    </xf>
    <xf numFmtId="37" fontId="36" fillId="0" borderId="0" xfId="37" applyNumberFormat="1" applyFont="1" applyAlignment="1">
      <alignment horizontal="centerContinuous" vertical="center"/>
    </xf>
    <xf numFmtId="37" fontId="37" fillId="0" borderId="0" xfId="37" applyNumberFormat="1" applyFont="1" applyAlignment="1">
      <alignment horizontal="centerContinuous" vertical="center"/>
    </xf>
    <xf numFmtId="37" fontId="36" fillId="0" borderId="0" xfId="37" applyNumberFormat="1" applyFont="1" applyAlignment="1">
      <alignment horizontal="right" vertical="center"/>
    </xf>
    <xf numFmtId="37" fontId="38" fillId="0" borderId="0" xfId="37" applyNumberFormat="1" applyFont="1" applyAlignment="1">
      <alignment horizontal="left" vertical="center"/>
    </xf>
    <xf numFmtId="0" fontId="36" fillId="0" borderId="0" xfId="37" applyFont="1" applyAlignment="1">
      <alignment vertical="center"/>
    </xf>
    <xf numFmtId="37" fontId="36" fillId="0" borderId="46" xfId="37" applyNumberFormat="1" applyFont="1" applyBorder="1" applyAlignment="1">
      <alignment horizontal="centerContinuous" vertical="center"/>
    </xf>
    <xf numFmtId="0" fontId="36" fillId="0" borderId="46" xfId="37" quotePrefix="1" applyFont="1" applyBorder="1" applyAlignment="1">
      <alignment horizontal="centerContinuous" vertical="center"/>
    </xf>
    <xf numFmtId="37" fontId="38" fillId="0" borderId="0" xfId="37" applyNumberFormat="1" applyFont="1" applyAlignment="1">
      <alignment vertical="center"/>
    </xf>
    <xf numFmtId="0" fontId="36" fillId="0" borderId="0" xfId="37" quotePrefix="1" applyFont="1" applyAlignment="1">
      <alignment horizontal="centerContinuous" vertical="center"/>
    </xf>
    <xf numFmtId="0" fontId="38" fillId="0" borderId="0" xfId="37" applyFont="1" applyAlignment="1">
      <alignment vertical="center"/>
    </xf>
    <xf numFmtId="0" fontId="37" fillId="0" borderId="0" xfId="37" applyFont="1" applyAlignment="1">
      <alignment horizontal="center" vertical="center"/>
    </xf>
    <xf numFmtId="0" fontId="36" fillId="0" borderId="0" xfId="37" applyFont="1" applyAlignment="1">
      <alignment horizontal="center" vertical="center"/>
    </xf>
    <xf numFmtId="41" fontId="36" fillId="0" borderId="0" xfId="37" applyNumberFormat="1" applyFont="1" applyAlignment="1">
      <alignment horizontal="center" vertical="center"/>
    </xf>
    <xf numFmtId="10" fontId="36" fillId="0" borderId="0" xfId="8459" applyNumberFormat="1" applyFont="1" applyFill="1" applyAlignment="1">
      <alignment vertical="center"/>
    </xf>
    <xf numFmtId="41" fontId="36" fillId="0" borderId="0" xfId="37" applyNumberFormat="1" applyFont="1" applyAlignment="1">
      <alignment horizontal="right" vertical="center"/>
    </xf>
    <xf numFmtId="41" fontId="36" fillId="0" borderId="46" xfId="37" applyNumberFormat="1" applyFont="1" applyBorder="1" applyAlignment="1">
      <alignment vertical="center"/>
    </xf>
    <xf numFmtId="41" fontId="36" fillId="0" borderId="3" xfId="37" applyNumberFormat="1" applyFont="1" applyBorder="1" applyAlignment="1">
      <alignment vertical="center"/>
    </xf>
    <xf numFmtId="49" fontId="222" fillId="0" borderId="0" xfId="0" applyNumberFormat="1" applyFont="1" applyAlignment="1">
      <alignment vertical="top"/>
    </xf>
    <xf numFmtId="37" fontId="36" fillId="0" borderId="0" xfId="0" applyNumberFormat="1" applyFont="1" applyAlignment="1">
      <alignment vertical="top"/>
    </xf>
    <xf numFmtId="235" fontId="222" fillId="0" borderId="0" xfId="0" applyNumberFormat="1" applyFont="1" applyAlignment="1">
      <alignment horizontal="right" vertical="top"/>
    </xf>
    <xf numFmtId="1" fontId="222" fillId="0" borderId="0" xfId="0" applyNumberFormat="1" applyFont="1" applyAlignment="1">
      <alignment horizontal="center" vertical="top"/>
    </xf>
    <xf numFmtId="235" fontId="222" fillId="0" borderId="0" xfId="0" applyNumberFormat="1" applyFont="1" applyAlignment="1">
      <alignment vertical="top"/>
    </xf>
    <xf numFmtId="41" fontId="222" fillId="0" borderId="0" xfId="0" applyNumberFormat="1" applyFont="1" applyAlignment="1">
      <alignment horizontal="right" vertical="top"/>
    </xf>
    <xf numFmtId="41" fontId="222" fillId="0" borderId="0" xfId="0" applyNumberFormat="1" applyFont="1" applyAlignment="1">
      <alignment vertical="top"/>
    </xf>
    <xf numFmtId="235" fontId="224" fillId="0" borderId="0" xfId="0" applyNumberFormat="1" applyFont="1" applyAlignment="1">
      <alignment vertical="top"/>
    </xf>
    <xf numFmtId="235" fontId="223" fillId="0" borderId="0" xfId="0" applyNumberFormat="1" applyFont="1" applyAlignment="1">
      <alignment vertical="top"/>
    </xf>
    <xf numFmtId="49" fontId="37" fillId="0" borderId="0" xfId="33" applyNumberFormat="1" applyFont="1" applyAlignment="1">
      <alignment vertical="top"/>
    </xf>
    <xf numFmtId="49" fontId="223" fillId="0" borderId="0" xfId="0" applyNumberFormat="1" applyFont="1" applyAlignment="1">
      <alignment vertical="top"/>
    </xf>
    <xf numFmtId="41" fontId="36" fillId="0" borderId="46" xfId="33" applyNumberFormat="1" applyFont="1" applyBorder="1" applyAlignment="1">
      <alignment horizontal="center" vertical="top"/>
    </xf>
    <xf numFmtId="49" fontId="36" fillId="0" borderId="0" xfId="33" applyNumberFormat="1" applyFont="1" applyAlignment="1">
      <alignment vertical="top"/>
    </xf>
    <xf numFmtId="41" fontId="36" fillId="0" borderId="0" xfId="33" applyNumberFormat="1" applyFont="1" applyAlignment="1">
      <alignment horizontal="center" vertical="top"/>
    </xf>
    <xf numFmtId="0" fontId="223" fillId="0" borderId="0" xfId="0" applyFont="1" applyAlignment="1">
      <alignment horizontal="right" vertical="top"/>
    </xf>
    <xf numFmtId="41" fontId="223" fillId="0" borderId="0" xfId="0" applyNumberFormat="1" applyFont="1" applyAlignment="1">
      <alignment vertical="top"/>
    </xf>
    <xf numFmtId="49" fontId="223" fillId="0" borderId="0" xfId="0" applyNumberFormat="1" applyFont="1" applyAlignment="1">
      <alignment vertical="center"/>
    </xf>
    <xf numFmtId="41" fontId="223" fillId="0" borderId="0" xfId="0" applyNumberFormat="1" applyFont="1" applyAlignment="1">
      <alignment horizontal="right" vertical="top"/>
    </xf>
    <xf numFmtId="41" fontId="223" fillId="0" borderId="46" xfId="0" applyNumberFormat="1" applyFont="1" applyBorder="1" applyAlignment="1">
      <alignment horizontal="right" vertical="top"/>
    </xf>
    <xf numFmtId="41" fontId="223" fillId="0" borderId="14" xfId="0" applyNumberFormat="1" applyFont="1" applyBorder="1" applyAlignment="1">
      <alignment horizontal="right" vertical="top"/>
    </xf>
    <xf numFmtId="183" fontId="36" fillId="0" borderId="0" xfId="37" applyNumberFormat="1" applyFont="1" applyAlignment="1">
      <alignment horizontal="center" vertical="center"/>
    </xf>
    <xf numFmtId="38" fontId="38" fillId="0" borderId="0" xfId="0" applyNumberFormat="1" applyFont="1" applyAlignment="1">
      <alignment vertical="top"/>
    </xf>
    <xf numFmtId="38" fontId="36" fillId="0" borderId="0" xfId="0" applyNumberFormat="1" applyFont="1" applyAlignment="1">
      <alignment vertical="top"/>
    </xf>
    <xf numFmtId="41" fontId="36" fillId="0" borderId="0" xfId="0" applyNumberFormat="1" applyFont="1" applyAlignment="1">
      <alignment horizontal="left" vertical="center"/>
    </xf>
    <xf numFmtId="41" fontId="36" fillId="0" borderId="14" xfId="37" applyNumberFormat="1" applyFont="1" applyBorder="1" applyAlignment="1">
      <alignment vertical="center"/>
    </xf>
    <xf numFmtId="0" fontId="38" fillId="0" borderId="0" xfId="0" applyFont="1" applyAlignment="1">
      <alignment vertical="top"/>
    </xf>
    <xf numFmtId="0" fontId="36" fillId="0" borderId="0" xfId="0" applyFont="1" applyAlignment="1">
      <alignment vertical="top"/>
    </xf>
    <xf numFmtId="49" fontId="228" fillId="0" borderId="0" xfId="0" applyNumberFormat="1" applyFont="1" applyAlignment="1">
      <alignment vertical="center"/>
    </xf>
    <xf numFmtId="184" fontId="36" fillId="0" borderId="0" xfId="37" applyNumberFormat="1" applyFont="1" applyAlignment="1">
      <alignment horizontal="center" vertical="center"/>
    </xf>
    <xf numFmtId="236" fontId="36" fillId="0" borderId="0" xfId="37" applyNumberFormat="1" applyFont="1" applyAlignment="1">
      <alignment vertical="center"/>
    </xf>
    <xf numFmtId="38" fontId="36" fillId="0" borderId="0" xfId="0" applyNumberFormat="1" applyFont="1" applyAlignment="1">
      <alignment vertical="center"/>
    </xf>
    <xf numFmtId="234" fontId="36" fillId="0" borderId="0" xfId="37" applyNumberFormat="1" applyFont="1" applyAlignment="1">
      <alignment vertical="center"/>
    </xf>
    <xf numFmtId="234" fontId="36" fillId="0" borderId="0" xfId="37" applyNumberFormat="1" applyFont="1" applyAlignment="1">
      <alignment horizontal="center" vertical="center"/>
    </xf>
    <xf numFmtId="234" fontId="36" fillId="0" borderId="46" xfId="37" applyNumberFormat="1" applyFont="1" applyBorder="1" applyAlignment="1">
      <alignment vertical="center"/>
    </xf>
    <xf numFmtId="234" fontId="36" fillId="0" borderId="14" xfId="37" applyNumberFormat="1" applyFont="1" applyBorder="1" applyAlignment="1">
      <alignment vertical="center"/>
    </xf>
    <xf numFmtId="183" fontId="36" fillId="0" borderId="0" xfId="37" applyNumberFormat="1" applyFont="1" applyAlignment="1">
      <alignment vertical="center"/>
    </xf>
    <xf numFmtId="40" fontId="36" fillId="0" borderId="0" xfId="37" applyNumberFormat="1" applyFont="1" applyAlignment="1">
      <alignment vertical="center"/>
    </xf>
    <xf numFmtId="37" fontId="37" fillId="0" borderId="0" xfId="37" applyNumberFormat="1" applyFont="1" applyAlignment="1">
      <alignment horizontal="center" vertical="center"/>
    </xf>
    <xf numFmtId="37" fontId="36" fillId="0" borderId="0" xfId="37" applyNumberFormat="1" applyFont="1" applyAlignment="1">
      <alignment horizontal="left" vertical="center"/>
    </xf>
    <xf numFmtId="41" fontId="36" fillId="0" borderId="3" xfId="37" applyNumberFormat="1" applyFont="1" applyBorder="1" applyAlignment="1">
      <alignment horizontal="right" vertical="center"/>
    </xf>
    <xf numFmtId="41" fontId="37" fillId="0" borderId="0" xfId="37" applyNumberFormat="1" applyFont="1" applyAlignment="1">
      <alignment horizontal="centerContinuous" vertical="center"/>
    </xf>
    <xf numFmtId="41" fontId="37" fillId="0" borderId="0" xfId="37" applyNumberFormat="1" applyFont="1" applyAlignment="1">
      <alignment vertical="center"/>
    </xf>
    <xf numFmtId="37" fontId="37" fillId="0" borderId="0" xfId="37" applyNumberFormat="1" applyFont="1" applyAlignment="1">
      <alignment vertical="center"/>
    </xf>
    <xf numFmtId="37" fontId="36" fillId="0" borderId="0" xfId="37" quotePrefix="1" applyNumberFormat="1" applyFont="1" applyAlignment="1">
      <alignment horizontal="left" vertical="center"/>
    </xf>
    <xf numFmtId="37" fontId="36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left" vertical="center"/>
    </xf>
    <xf numFmtId="41" fontId="36" fillId="0" borderId="14" xfId="37" applyNumberFormat="1" applyFont="1" applyBorder="1" applyAlignment="1">
      <alignment horizontal="right" vertical="center"/>
    </xf>
    <xf numFmtId="237" fontId="36" fillId="0" borderId="0" xfId="37" applyNumberFormat="1" applyFont="1" applyAlignment="1">
      <alignment horizontal="right" vertical="center"/>
    </xf>
    <xf numFmtId="37" fontId="36" fillId="0" borderId="12" xfId="37" applyNumberFormat="1" applyFont="1" applyBorder="1" applyAlignment="1">
      <alignment vertical="center"/>
    </xf>
    <xf numFmtId="37" fontId="72" fillId="0" borderId="0" xfId="37" applyNumberFormat="1" applyFont="1" applyAlignment="1">
      <alignment vertical="center"/>
    </xf>
    <xf numFmtId="37" fontId="72" fillId="0" borderId="0" xfId="37" applyNumberFormat="1" applyFont="1" applyAlignment="1">
      <alignment horizontal="right" vertical="center"/>
    </xf>
    <xf numFmtId="37" fontId="72" fillId="0" borderId="0" xfId="35" applyNumberFormat="1" applyFont="1" applyAlignment="1">
      <alignment horizontal="center" vertical="center"/>
    </xf>
    <xf numFmtId="37" fontId="72" fillId="0" borderId="46" xfId="35" applyNumberFormat="1" applyFont="1" applyBorder="1" applyAlignment="1">
      <alignment horizontal="center" vertical="center"/>
    </xf>
    <xf numFmtId="41" fontId="36" fillId="0" borderId="126" xfId="37" applyNumberFormat="1" applyFont="1" applyBorder="1" applyAlignment="1">
      <alignment horizontal="right" vertical="center"/>
    </xf>
    <xf numFmtId="41" fontId="36" fillId="0" borderId="126" xfId="37" applyNumberFormat="1" applyFont="1" applyBorder="1" applyAlignment="1">
      <alignment vertical="center"/>
    </xf>
    <xf numFmtId="37" fontId="72" fillId="0" borderId="127" xfId="35" applyNumberFormat="1" applyFont="1" applyBorder="1" applyAlignment="1">
      <alignment horizontal="center" vertical="center"/>
    </xf>
    <xf numFmtId="0" fontId="36" fillId="0" borderId="0" xfId="0" applyFont="1" applyFill="1" applyBorder="1" applyAlignment="1"/>
    <xf numFmtId="0" fontId="36" fillId="0" borderId="0" xfId="0" applyFont="1"/>
    <xf numFmtId="0" fontId="230" fillId="0" borderId="0" xfId="0" applyFont="1"/>
    <xf numFmtId="0" fontId="38" fillId="0" borderId="0" xfId="0" applyFont="1"/>
    <xf numFmtId="37" fontId="231" fillId="0" borderId="0" xfId="37" applyNumberFormat="1" applyFont="1" applyAlignment="1">
      <alignment vertical="center"/>
    </xf>
    <xf numFmtId="37" fontId="232" fillId="0" borderId="0" xfId="4970" quotePrefix="1" applyNumberFormat="1" applyFont="1" applyAlignment="1">
      <alignment horizontal="left" vertical="center"/>
    </xf>
    <xf numFmtId="37" fontId="231" fillId="0" borderId="0" xfId="37" quotePrefix="1" applyNumberFormat="1" applyFont="1" applyAlignment="1">
      <alignment horizontal="centerContinuous" vertical="center"/>
    </xf>
    <xf numFmtId="37" fontId="231" fillId="0" borderId="0" xfId="37" applyNumberFormat="1" applyFont="1" applyAlignment="1">
      <alignment horizontal="centerContinuous" vertical="center"/>
    </xf>
    <xf numFmtId="0" fontId="233" fillId="0" borderId="0" xfId="4970" applyFont="1"/>
    <xf numFmtId="37" fontId="231" fillId="0" borderId="0" xfId="37" applyNumberFormat="1" applyFont="1" applyAlignment="1">
      <alignment horizontal="right" vertical="center"/>
    </xf>
    <xf numFmtId="37" fontId="232" fillId="0" borderId="0" xfId="37" applyNumberFormat="1" applyFont="1" applyAlignment="1">
      <alignment horizontal="left" vertical="center"/>
    </xf>
    <xf numFmtId="0" fontId="231" fillId="0" borderId="0" xfId="37" applyFont="1" applyAlignment="1">
      <alignment vertical="center"/>
    </xf>
    <xf numFmtId="37" fontId="231" fillId="0" borderId="46" xfId="37" applyNumberFormat="1" applyFont="1" applyBorder="1" applyAlignment="1">
      <alignment horizontal="right" vertical="center"/>
    </xf>
    <xf numFmtId="37" fontId="232" fillId="0" borderId="46" xfId="37" applyNumberFormat="1" applyFont="1" applyBorder="1" applyAlignment="1">
      <alignment horizontal="centerContinuous" vertical="center"/>
    </xf>
    <xf numFmtId="0" fontId="231" fillId="0" borderId="46" xfId="37" quotePrefix="1" applyFont="1" applyBorder="1" applyAlignment="1">
      <alignment horizontal="centerContinuous" vertical="center"/>
    </xf>
    <xf numFmtId="37" fontId="232" fillId="0" borderId="0" xfId="37" applyNumberFormat="1" applyFont="1" applyAlignment="1">
      <alignment vertical="center"/>
    </xf>
    <xf numFmtId="41" fontId="231" fillId="0" borderId="0" xfId="37" applyNumberFormat="1" applyFont="1" applyAlignment="1">
      <alignment vertical="center"/>
    </xf>
    <xf numFmtId="41" fontId="231" fillId="0" borderId="0" xfId="37" applyNumberFormat="1" applyFont="1" applyAlignment="1">
      <alignment horizontal="right" vertical="center"/>
    </xf>
    <xf numFmtId="41" fontId="231" fillId="0" borderId="46" xfId="37" applyNumberFormat="1" applyFont="1" applyBorder="1" applyAlignment="1">
      <alignment vertical="center"/>
    </xf>
    <xf numFmtId="41" fontId="231" fillId="0" borderId="0" xfId="37" applyNumberFormat="1" applyFont="1" applyAlignment="1">
      <alignment horizontal="center" vertical="center"/>
    </xf>
    <xf numFmtId="41" fontId="231" fillId="0" borderId="0" xfId="37" applyNumberFormat="1" applyFont="1" applyAlignment="1">
      <alignment horizontal="centerContinuous" vertical="center"/>
    </xf>
    <xf numFmtId="41" fontId="231" fillId="0" borderId="46" xfId="37" applyNumberFormat="1" applyFont="1" applyBorder="1" applyAlignment="1">
      <alignment horizontal="right" vertical="center"/>
    </xf>
    <xf numFmtId="41" fontId="231" fillId="0" borderId="126" xfId="37" applyNumberFormat="1" applyFont="1" applyBorder="1" applyAlignment="1">
      <alignment vertical="center"/>
    </xf>
    <xf numFmtId="0" fontId="233" fillId="0" borderId="0" xfId="4970" quotePrefix="1" applyFont="1"/>
    <xf numFmtId="37" fontId="232" fillId="0" borderId="0" xfId="4970" applyNumberFormat="1" applyFont="1" applyAlignment="1">
      <alignment horizontal="left" vertical="center"/>
    </xf>
    <xf numFmtId="37" fontId="231" fillId="0" borderId="0" xfId="37" quotePrefix="1" applyNumberFormat="1" applyFont="1" applyAlignment="1">
      <alignment horizontal="right" vertical="center"/>
    </xf>
    <xf numFmtId="0" fontId="231" fillId="0" borderId="46" xfId="37" applyFont="1" applyBorder="1" applyAlignment="1">
      <alignment horizontal="centerContinuous" vertical="center"/>
    </xf>
    <xf numFmtId="0" fontId="234" fillId="0" borderId="0" xfId="37" applyFont="1" applyAlignment="1">
      <alignment horizontal="center" vertical="center"/>
    </xf>
    <xf numFmtId="41" fontId="231" fillId="0" borderId="126" xfId="37" applyNumberFormat="1" applyFont="1" applyBorder="1" applyAlignment="1">
      <alignment horizontal="right" vertical="center"/>
    </xf>
    <xf numFmtId="37" fontId="232" fillId="0" borderId="0" xfId="37" quotePrefix="1" applyNumberFormat="1" applyFont="1" applyAlignment="1">
      <alignment vertical="center"/>
    </xf>
    <xf numFmtId="41" fontId="231" fillId="0" borderId="3" xfId="37" applyNumberFormat="1" applyFont="1" applyBorder="1" applyAlignment="1">
      <alignment vertical="center"/>
    </xf>
    <xf numFmtId="41" fontId="231" fillId="0" borderId="0" xfId="1" applyNumberFormat="1" applyFont="1" applyFill="1" applyAlignment="1">
      <alignment horizontal="right" vertical="center"/>
    </xf>
    <xf numFmtId="41" fontId="231" fillId="0" borderId="0" xfId="37" applyNumberFormat="1" applyFont="1" applyFill="1" applyAlignment="1">
      <alignment vertical="center"/>
    </xf>
    <xf numFmtId="37" fontId="231" fillId="0" borderId="0" xfId="0" applyNumberFormat="1" applyFont="1" applyAlignment="1">
      <alignment vertical="center"/>
    </xf>
    <xf numFmtId="41" fontId="231" fillId="0" borderId="0" xfId="0" applyNumberFormat="1" applyFont="1" applyAlignment="1">
      <alignment horizontal="right" vertical="center"/>
    </xf>
    <xf numFmtId="41" fontId="234" fillId="0" borderId="0" xfId="37" applyNumberFormat="1" applyFont="1" applyAlignment="1">
      <alignment horizontal="centerContinuous" vertical="center"/>
    </xf>
    <xf numFmtId="37" fontId="234" fillId="0" borderId="0" xfId="37" applyNumberFormat="1" applyFont="1" applyAlignment="1">
      <alignment horizontal="centerContinuous" vertical="center"/>
    </xf>
    <xf numFmtId="37" fontId="38" fillId="0" borderId="46" xfId="37" applyNumberFormat="1" applyFont="1" applyBorder="1" applyAlignment="1">
      <alignment horizontal="center" vertical="center"/>
    </xf>
    <xf numFmtId="0" fontId="72" fillId="0" borderId="126" xfId="35" applyFont="1" applyBorder="1" applyAlignment="1">
      <alignment horizontal="center" vertical="center"/>
    </xf>
    <xf numFmtId="37" fontId="72" fillId="0" borderId="126" xfId="35" applyNumberFormat="1" applyFont="1" applyBorder="1" applyAlignment="1">
      <alignment horizontal="center" vertical="center"/>
    </xf>
    <xf numFmtId="37" fontId="72" fillId="0" borderId="0" xfId="35" applyNumberFormat="1" applyFont="1" applyAlignment="1">
      <alignment horizontal="center" vertical="center"/>
    </xf>
    <xf numFmtId="37" fontId="72" fillId="0" borderId="46" xfId="35" applyNumberFormat="1" applyFont="1" applyBorder="1" applyAlignment="1">
      <alignment horizontal="center" vertical="center"/>
    </xf>
    <xf numFmtId="37" fontId="232" fillId="0" borderId="46" xfId="37" applyNumberFormat="1" applyFont="1" applyBorder="1" applyAlignment="1">
      <alignment horizontal="center" vertical="center"/>
    </xf>
  </cellXfs>
  <cellStyles count="8460">
    <cellStyle name="???????" xfId="2189" xr:uid="{00000000-0005-0000-0000-000000000000}"/>
    <cellStyle name="??????????????" xfId="2190" xr:uid="{00000000-0005-0000-0000-000001000000}"/>
    <cellStyle name="?H?????W?s??" xfId="2191" xr:uid="{00000000-0005-0000-0000-000002000000}"/>
    <cellStyle name="?W?s??" xfId="2192" xr:uid="{00000000-0005-0000-0000-000003000000}"/>
    <cellStyle name="_CONDO LUMPINI PLACE Pinklao2  ACT 23มีค50" xfId="1296" xr:uid="{00000000-0005-0000-0000-000004000000}"/>
    <cellStyle name="W_B.T.PRICE LIST TY FOR M.P." xfId="2193" xr:uid="{00000000-0005-0000-0000-000005000000}"/>
    <cellStyle name="0,0_x000d__x000a_NA_x000d__x000a_" xfId="151" xr:uid="{00000000-0005-0000-0000-000006000000}"/>
    <cellStyle name="20% - Accent1 2" xfId="267" xr:uid="{00000000-0005-0000-0000-000007000000}"/>
    <cellStyle name="20% - Accent1 2 2" xfId="808" xr:uid="{00000000-0005-0000-0000-000008000000}"/>
    <cellStyle name="20% - Accent1 2 3" xfId="809" xr:uid="{00000000-0005-0000-0000-000009000000}"/>
    <cellStyle name="20% - Accent1 3" xfId="1187" xr:uid="{00000000-0005-0000-0000-00000A000000}"/>
    <cellStyle name="20% - Accent1 3 2" xfId="810" xr:uid="{00000000-0005-0000-0000-00000B000000}"/>
    <cellStyle name="20% - Accent1 4" xfId="627" xr:uid="{00000000-0005-0000-0000-00000C000000}"/>
    <cellStyle name="20% - Accent1 4 2" xfId="811" xr:uid="{00000000-0005-0000-0000-00000D000000}"/>
    <cellStyle name="20% - Accent1 5" xfId="63" xr:uid="{00000000-0005-0000-0000-00000E000000}"/>
    <cellStyle name="20% - Accent2 2" xfId="268" xr:uid="{00000000-0005-0000-0000-00000F000000}"/>
    <cellStyle name="20% - Accent2 2 2" xfId="812" xr:uid="{00000000-0005-0000-0000-000010000000}"/>
    <cellStyle name="20% - Accent2 2 3" xfId="813" xr:uid="{00000000-0005-0000-0000-000011000000}"/>
    <cellStyle name="20% - Accent2 3" xfId="1188" xr:uid="{00000000-0005-0000-0000-000012000000}"/>
    <cellStyle name="20% - Accent2 3 2" xfId="814" xr:uid="{00000000-0005-0000-0000-000013000000}"/>
    <cellStyle name="20% - Accent2 4" xfId="628" xr:uid="{00000000-0005-0000-0000-000014000000}"/>
    <cellStyle name="20% - Accent2 4 2" xfId="815" xr:uid="{00000000-0005-0000-0000-000015000000}"/>
    <cellStyle name="20% - Accent2 5" xfId="64" xr:uid="{00000000-0005-0000-0000-000016000000}"/>
    <cellStyle name="20% - Accent3 2" xfId="269" xr:uid="{00000000-0005-0000-0000-000017000000}"/>
    <cellStyle name="20% - Accent3 2 2" xfId="816" xr:uid="{00000000-0005-0000-0000-000018000000}"/>
    <cellStyle name="20% - Accent3 2 3" xfId="817" xr:uid="{00000000-0005-0000-0000-000019000000}"/>
    <cellStyle name="20% - Accent3 3" xfId="1189" xr:uid="{00000000-0005-0000-0000-00001A000000}"/>
    <cellStyle name="20% - Accent3 3 2" xfId="818" xr:uid="{00000000-0005-0000-0000-00001B000000}"/>
    <cellStyle name="20% - Accent3 4" xfId="629" xr:uid="{00000000-0005-0000-0000-00001C000000}"/>
    <cellStyle name="20% - Accent3 4 2" xfId="819" xr:uid="{00000000-0005-0000-0000-00001D000000}"/>
    <cellStyle name="20% - Accent3 5" xfId="65" xr:uid="{00000000-0005-0000-0000-00001E000000}"/>
    <cellStyle name="20% - Accent4 2" xfId="270" xr:uid="{00000000-0005-0000-0000-00001F000000}"/>
    <cellStyle name="20% - Accent4 2 2" xfId="820" xr:uid="{00000000-0005-0000-0000-000020000000}"/>
    <cellStyle name="20% - Accent4 2 3" xfId="821" xr:uid="{00000000-0005-0000-0000-000021000000}"/>
    <cellStyle name="20% - Accent4 3" xfId="1190" xr:uid="{00000000-0005-0000-0000-000022000000}"/>
    <cellStyle name="20% - Accent4 3 2" xfId="822" xr:uid="{00000000-0005-0000-0000-000023000000}"/>
    <cellStyle name="20% - Accent4 4" xfId="630" xr:uid="{00000000-0005-0000-0000-000024000000}"/>
    <cellStyle name="20% - Accent4 4 2" xfId="823" xr:uid="{00000000-0005-0000-0000-000025000000}"/>
    <cellStyle name="20% - Accent4 5" xfId="66" xr:uid="{00000000-0005-0000-0000-000026000000}"/>
    <cellStyle name="20% - Accent5 2" xfId="271" xr:uid="{00000000-0005-0000-0000-000027000000}"/>
    <cellStyle name="20% - Accent5 2 2" xfId="824" xr:uid="{00000000-0005-0000-0000-000028000000}"/>
    <cellStyle name="20% - Accent5 2 3" xfId="825" xr:uid="{00000000-0005-0000-0000-000029000000}"/>
    <cellStyle name="20% - Accent5 3" xfId="1191" xr:uid="{00000000-0005-0000-0000-00002A000000}"/>
    <cellStyle name="20% - Accent5 3 2" xfId="826" xr:uid="{00000000-0005-0000-0000-00002B000000}"/>
    <cellStyle name="20% - Accent5 4" xfId="631" xr:uid="{00000000-0005-0000-0000-00002C000000}"/>
    <cellStyle name="20% - Accent5 4 2" xfId="827" xr:uid="{00000000-0005-0000-0000-00002D000000}"/>
    <cellStyle name="20% - Accent5 5" xfId="67" xr:uid="{00000000-0005-0000-0000-00002E000000}"/>
    <cellStyle name="20% - Accent6 2" xfId="272" xr:uid="{00000000-0005-0000-0000-00002F000000}"/>
    <cellStyle name="20% - Accent6 2 2" xfId="828" xr:uid="{00000000-0005-0000-0000-000030000000}"/>
    <cellStyle name="20% - Accent6 2 3" xfId="829" xr:uid="{00000000-0005-0000-0000-000031000000}"/>
    <cellStyle name="20% - Accent6 3" xfId="1192" xr:uid="{00000000-0005-0000-0000-000032000000}"/>
    <cellStyle name="20% - Accent6 3 2" xfId="830" xr:uid="{00000000-0005-0000-0000-000033000000}"/>
    <cellStyle name="20% - Accent6 4" xfId="632" xr:uid="{00000000-0005-0000-0000-000034000000}"/>
    <cellStyle name="20% - Accent6 4 2" xfId="831" xr:uid="{00000000-0005-0000-0000-000035000000}"/>
    <cellStyle name="20% - Accent6 5" xfId="68" xr:uid="{00000000-0005-0000-0000-000036000000}"/>
    <cellStyle name="20% - ส่วนที่ถูกเน้น1" xfId="152" xr:uid="{00000000-0005-0000-0000-000037000000}"/>
    <cellStyle name="20% - ส่วนที่ถูกเน้น1 2" xfId="832" xr:uid="{00000000-0005-0000-0000-000038000000}"/>
    <cellStyle name="20% - ส่วนที่ถูกเน้น1 3" xfId="1297" xr:uid="{00000000-0005-0000-0000-000039000000}"/>
    <cellStyle name="20% - ส่วนที่ถูกเน้น2" xfId="153" xr:uid="{00000000-0005-0000-0000-00003A000000}"/>
    <cellStyle name="20% - ส่วนที่ถูกเน้น2 2" xfId="1298" xr:uid="{00000000-0005-0000-0000-00003B000000}"/>
    <cellStyle name="20% - ส่วนที่ถูกเน้น3" xfId="154" xr:uid="{00000000-0005-0000-0000-00003C000000}"/>
    <cellStyle name="20% - ส่วนที่ถูกเน้น3 2" xfId="1299" xr:uid="{00000000-0005-0000-0000-00003D000000}"/>
    <cellStyle name="20% - ส่วนที่ถูกเน้น4" xfId="155" xr:uid="{00000000-0005-0000-0000-00003E000000}"/>
    <cellStyle name="20% - ส่วนที่ถูกเน้น4 2" xfId="1300" xr:uid="{00000000-0005-0000-0000-00003F000000}"/>
    <cellStyle name="20% - ส่วนที่ถูกเน้น5" xfId="156" xr:uid="{00000000-0005-0000-0000-000040000000}"/>
    <cellStyle name="20% - ส่วนที่ถูกเน้น5 2" xfId="833" xr:uid="{00000000-0005-0000-0000-000041000000}"/>
    <cellStyle name="20% - ส่วนที่ถูกเน้น5 3" xfId="1301" xr:uid="{00000000-0005-0000-0000-000042000000}"/>
    <cellStyle name="20% - ส่วนที่ถูกเน้น6" xfId="157" xr:uid="{00000000-0005-0000-0000-000043000000}"/>
    <cellStyle name="20% - ส่วนที่ถูกเน้น6 2" xfId="834" xr:uid="{00000000-0005-0000-0000-000044000000}"/>
    <cellStyle name="20% - ส่วนที่ถูกเน้น6 3" xfId="1302" xr:uid="{00000000-0005-0000-0000-000045000000}"/>
    <cellStyle name="๒Wลว - Style1" xfId="1303" xr:uid="{00000000-0005-0000-0000-000046000000}"/>
    <cellStyle name="๒Wลว - Style2" xfId="1304" xr:uid="{00000000-0005-0000-0000-000047000000}"/>
    <cellStyle name="๒Wลว - Style3" xfId="1305" xr:uid="{00000000-0005-0000-0000-000048000000}"/>
    <cellStyle name="๒Wลว - Style4" xfId="1306" xr:uid="{00000000-0005-0000-0000-000049000000}"/>
    <cellStyle name="๒Wลว - Style5" xfId="1307" xr:uid="{00000000-0005-0000-0000-00004A000000}"/>
    <cellStyle name="๒Wลว - Style6" xfId="1308" xr:uid="{00000000-0005-0000-0000-00004B000000}"/>
    <cellStyle name="๒Wลว - Style7" xfId="1309" xr:uid="{00000000-0005-0000-0000-00004C000000}"/>
    <cellStyle name="๒Wลว - Style8" xfId="1310" xr:uid="{00000000-0005-0000-0000-00004D000000}"/>
    <cellStyle name="40% - Accent1 2" xfId="273" xr:uid="{00000000-0005-0000-0000-00004E000000}"/>
    <cellStyle name="40% - Accent1 2 2" xfId="835" xr:uid="{00000000-0005-0000-0000-00004F000000}"/>
    <cellStyle name="40% - Accent1 2 3" xfId="836" xr:uid="{00000000-0005-0000-0000-000050000000}"/>
    <cellStyle name="40% - Accent1 3" xfId="1193" xr:uid="{00000000-0005-0000-0000-000051000000}"/>
    <cellStyle name="40% - Accent1 3 2" xfId="837" xr:uid="{00000000-0005-0000-0000-000052000000}"/>
    <cellStyle name="40% - Accent1 4" xfId="633" xr:uid="{00000000-0005-0000-0000-000053000000}"/>
    <cellStyle name="40% - Accent1 4 2" xfId="838" xr:uid="{00000000-0005-0000-0000-000054000000}"/>
    <cellStyle name="40% - Accent1 5" xfId="69" xr:uid="{00000000-0005-0000-0000-000055000000}"/>
    <cellStyle name="40% - Accent2 2" xfId="274" xr:uid="{00000000-0005-0000-0000-000056000000}"/>
    <cellStyle name="40% - Accent2 2 2" xfId="839" xr:uid="{00000000-0005-0000-0000-000057000000}"/>
    <cellStyle name="40% - Accent2 2 3" xfId="840" xr:uid="{00000000-0005-0000-0000-000058000000}"/>
    <cellStyle name="40% - Accent2 3" xfId="1194" xr:uid="{00000000-0005-0000-0000-000059000000}"/>
    <cellStyle name="40% - Accent2 3 2" xfId="841" xr:uid="{00000000-0005-0000-0000-00005A000000}"/>
    <cellStyle name="40% - Accent2 4" xfId="634" xr:uid="{00000000-0005-0000-0000-00005B000000}"/>
    <cellStyle name="40% - Accent2 4 2" xfId="842" xr:uid="{00000000-0005-0000-0000-00005C000000}"/>
    <cellStyle name="40% - Accent2 5" xfId="70" xr:uid="{00000000-0005-0000-0000-00005D000000}"/>
    <cellStyle name="40% - Accent3 2" xfId="275" xr:uid="{00000000-0005-0000-0000-00005E000000}"/>
    <cellStyle name="40% - Accent3 2 2" xfId="843" xr:uid="{00000000-0005-0000-0000-00005F000000}"/>
    <cellStyle name="40% - Accent3 2 3" xfId="844" xr:uid="{00000000-0005-0000-0000-000060000000}"/>
    <cellStyle name="40% - Accent3 3" xfId="1195" xr:uid="{00000000-0005-0000-0000-000061000000}"/>
    <cellStyle name="40% - Accent3 3 2" xfId="845" xr:uid="{00000000-0005-0000-0000-000062000000}"/>
    <cellStyle name="40% - Accent3 4" xfId="635" xr:uid="{00000000-0005-0000-0000-000063000000}"/>
    <cellStyle name="40% - Accent3 4 2" xfId="846" xr:uid="{00000000-0005-0000-0000-000064000000}"/>
    <cellStyle name="40% - Accent3 5" xfId="71" xr:uid="{00000000-0005-0000-0000-000065000000}"/>
    <cellStyle name="40% - Accent4 2" xfId="276" xr:uid="{00000000-0005-0000-0000-000066000000}"/>
    <cellStyle name="40% - Accent4 2 2" xfId="847" xr:uid="{00000000-0005-0000-0000-000067000000}"/>
    <cellStyle name="40% - Accent4 2 3" xfId="848" xr:uid="{00000000-0005-0000-0000-000068000000}"/>
    <cellStyle name="40% - Accent4 3" xfId="1196" xr:uid="{00000000-0005-0000-0000-000069000000}"/>
    <cellStyle name="40% - Accent4 3 2" xfId="849" xr:uid="{00000000-0005-0000-0000-00006A000000}"/>
    <cellStyle name="40% - Accent4 4" xfId="636" xr:uid="{00000000-0005-0000-0000-00006B000000}"/>
    <cellStyle name="40% - Accent4 4 2" xfId="850" xr:uid="{00000000-0005-0000-0000-00006C000000}"/>
    <cellStyle name="40% - Accent4 5" xfId="72" xr:uid="{00000000-0005-0000-0000-00006D000000}"/>
    <cellStyle name="40% - Accent5 2" xfId="277" xr:uid="{00000000-0005-0000-0000-00006E000000}"/>
    <cellStyle name="40% - Accent5 2 2" xfId="851" xr:uid="{00000000-0005-0000-0000-00006F000000}"/>
    <cellStyle name="40% - Accent5 2 3" xfId="852" xr:uid="{00000000-0005-0000-0000-000070000000}"/>
    <cellStyle name="40% - Accent5 3" xfId="1197" xr:uid="{00000000-0005-0000-0000-000071000000}"/>
    <cellStyle name="40% - Accent5 3 2" xfId="853" xr:uid="{00000000-0005-0000-0000-000072000000}"/>
    <cellStyle name="40% - Accent5 4" xfId="637" xr:uid="{00000000-0005-0000-0000-000073000000}"/>
    <cellStyle name="40% - Accent5 4 2" xfId="854" xr:uid="{00000000-0005-0000-0000-000074000000}"/>
    <cellStyle name="40% - Accent5 5" xfId="73" xr:uid="{00000000-0005-0000-0000-000075000000}"/>
    <cellStyle name="40% - Accent6 2" xfId="278" xr:uid="{00000000-0005-0000-0000-000076000000}"/>
    <cellStyle name="40% - Accent6 2 2" xfId="855" xr:uid="{00000000-0005-0000-0000-000077000000}"/>
    <cellStyle name="40% - Accent6 2 3" xfId="856" xr:uid="{00000000-0005-0000-0000-000078000000}"/>
    <cellStyle name="40% - Accent6 3" xfId="1198" xr:uid="{00000000-0005-0000-0000-000079000000}"/>
    <cellStyle name="40% - Accent6 3 2" xfId="857" xr:uid="{00000000-0005-0000-0000-00007A000000}"/>
    <cellStyle name="40% - Accent6 4" xfId="638" xr:uid="{00000000-0005-0000-0000-00007B000000}"/>
    <cellStyle name="40% - Accent6 4 2" xfId="858" xr:uid="{00000000-0005-0000-0000-00007C000000}"/>
    <cellStyle name="40% - Accent6 5" xfId="74" xr:uid="{00000000-0005-0000-0000-00007D000000}"/>
    <cellStyle name="40% - ส่วนที่ถูกเน้น1" xfId="158" xr:uid="{00000000-0005-0000-0000-00007E000000}"/>
    <cellStyle name="40% - ส่วนที่ถูกเน้น1 2" xfId="1311" xr:uid="{00000000-0005-0000-0000-00007F000000}"/>
    <cellStyle name="40% - ส่วนที่ถูกเน้น2" xfId="159" xr:uid="{00000000-0005-0000-0000-000080000000}"/>
    <cellStyle name="40% - ส่วนที่ถูกเน้น2 2" xfId="1312" xr:uid="{00000000-0005-0000-0000-000081000000}"/>
    <cellStyle name="40% - ส่วนที่ถูกเน้น3" xfId="160" xr:uid="{00000000-0005-0000-0000-000082000000}"/>
    <cellStyle name="40% - ส่วนที่ถูกเน้น3 2" xfId="1313" xr:uid="{00000000-0005-0000-0000-000083000000}"/>
    <cellStyle name="40% - ส่วนที่ถูกเน้น4" xfId="161" xr:uid="{00000000-0005-0000-0000-000084000000}"/>
    <cellStyle name="40% - ส่วนที่ถูกเน้น4 2" xfId="1314" xr:uid="{00000000-0005-0000-0000-000085000000}"/>
    <cellStyle name="40% - ส่วนที่ถูกเน้น5" xfId="162" xr:uid="{00000000-0005-0000-0000-000086000000}"/>
    <cellStyle name="40% - ส่วนที่ถูกเน้น5 2" xfId="1315" xr:uid="{00000000-0005-0000-0000-000087000000}"/>
    <cellStyle name="40% - ส่วนที่ถูกเน้น6" xfId="163" xr:uid="{00000000-0005-0000-0000-000088000000}"/>
    <cellStyle name="40% - ส่วนที่ถูกเน้น6 2" xfId="1316" xr:uid="{00000000-0005-0000-0000-000089000000}"/>
    <cellStyle name="60% - Accent1 2" xfId="279" xr:uid="{00000000-0005-0000-0000-00008A000000}"/>
    <cellStyle name="60% - Accent1 2 2" xfId="859" xr:uid="{00000000-0005-0000-0000-00008B000000}"/>
    <cellStyle name="60% - Accent1 2 3" xfId="860" xr:uid="{00000000-0005-0000-0000-00008C000000}"/>
    <cellStyle name="60% - Accent1 3" xfId="1199" xr:uid="{00000000-0005-0000-0000-00008D000000}"/>
    <cellStyle name="60% - Accent1 3 2" xfId="861" xr:uid="{00000000-0005-0000-0000-00008E000000}"/>
    <cellStyle name="60% - Accent1 4" xfId="639" xr:uid="{00000000-0005-0000-0000-00008F000000}"/>
    <cellStyle name="60% - Accent1 4 2" xfId="862" xr:uid="{00000000-0005-0000-0000-000090000000}"/>
    <cellStyle name="60% - Accent1 5" xfId="75" xr:uid="{00000000-0005-0000-0000-000091000000}"/>
    <cellStyle name="60% - Accent2 2" xfId="280" xr:uid="{00000000-0005-0000-0000-000092000000}"/>
    <cellStyle name="60% - Accent2 2 2" xfId="863" xr:uid="{00000000-0005-0000-0000-000093000000}"/>
    <cellStyle name="60% - Accent2 2 3" xfId="864" xr:uid="{00000000-0005-0000-0000-000094000000}"/>
    <cellStyle name="60% - Accent2 3" xfId="1200" xr:uid="{00000000-0005-0000-0000-000095000000}"/>
    <cellStyle name="60% - Accent2 3 2" xfId="865" xr:uid="{00000000-0005-0000-0000-000096000000}"/>
    <cellStyle name="60% - Accent2 4" xfId="640" xr:uid="{00000000-0005-0000-0000-000097000000}"/>
    <cellStyle name="60% - Accent2 4 2" xfId="866" xr:uid="{00000000-0005-0000-0000-000098000000}"/>
    <cellStyle name="60% - Accent2 5" xfId="76" xr:uid="{00000000-0005-0000-0000-000099000000}"/>
    <cellStyle name="60% - Accent3 2" xfId="281" xr:uid="{00000000-0005-0000-0000-00009A000000}"/>
    <cellStyle name="60% - Accent3 2 2" xfId="867" xr:uid="{00000000-0005-0000-0000-00009B000000}"/>
    <cellStyle name="60% - Accent3 2 3" xfId="868" xr:uid="{00000000-0005-0000-0000-00009C000000}"/>
    <cellStyle name="60% - Accent3 3" xfId="1201" xr:uid="{00000000-0005-0000-0000-00009D000000}"/>
    <cellStyle name="60% - Accent3 3 2" xfId="869" xr:uid="{00000000-0005-0000-0000-00009E000000}"/>
    <cellStyle name="60% - Accent3 4" xfId="641" xr:uid="{00000000-0005-0000-0000-00009F000000}"/>
    <cellStyle name="60% - Accent3 4 2" xfId="870" xr:uid="{00000000-0005-0000-0000-0000A0000000}"/>
    <cellStyle name="60% - Accent3 5" xfId="77" xr:uid="{00000000-0005-0000-0000-0000A1000000}"/>
    <cellStyle name="60% - Accent4 2" xfId="282" xr:uid="{00000000-0005-0000-0000-0000A2000000}"/>
    <cellStyle name="60% - Accent4 2 2" xfId="871" xr:uid="{00000000-0005-0000-0000-0000A3000000}"/>
    <cellStyle name="60% - Accent4 2 3" xfId="872" xr:uid="{00000000-0005-0000-0000-0000A4000000}"/>
    <cellStyle name="60% - Accent4 3" xfId="1202" xr:uid="{00000000-0005-0000-0000-0000A5000000}"/>
    <cellStyle name="60% - Accent4 3 2" xfId="873" xr:uid="{00000000-0005-0000-0000-0000A6000000}"/>
    <cellStyle name="60% - Accent4 4" xfId="642" xr:uid="{00000000-0005-0000-0000-0000A7000000}"/>
    <cellStyle name="60% - Accent4 4 2" xfId="874" xr:uid="{00000000-0005-0000-0000-0000A8000000}"/>
    <cellStyle name="60% - Accent4 5" xfId="78" xr:uid="{00000000-0005-0000-0000-0000A9000000}"/>
    <cellStyle name="60% - Accent5 2" xfId="283" xr:uid="{00000000-0005-0000-0000-0000AA000000}"/>
    <cellStyle name="60% - Accent5 2 2" xfId="875" xr:uid="{00000000-0005-0000-0000-0000AB000000}"/>
    <cellStyle name="60% - Accent5 2 3" xfId="876" xr:uid="{00000000-0005-0000-0000-0000AC000000}"/>
    <cellStyle name="60% - Accent5 3" xfId="1203" xr:uid="{00000000-0005-0000-0000-0000AD000000}"/>
    <cellStyle name="60% - Accent5 3 2" xfId="877" xr:uid="{00000000-0005-0000-0000-0000AE000000}"/>
    <cellStyle name="60% - Accent5 4" xfId="643" xr:uid="{00000000-0005-0000-0000-0000AF000000}"/>
    <cellStyle name="60% - Accent5 4 2" xfId="878" xr:uid="{00000000-0005-0000-0000-0000B0000000}"/>
    <cellStyle name="60% - Accent5 5" xfId="79" xr:uid="{00000000-0005-0000-0000-0000B1000000}"/>
    <cellStyle name="60% - Accent6 2" xfId="284" xr:uid="{00000000-0005-0000-0000-0000B2000000}"/>
    <cellStyle name="60% - Accent6 2 2" xfId="879" xr:uid="{00000000-0005-0000-0000-0000B3000000}"/>
    <cellStyle name="60% - Accent6 2 3" xfId="880" xr:uid="{00000000-0005-0000-0000-0000B4000000}"/>
    <cellStyle name="60% - Accent6 3" xfId="1204" xr:uid="{00000000-0005-0000-0000-0000B5000000}"/>
    <cellStyle name="60% - Accent6 3 2" xfId="881" xr:uid="{00000000-0005-0000-0000-0000B6000000}"/>
    <cellStyle name="60% - Accent6 4" xfId="644" xr:uid="{00000000-0005-0000-0000-0000B7000000}"/>
    <cellStyle name="60% - Accent6 4 2" xfId="882" xr:uid="{00000000-0005-0000-0000-0000B8000000}"/>
    <cellStyle name="60% - Accent6 5" xfId="80" xr:uid="{00000000-0005-0000-0000-0000B9000000}"/>
    <cellStyle name="60% - ส่วนที่ถูกเน้น1" xfId="164" xr:uid="{00000000-0005-0000-0000-0000BA000000}"/>
    <cellStyle name="60% - ส่วนที่ถูกเน้น1 2" xfId="1317" xr:uid="{00000000-0005-0000-0000-0000BB000000}"/>
    <cellStyle name="60% - ส่วนที่ถูกเน้น2" xfId="165" xr:uid="{00000000-0005-0000-0000-0000BC000000}"/>
    <cellStyle name="60% - ส่วนที่ถูกเน้น2 2" xfId="1318" xr:uid="{00000000-0005-0000-0000-0000BD000000}"/>
    <cellStyle name="60% - ส่วนที่ถูกเน้น3" xfId="166" xr:uid="{00000000-0005-0000-0000-0000BE000000}"/>
    <cellStyle name="60% - ส่วนที่ถูกเน้น3 2" xfId="1319" xr:uid="{00000000-0005-0000-0000-0000BF000000}"/>
    <cellStyle name="60% - ส่วนที่ถูกเน้น4" xfId="167" xr:uid="{00000000-0005-0000-0000-0000C0000000}"/>
    <cellStyle name="60% - ส่วนที่ถูกเน้น4 2" xfId="1320" xr:uid="{00000000-0005-0000-0000-0000C1000000}"/>
    <cellStyle name="60% - ส่วนที่ถูกเน้น5" xfId="168" xr:uid="{00000000-0005-0000-0000-0000C2000000}"/>
    <cellStyle name="60% - ส่วนที่ถูกเน้น5 2" xfId="1321" xr:uid="{00000000-0005-0000-0000-0000C3000000}"/>
    <cellStyle name="60% - ส่วนที่ถูกเน้น6" xfId="169" xr:uid="{00000000-0005-0000-0000-0000C4000000}"/>
    <cellStyle name="60% - ส่วนที่ถูกเน้น6 2" xfId="1322" xr:uid="{00000000-0005-0000-0000-0000C5000000}"/>
    <cellStyle name="75" xfId="170" xr:uid="{00000000-0005-0000-0000-0000C6000000}"/>
    <cellStyle name="75 2" xfId="645" xr:uid="{00000000-0005-0000-0000-0000C7000000}"/>
    <cellStyle name="75 3" xfId="1323" xr:uid="{00000000-0005-0000-0000-0000C8000000}"/>
    <cellStyle name="A37" xfId="285" xr:uid="{00000000-0005-0000-0000-0000C9000000}"/>
    <cellStyle name="A38" xfId="286" xr:uid="{00000000-0005-0000-0000-0000CA000000}"/>
    <cellStyle name="Accent1 2" xfId="287" xr:uid="{00000000-0005-0000-0000-0000CB000000}"/>
    <cellStyle name="Accent1 2 2" xfId="883" xr:uid="{00000000-0005-0000-0000-0000CC000000}"/>
    <cellStyle name="Accent1 2 3" xfId="884" xr:uid="{00000000-0005-0000-0000-0000CD000000}"/>
    <cellStyle name="Accent1 3" xfId="1205" xr:uid="{00000000-0005-0000-0000-0000CE000000}"/>
    <cellStyle name="Accent1 3 2" xfId="885" xr:uid="{00000000-0005-0000-0000-0000CF000000}"/>
    <cellStyle name="Accent1 4" xfId="646" xr:uid="{00000000-0005-0000-0000-0000D0000000}"/>
    <cellStyle name="Accent1 4 2" xfId="886" xr:uid="{00000000-0005-0000-0000-0000D1000000}"/>
    <cellStyle name="Accent1 5" xfId="81" xr:uid="{00000000-0005-0000-0000-0000D2000000}"/>
    <cellStyle name="Accent2 2" xfId="288" xr:uid="{00000000-0005-0000-0000-0000D3000000}"/>
    <cellStyle name="Accent2 2 2" xfId="887" xr:uid="{00000000-0005-0000-0000-0000D4000000}"/>
    <cellStyle name="Accent2 2 3" xfId="888" xr:uid="{00000000-0005-0000-0000-0000D5000000}"/>
    <cellStyle name="Accent2 3" xfId="1206" xr:uid="{00000000-0005-0000-0000-0000D6000000}"/>
    <cellStyle name="Accent2 3 2" xfId="889" xr:uid="{00000000-0005-0000-0000-0000D7000000}"/>
    <cellStyle name="Accent2 4" xfId="647" xr:uid="{00000000-0005-0000-0000-0000D8000000}"/>
    <cellStyle name="Accent2 4 2" xfId="890" xr:uid="{00000000-0005-0000-0000-0000D9000000}"/>
    <cellStyle name="Accent2 5" xfId="82" xr:uid="{00000000-0005-0000-0000-0000DA000000}"/>
    <cellStyle name="Accent3 2" xfId="289" xr:uid="{00000000-0005-0000-0000-0000DB000000}"/>
    <cellStyle name="Accent3 2 2" xfId="891" xr:uid="{00000000-0005-0000-0000-0000DC000000}"/>
    <cellStyle name="Accent3 2 3" xfId="892" xr:uid="{00000000-0005-0000-0000-0000DD000000}"/>
    <cellStyle name="Accent3 3" xfId="1207" xr:uid="{00000000-0005-0000-0000-0000DE000000}"/>
    <cellStyle name="Accent3 3 2" xfId="893" xr:uid="{00000000-0005-0000-0000-0000DF000000}"/>
    <cellStyle name="Accent3 4" xfId="648" xr:uid="{00000000-0005-0000-0000-0000E0000000}"/>
    <cellStyle name="Accent3 4 2" xfId="894" xr:uid="{00000000-0005-0000-0000-0000E1000000}"/>
    <cellStyle name="Accent3 5" xfId="83" xr:uid="{00000000-0005-0000-0000-0000E2000000}"/>
    <cellStyle name="Accent4 2" xfId="290" xr:uid="{00000000-0005-0000-0000-0000E3000000}"/>
    <cellStyle name="Accent4 2 2" xfId="895" xr:uid="{00000000-0005-0000-0000-0000E4000000}"/>
    <cellStyle name="Accent4 2 3" xfId="896" xr:uid="{00000000-0005-0000-0000-0000E5000000}"/>
    <cellStyle name="Accent4 3" xfId="1208" xr:uid="{00000000-0005-0000-0000-0000E6000000}"/>
    <cellStyle name="Accent4 3 2" xfId="897" xr:uid="{00000000-0005-0000-0000-0000E7000000}"/>
    <cellStyle name="Accent4 4" xfId="649" xr:uid="{00000000-0005-0000-0000-0000E8000000}"/>
    <cellStyle name="Accent4 4 2" xfId="898" xr:uid="{00000000-0005-0000-0000-0000E9000000}"/>
    <cellStyle name="Accent4 5" xfId="84" xr:uid="{00000000-0005-0000-0000-0000EA000000}"/>
    <cellStyle name="Accent5 2" xfId="291" xr:uid="{00000000-0005-0000-0000-0000EB000000}"/>
    <cellStyle name="Accent5 2 2" xfId="899" xr:uid="{00000000-0005-0000-0000-0000EC000000}"/>
    <cellStyle name="Accent5 2 3" xfId="900" xr:uid="{00000000-0005-0000-0000-0000ED000000}"/>
    <cellStyle name="Accent5 3" xfId="1209" xr:uid="{00000000-0005-0000-0000-0000EE000000}"/>
    <cellStyle name="Accent5 3 2" xfId="901" xr:uid="{00000000-0005-0000-0000-0000EF000000}"/>
    <cellStyle name="Accent5 4" xfId="650" xr:uid="{00000000-0005-0000-0000-0000F0000000}"/>
    <cellStyle name="Accent5 4 2" xfId="902" xr:uid="{00000000-0005-0000-0000-0000F1000000}"/>
    <cellStyle name="Accent5 5" xfId="85" xr:uid="{00000000-0005-0000-0000-0000F2000000}"/>
    <cellStyle name="Accent6 2" xfId="292" xr:uid="{00000000-0005-0000-0000-0000F3000000}"/>
    <cellStyle name="Accent6 2 2" xfId="903" xr:uid="{00000000-0005-0000-0000-0000F4000000}"/>
    <cellStyle name="Accent6 2 3" xfId="904" xr:uid="{00000000-0005-0000-0000-0000F5000000}"/>
    <cellStyle name="Accent6 3" xfId="1210" xr:uid="{00000000-0005-0000-0000-0000F6000000}"/>
    <cellStyle name="Accent6 3 2" xfId="905" xr:uid="{00000000-0005-0000-0000-0000F7000000}"/>
    <cellStyle name="Accent6 4" xfId="651" xr:uid="{00000000-0005-0000-0000-0000F8000000}"/>
    <cellStyle name="Accent6 4 2" xfId="906" xr:uid="{00000000-0005-0000-0000-0000F9000000}"/>
    <cellStyle name="Accent6 5" xfId="86" xr:uid="{00000000-0005-0000-0000-0000FA000000}"/>
    <cellStyle name="amount" xfId="171" xr:uid="{00000000-0005-0000-0000-0000FB000000}"/>
    <cellStyle name="amount 2" xfId="907" xr:uid="{00000000-0005-0000-0000-0000FC000000}"/>
    <cellStyle name="amount 3" xfId="1324" xr:uid="{00000000-0005-0000-0000-0000FD000000}"/>
    <cellStyle name="B38" xfId="293" xr:uid="{00000000-0005-0000-0000-0000FE000000}"/>
    <cellStyle name="Bad 2" xfId="294" xr:uid="{00000000-0005-0000-0000-0000FF000000}"/>
    <cellStyle name="Bad 2 2" xfId="908" xr:uid="{00000000-0005-0000-0000-000000010000}"/>
    <cellStyle name="Bad 2 3" xfId="909" xr:uid="{00000000-0005-0000-0000-000001010000}"/>
    <cellStyle name="Bad 3" xfId="1211" xr:uid="{00000000-0005-0000-0000-000002010000}"/>
    <cellStyle name="Bad 3 2" xfId="910" xr:uid="{00000000-0005-0000-0000-000003010000}"/>
    <cellStyle name="Bad 4" xfId="652" xr:uid="{00000000-0005-0000-0000-000004010000}"/>
    <cellStyle name="Bad 4 2" xfId="911" xr:uid="{00000000-0005-0000-0000-000005010000}"/>
    <cellStyle name="Bad 5" xfId="87" xr:uid="{00000000-0005-0000-0000-000006010000}"/>
    <cellStyle name="Body" xfId="172" xr:uid="{00000000-0005-0000-0000-000007010000}"/>
    <cellStyle name="Body 2" xfId="912" xr:uid="{00000000-0005-0000-0000-000008010000}"/>
    <cellStyle name="BOLDSH - Style1" xfId="1325" xr:uid="{00000000-0005-0000-0000-000009010000}"/>
    <cellStyle name="BOLDSH - Style1 2" xfId="2058" xr:uid="{00000000-0005-0000-0000-00000A010000}"/>
    <cellStyle name="BOLDSH - Style1 2 2" xfId="2825" xr:uid="{00000000-0005-0000-0000-00000B010000}"/>
    <cellStyle name="BOLDSH - Style1 2 2 2" xfId="4845" xr:uid="{00000000-0005-0000-0000-00000C010000}"/>
    <cellStyle name="BOLDSH - Style1 2 2 2 2" xfId="8334" xr:uid="{00000000-0005-0000-0000-00000C010000}"/>
    <cellStyle name="BOLDSH - Style1 2 2 3" xfId="6315" xr:uid="{00000000-0005-0000-0000-00000B010000}"/>
    <cellStyle name="BOLDSH - Style1 2 3" xfId="4066" xr:uid="{00000000-0005-0000-0000-00000D010000}"/>
    <cellStyle name="BOLDSH - Style1 2 3 2" xfId="7555" xr:uid="{00000000-0005-0000-0000-00000D010000}"/>
    <cellStyle name="BOLDSH - Style1 2 4" xfId="3011" xr:uid="{00000000-0005-0000-0000-00000E010000}"/>
    <cellStyle name="BOLDSH - Style1 2 4 2" xfId="6500" xr:uid="{00000000-0005-0000-0000-00000E010000}"/>
    <cellStyle name="BOLDSH - Style1 2 5" xfId="5638" xr:uid="{00000000-0005-0000-0000-00000A010000}"/>
    <cellStyle name="BOLDSH - Style1 3" xfId="1816" xr:uid="{00000000-0005-0000-0000-00000F010000}"/>
    <cellStyle name="BOLDSH - Style1 3 2" xfId="2586" xr:uid="{00000000-0005-0000-0000-000010010000}"/>
    <cellStyle name="BOLDSH - Style1 3 2 2" xfId="4609" xr:uid="{00000000-0005-0000-0000-000011010000}"/>
    <cellStyle name="BOLDSH - Style1 3 2 2 2" xfId="8098" xr:uid="{00000000-0005-0000-0000-000011010000}"/>
    <cellStyle name="BOLDSH - Style1 3 2 3" xfId="6078" xr:uid="{00000000-0005-0000-0000-000010010000}"/>
    <cellStyle name="BOLDSH - Style1 3 3" xfId="3828" xr:uid="{00000000-0005-0000-0000-000012010000}"/>
    <cellStyle name="BOLDSH - Style1 3 3 2" xfId="7317" xr:uid="{00000000-0005-0000-0000-000012010000}"/>
    <cellStyle name="BOLDSH - Style1 3 4" xfId="3333" xr:uid="{00000000-0005-0000-0000-000013010000}"/>
    <cellStyle name="BOLDSH - Style1 3 4 2" xfId="6822" xr:uid="{00000000-0005-0000-0000-000013010000}"/>
    <cellStyle name="BOLDSH - Style1 3 5" xfId="5401" xr:uid="{00000000-0005-0000-0000-00000F010000}"/>
    <cellStyle name="BOLDSH - Style1 4" xfId="1826" xr:uid="{00000000-0005-0000-0000-000014010000}"/>
    <cellStyle name="BOLDSH - Style1 4 2" xfId="2596" xr:uid="{00000000-0005-0000-0000-000015010000}"/>
    <cellStyle name="BOLDSH - Style1 4 2 2" xfId="4619" xr:uid="{00000000-0005-0000-0000-000016010000}"/>
    <cellStyle name="BOLDSH - Style1 4 2 2 2" xfId="8108" xr:uid="{00000000-0005-0000-0000-000016010000}"/>
    <cellStyle name="BOLDSH - Style1 4 2 3" xfId="6088" xr:uid="{00000000-0005-0000-0000-000015010000}"/>
    <cellStyle name="BOLDSH - Style1 4 3" xfId="3838" xr:uid="{00000000-0005-0000-0000-000017010000}"/>
    <cellStyle name="BOLDSH - Style1 4 3 2" xfId="7327" xr:uid="{00000000-0005-0000-0000-000017010000}"/>
    <cellStyle name="BOLDSH - Style1 4 4" xfId="3332" xr:uid="{00000000-0005-0000-0000-000018010000}"/>
    <cellStyle name="BOLDSH - Style1 4 4 2" xfId="6821" xr:uid="{00000000-0005-0000-0000-000018010000}"/>
    <cellStyle name="BOLDSH - Style1 4 5" xfId="5411" xr:uid="{00000000-0005-0000-0000-000014010000}"/>
    <cellStyle name="BOLDSH - Style1 5" xfId="1771" xr:uid="{00000000-0005-0000-0000-000019010000}"/>
    <cellStyle name="BOLDSH - Style1 5 2" xfId="2541" xr:uid="{00000000-0005-0000-0000-00001A010000}"/>
    <cellStyle name="BOLDSH - Style1 5 2 2" xfId="4564" xr:uid="{00000000-0005-0000-0000-00001B010000}"/>
    <cellStyle name="BOLDSH - Style1 5 2 2 2" xfId="8053" xr:uid="{00000000-0005-0000-0000-00001B010000}"/>
    <cellStyle name="BOLDSH - Style1 5 2 3" xfId="6034" xr:uid="{00000000-0005-0000-0000-00001A010000}"/>
    <cellStyle name="BOLDSH - Style1 5 3" xfId="3783" xr:uid="{00000000-0005-0000-0000-00001C010000}"/>
    <cellStyle name="BOLDSH - Style1 5 3 2" xfId="7272" xr:uid="{00000000-0005-0000-0000-00001C010000}"/>
    <cellStyle name="BOLDSH - Style1 5 4" xfId="3050" xr:uid="{00000000-0005-0000-0000-00001D010000}"/>
    <cellStyle name="BOLDSH - Style1 5 4 2" xfId="6539" xr:uid="{00000000-0005-0000-0000-00001D010000}"/>
    <cellStyle name="BOLDSH - Style1 5 5" xfId="5357" xr:uid="{00000000-0005-0000-0000-000019010000}"/>
    <cellStyle name="BOLDSH - Style1 6" xfId="2330" xr:uid="{00000000-0005-0000-0000-00001E010000}"/>
    <cellStyle name="BOLDSH - Style1 6 2" xfId="4365" xr:uid="{00000000-0005-0000-0000-00001F010000}"/>
    <cellStyle name="BOLDSH - Style1 6 2 2" xfId="7854" xr:uid="{00000000-0005-0000-0000-00001F010000}"/>
    <cellStyle name="BOLDSH - Style1 6 3" xfId="5831" xr:uid="{00000000-0005-0000-0000-00001E010000}"/>
    <cellStyle name="BOLDSH - Style1 7" xfId="3478" xr:uid="{00000000-0005-0000-0000-000020010000}"/>
    <cellStyle name="BOLDSH - Style1 7 2" xfId="6967" xr:uid="{00000000-0005-0000-0000-000020010000}"/>
    <cellStyle name="BOLDSH - Style1 8" xfId="4276" xr:uid="{00000000-0005-0000-0000-000021010000}"/>
    <cellStyle name="BOLDSH - Style1 8 2" xfId="7765" xr:uid="{00000000-0005-0000-0000-000021010000}"/>
    <cellStyle name="BOLDSH - Style1 9" xfId="5141" xr:uid="{00000000-0005-0000-0000-000009010000}"/>
    <cellStyle name="Border" xfId="2194" xr:uid="{00000000-0005-0000-0000-000022010000}"/>
    <cellStyle name="Border 2" xfId="4192" xr:uid="{00000000-0005-0000-0000-000023010000}"/>
    <cellStyle name="Border 2 2" xfId="7681" xr:uid="{00000000-0005-0000-0000-000023010000}"/>
    <cellStyle name="Border 3" xfId="3458" xr:uid="{00000000-0005-0000-0000-000024010000}"/>
    <cellStyle name="Border 3 2" xfId="6947" xr:uid="{00000000-0005-0000-0000-000024010000}"/>
    <cellStyle name="Border 4" xfId="5766" xr:uid="{00000000-0005-0000-0000-000022010000}"/>
    <cellStyle name="Calc Currency (0)" xfId="173" xr:uid="{00000000-0005-0000-0000-000025010000}"/>
    <cellStyle name="Calc Currency (0) 2" xfId="913" xr:uid="{00000000-0005-0000-0000-000026010000}"/>
    <cellStyle name="Calc Currency (0) 3" xfId="1326" xr:uid="{00000000-0005-0000-0000-000027010000}"/>
    <cellStyle name="Calc Currency (2)" xfId="1327" xr:uid="{00000000-0005-0000-0000-000028010000}"/>
    <cellStyle name="Calc Percent (0)" xfId="1328" xr:uid="{00000000-0005-0000-0000-000029010000}"/>
    <cellStyle name="Calc Percent (1)" xfId="1329" xr:uid="{00000000-0005-0000-0000-00002A010000}"/>
    <cellStyle name="Calc Percent (2)" xfId="1330" xr:uid="{00000000-0005-0000-0000-00002B010000}"/>
    <cellStyle name="Calc Units (0)" xfId="1331" xr:uid="{00000000-0005-0000-0000-00002C010000}"/>
    <cellStyle name="Calc Units (1)" xfId="1332" xr:uid="{00000000-0005-0000-0000-00002D010000}"/>
    <cellStyle name="Calc Units (2)" xfId="1333" xr:uid="{00000000-0005-0000-0000-00002E010000}"/>
    <cellStyle name="Calculation 2" xfId="295" xr:uid="{00000000-0005-0000-0000-00002F010000}"/>
    <cellStyle name="Calculation 2 2" xfId="774" xr:uid="{00000000-0005-0000-0000-000030010000}"/>
    <cellStyle name="Calculation 2 2 10" xfId="5079" xr:uid="{00000000-0005-0000-0000-000030010000}"/>
    <cellStyle name="Calculation 2 2 2" xfId="1641" xr:uid="{00000000-0005-0000-0000-000031010000}"/>
    <cellStyle name="Calculation 2 2 2 2" xfId="2414" xr:uid="{00000000-0005-0000-0000-000032010000}"/>
    <cellStyle name="Calculation 2 2 2 2 2" xfId="4439" xr:uid="{00000000-0005-0000-0000-000033010000}"/>
    <cellStyle name="Calculation 2 2 2 2 2 2" xfId="7928" xr:uid="{00000000-0005-0000-0000-000033010000}"/>
    <cellStyle name="Calculation 2 2 2 2 3" xfId="5908" xr:uid="{00000000-0005-0000-0000-000032010000}"/>
    <cellStyle name="Calculation 2 2 2 3" xfId="3657" xr:uid="{00000000-0005-0000-0000-000034010000}"/>
    <cellStyle name="Calculation 2 2 2 3 2" xfId="7146" xr:uid="{00000000-0005-0000-0000-000034010000}"/>
    <cellStyle name="Calculation 2 2 2 4" xfId="3610" xr:uid="{00000000-0005-0000-0000-000035010000}"/>
    <cellStyle name="Calculation 2 2 2 4 2" xfId="7099" xr:uid="{00000000-0005-0000-0000-000035010000}"/>
    <cellStyle name="Calculation 2 2 2 5" xfId="5229" xr:uid="{00000000-0005-0000-0000-000031010000}"/>
    <cellStyle name="Calculation 2 2 3" xfId="1862" xr:uid="{00000000-0005-0000-0000-000036010000}"/>
    <cellStyle name="Calculation 2 2 3 2" xfId="2632" xr:uid="{00000000-0005-0000-0000-000037010000}"/>
    <cellStyle name="Calculation 2 2 3 2 2" xfId="4655" xr:uid="{00000000-0005-0000-0000-000038010000}"/>
    <cellStyle name="Calculation 2 2 3 2 2 2" xfId="8144" xr:uid="{00000000-0005-0000-0000-000038010000}"/>
    <cellStyle name="Calculation 2 2 3 2 3" xfId="6124" xr:uid="{00000000-0005-0000-0000-000037010000}"/>
    <cellStyle name="Calculation 2 2 3 3" xfId="3874" xr:uid="{00000000-0005-0000-0000-000039010000}"/>
    <cellStyle name="Calculation 2 2 3 3 2" xfId="7363" xr:uid="{00000000-0005-0000-0000-000039010000}"/>
    <cellStyle name="Calculation 2 2 3 4" xfId="3327" xr:uid="{00000000-0005-0000-0000-00003A010000}"/>
    <cellStyle name="Calculation 2 2 3 4 2" xfId="6816" xr:uid="{00000000-0005-0000-0000-00003A010000}"/>
    <cellStyle name="Calculation 2 2 3 5" xfId="5447" xr:uid="{00000000-0005-0000-0000-000036010000}"/>
    <cellStyle name="Calculation 2 2 4" xfId="1696" xr:uid="{00000000-0005-0000-0000-00003B010000}"/>
    <cellStyle name="Calculation 2 2 4 2" xfId="2466" xr:uid="{00000000-0005-0000-0000-00003C010000}"/>
    <cellStyle name="Calculation 2 2 4 2 2" xfId="4489" xr:uid="{00000000-0005-0000-0000-00003D010000}"/>
    <cellStyle name="Calculation 2 2 4 2 2 2" xfId="7978" xr:uid="{00000000-0005-0000-0000-00003D010000}"/>
    <cellStyle name="Calculation 2 2 4 2 3" xfId="5959" xr:uid="{00000000-0005-0000-0000-00003C010000}"/>
    <cellStyle name="Calculation 2 2 4 3" xfId="3708" xr:uid="{00000000-0005-0000-0000-00003E010000}"/>
    <cellStyle name="Calculation 2 2 4 3 2" xfId="7197" xr:uid="{00000000-0005-0000-0000-00003E010000}"/>
    <cellStyle name="Calculation 2 2 4 4" xfId="3086" xr:uid="{00000000-0005-0000-0000-00003F010000}"/>
    <cellStyle name="Calculation 2 2 4 4 2" xfId="6575" xr:uid="{00000000-0005-0000-0000-00003F010000}"/>
    <cellStyle name="Calculation 2 2 4 5" xfId="5282" xr:uid="{00000000-0005-0000-0000-00003B010000}"/>
    <cellStyle name="Calculation 2 2 5" xfId="1721" xr:uid="{00000000-0005-0000-0000-000040010000}"/>
    <cellStyle name="Calculation 2 2 5 2" xfId="2491" xr:uid="{00000000-0005-0000-0000-000041010000}"/>
    <cellStyle name="Calculation 2 2 5 2 2" xfId="4514" xr:uid="{00000000-0005-0000-0000-000042010000}"/>
    <cellStyle name="Calculation 2 2 5 2 2 2" xfId="8003" xr:uid="{00000000-0005-0000-0000-000042010000}"/>
    <cellStyle name="Calculation 2 2 5 2 3" xfId="5984" xr:uid="{00000000-0005-0000-0000-000041010000}"/>
    <cellStyle name="Calculation 2 2 5 3" xfId="3733" xr:uid="{00000000-0005-0000-0000-000043010000}"/>
    <cellStyle name="Calculation 2 2 5 3 2" xfId="7222" xr:uid="{00000000-0005-0000-0000-000043010000}"/>
    <cellStyle name="Calculation 2 2 5 4" xfId="3361" xr:uid="{00000000-0005-0000-0000-000044010000}"/>
    <cellStyle name="Calculation 2 2 5 4 2" xfId="6850" xr:uid="{00000000-0005-0000-0000-000044010000}"/>
    <cellStyle name="Calculation 2 2 5 5" xfId="5307" xr:uid="{00000000-0005-0000-0000-000040010000}"/>
    <cellStyle name="Calculation 2 2 6" xfId="1915" xr:uid="{00000000-0005-0000-0000-000045010000}"/>
    <cellStyle name="Calculation 2 2 6 2" xfId="2685" xr:uid="{00000000-0005-0000-0000-000046010000}"/>
    <cellStyle name="Calculation 2 2 6 2 2" xfId="4707" xr:uid="{00000000-0005-0000-0000-000047010000}"/>
    <cellStyle name="Calculation 2 2 6 2 2 2" xfId="8196" xr:uid="{00000000-0005-0000-0000-000047010000}"/>
    <cellStyle name="Calculation 2 2 6 2 3" xfId="6177" xr:uid="{00000000-0005-0000-0000-000046010000}"/>
    <cellStyle name="Calculation 2 2 6 3" xfId="3926" xr:uid="{00000000-0005-0000-0000-000048010000}"/>
    <cellStyle name="Calculation 2 2 6 3 2" xfId="7415" xr:uid="{00000000-0005-0000-0000-000048010000}"/>
    <cellStyle name="Calculation 2 2 6 4" xfId="3145" xr:uid="{00000000-0005-0000-0000-000049010000}"/>
    <cellStyle name="Calculation 2 2 6 4 2" xfId="6634" xr:uid="{00000000-0005-0000-0000-000049010000}"/>
    <cellStyle name="Calculation 2 2 6 5" xfId="5500" xr:uid="{00000000-0005-0000-0000-000045010000}"/>
    <cellStyle name="Calculation 2 2 7" xfId="2288" xr:uid="{00000000-0005-0000-0000-00004A010000}"/>
    <cellStyle name="Calculation 2 2 7 2" xfId="4326" xr:uid="{00000000-0005-0000-0000-00004B010000}"/>
    <cellStyle name="Calculation 2 2 7 2 2" xfId="7815" xr:uid="{00000000-0005-0000-0000-00004B010000}"/>
    <cellStyle name="Calculation 2 2 7 3" xfId="5789" xr:uid="{00000000-0005-0000-0000-00004A010000}"/>
    <cellStyle name="Calculation 2 2 8" xfId="3189" xr:uid="{00000000-0005-0000-0000-00004C010000}"/>
    <cellStyle name="Calculation 2 2 8 2" xfId="6678" xr:uid="{00000000-0005-0000-0000-00004C010000}"/>
    <cellStyle name="Calculation 2 2 9" xfId="4205" xr:uid="{00000000-0005-0000-0000-00004D010000}"/>
    <cellStyle name="Calculation 2 2 9 2" xfId="7694" xr:uid="{00000000-0005-0000-0000-00004D010000}"/>
    <cellStyle name="Calculation 2 3" xfId="783" xr:uid="{00000000-0005-0000-0000-00004E010000}"/>
    <cellStyle name="Calculation 2 3 10" xfId="5088" xr:uid="{00000000-0005-0000-0000-00004E010000}"/>
    <cellStyle name="Calculation 2 3 2" xfId="1650" xr:uid="{00000000-0005-0000-0000-00004F010000}"/>
    <cellStyle name="Calculation 2 3 2 2" xfId="2423" xr:uid="{00000000-0005-0000-0000-000050010000}"/>
    <cellStyle name="Calculation 2 3 2 2 2" xfId="4448" xr:uid="{00000000-0005-0000-0000-000051010000}"/>
    <cellStyle name="Calculation 2 3 2 2 2 2" xfId="7937" xr:uid="{00000000-0005-0000-0000-000051010000}"/>
    <cellStyle name="Calculation 2 3 2 2 3" xfId="5917" xr:uid="{00000000-0005-0000-0000-000050010000}"/>
    <cellStyle name="Calculation 2 3 2 3" xfId="3666" xr:uid="{00000000-0005-0000-0000-000052010000}"/>
    <cellStyle name="Calculation 2 3 2 3 2" xfId="7155" xr:uid="{00000000-0005-0000-0000-000052010000}"/>
    <cellStyle name="Calculation 2 3 2 4" xfId="3372" xr:uid="{00000000-0005-0000-0000-000053010000}"/>
    <cellStyle name="Calculation 2 3 2 4 2" xfId="6861" xr:uid="{00000000-0005-0000-0000-000053010000}"/>
    <cellStyle name="Calculation 2 3 2 5" xfId="5238" xr:uid="{00000000-0005-0000-0000-00004F010000}"/>
    <cellStyle name="Calculation 2 3 3" xfId="1871" xr:uid="{00000000-0005-0000-0000-000054010000}"/>
    <cellStyle name="Calculation 2 3 3 2" xfId="2641" xr:uid="{00000000-0005-0000-0000-000055010000}"/>
    <cellStyle name="Calculation 2 3 3 2 2" xfId="4664" xr:uid="{00000000-0005-0000-0000-000056010000}"/>
    <cellStyle name="Calculation 2 3 3 2 2 2" xfId="8153" xr:uid="{00000000-0005-0000-0000-000056010000}"/>
    <cellStyle name="Calculation 2 3 3 2 3" xfId="6133" xr:uid="{00000000-0005-0000-0000-000055010000}"/>
    <cellStyle name="Calculation 2 3 3 3" xfId="3883" xr:uid="{00000000-0005-0000-0000-000057010000}"/>
    <cellStyle name="Calculation 2 3 3 3 2" xfId="7372" xr:uid="{00000000-0005-0000-0000-000057010000}"/>
    <cellStyle name="Calculation 2 3 3 4" xfId="102" xr:uid="{00000000-0005-0000-0000-000058010000}"/>
    <cellStyle name="Calculation 2 3 3 4 2" xfId="4982" xr:uid="{00000000-0005-0000-0000-000058010000}"/>
    <cellStyle name="Calculation 2 3 3 5" xfId="5456" xr:uid="{00000000-0005-0000-0000-000054010000}"/>
    <cellStyle name="Calculation 2 3 4" xfId="2068" xr:uid="{00000000-0005-0000-0000-000059010000}"/>
    <cellStyle name="Calculation 2 3 4 2" xfId="2835" xr:uid="{00000000-0005-0000-0000-00005A010000}"/>
    <cellStyle name="Calculation 2 3 4 2 2" xfId="4855" xr:uid="{00000000-0005-0000-0000-00005B010000}"/>
    <cellStyle name="Calculation 2 3 4 2 2 2" xfId="8344" xr:uid="{00000000-0005-0000-0000-00005B010000}"/>
    <cellStyle name="Calculation 2 3 4 2 3" xfId="6325" xr:uid="{00000000-0005-0000-0000-00005A010000}"/>
    <cellStyle name="Calculation 2 3 4 3" xfId="4076" xr:uid="{00000000-0005-0000-0000-00005C010000}"/>
    <cellStyle name="Calculation 2 3 4 3 2" xfId="7565" xr:uid="{00000000-0005-0000-0000-00005C010000}"/>
    <cellStyle name="Calculation 2 3 4 4" xfId="3472" xr:uid="{00000000-0005-0000-0000-00005D010000}"/>
    <cellStyle name="Calculation 2 3 4 4 2" xfId="6961" xr:uid="{00000000-0005-0000-0000-00005D010000}"/>
    <cellStyle name="Calculation 2 3 4 5" xfId="5648" xr:uid="{00000000-0005-0000-0000-000059010000}"/>
    <cellStyle name="Calculation 2 3 5" xfId="1766" xr:uid="{00000000-0005-0000-0000-00005E010000}"/>
    <cellStyle name="Calculation 2 3 5 2" xfId="2536" xr:uid="{00000000-0005-0000-0000-00005F010000}"/>
    <cellStyle name="Calculation 2 3 5 2 2" xfId="4559" xr:uid="{00000000-0005-0000-0000-000060010000}"/>
    <cellStyle name="Calculation 2 3 5 2 2 2" xfId="8048" xr:uid="{00000000-0005-0000-0000-000060010000}"/>
    <cellStyle name="Calculation 2 3 5 2 3" xfId="6029" xr:uid="{00000000-0005-0000-0000-00005F010000}"/>
    <cellStyle name="Calculation 2 3 5 3" xfId="3778" xr:uid="{00000000-0005-0000-0000-000061010000}"/>
    <cellStyle name="Calculation 2 3 5 3 2" xfId="7267" xr:uid="{00000000-0005-0000-0000-000061010000}"/>
    <cellStyle name="Calculation 2 3 5 4" xfId="3053" xr:uid="{00000000-0005-0000-0000-000062010000}"/>
    <cellStyle name="Calculation 2 3 5 4 2" xfId="6542" xr:uid="{00000000-0005-0000-0000-000062010000}"/>
    <cellStyle name="Calculation 2 3 5 5" xfId="5352" xr:uid="{00000000-0005-0000-0000-00005E010000}"/>
    <cellStyle name="Calculation 2 3 6" xfId="1791" xr:uid="{00000000-0005-0000-0000-000063010000}"/>
    <cellStyle name="Calculation 2 3 6 2" xfId="2561" xr:uid="{00000000-0005-0000-0000-000064010000}"/>
    <cellStyle name="Calculation 2 3 6 2 2" xfId="4584" xr:uid="{00000000-0005-0000-0000-000065010000}"/>
    <cellStyle name="Calculation 2 3 6 2 2 2" xfId="8073" xr:uid="{00000000-0005-0000-0000-000065010000}"/>
    <cellStyle name="Calculation 2 3 6 2 3" xfId="6053" xr:uid="{00000000-0005-0000-0000-000064010000}"/>
    <cellStyle name="Calculation 2 3 6 3" xfId="3803" xr:uid="{00000000-0005-0000-0000-000066010000}"/>
    <cellStyle name="Calculation 2 3 6 3 2" xfId="7292" xr:uid="{00000000-0005-0000-0000-000066010000}"/>
    <cellStyle name="Calculation 2 3 6 4" xfId="3339" xr:uid="{00000000-0005-0000-0000-000067010000}"/>
    <cellStyle name="Calculation 2 3 6 4 2" xfId="6828" xr:uid="{00000000-0005-0000-0000-000067010000}"/>
    <cellStyle name="Calculation 2 3 6 5" xfId="5376" xr:uid="{00000000-0005-0000-0000-000063010000}"/>
    <cellStyle name="Calculation 2 3 7" xfId="2297" xr:uid="{00000000-0005-0000-0000-000068010000}"/>
    <cellStyle name="Calculation 2 3 7 2" xfId="4335" xr:uid="{00000000-0005-0000-0000-000069010000}"/>
    <cellStyle name="Calculation 2 3 7 2 2" xfId="7824" xr:uid="{00000000-0005-0000-0000-000069010000}"/>
    <cellStyle name="Calculation 2 3 7 3" xfId="5798" xr:uid="{00000000-0005-0000-0000-000068010000}"/>
    <cellStyle name="Calculation 2 3 8" xfId="3198" xr:uid="{00000000-0005-0000-0000-00006A010000}"/>
    <cellStyle name="Calculation 2 3 8 2" xfId="6687" xr:uid="{00000000-0005-0000-0000-00006A010000}"/>
    <cellStyle name="Calculation 2 3 9" xfId="4214" xr:uid="{00000000-0005-0000-0000-00006B010000}"/>
    <cellStyle name="Calculation 2 3 9 2" xfId="7703" xr:uid="{00000000-0005-0000-0000-00006B010000}"/>
    <cellStyle name="Calculation 2 4" xfId="1837" xr:uid="{00000000-0005-0000-0000-00006C010000}"/>
    <cellStyle name="Calculation 2 4 2" xfId="2607" xr:uid="{00000000-0005-0000-0000-00006D010000}"/>
    <cellStyle name="Calculation 2 4 2 2" xfId="4630" xr:uid="{00000000-0005-0000-0000-00006E010000}"/>
    <cellStyle name="Calculation 2 4 2 2 2" xfId="8119" xr:uid="{00000000-0005-0000-0000-00006E010000}"/>
    <cellStyle name="Calculation 2 4 2 3" xfId="6099" xr:uid="{00000000-0005-0000-0000-00006D010000}"/>
    <cellStyle name="Calculation 2 4 3" xfId="3849" xr:uid="{00000000-0005-0000-0000-00006F010000}"/>
    <cellStyle name="Calculation 2 4 3 2" xfId="7338" xr:uid="{00000000-0005-0000-0000-00006F010000}"/>
    <cellStyle name="Calculation 2 4 4" xfId="3580" xr:uid="{00000000-0005-0000-0000-000070010000}"/>
    <cellStyle name="Calculation 2 4 4 2" xfId="7069" xr:uid="{00000000-0005-0000-0000-000070010000}"/>
    <cellStyle name="Calculation 2 4 5" xfId="5422" xr:uid="{00000000-0005-0000-0000-00006C010000}"/>
    <cellStyle name="Calculation 2 5" xfId="1704" xr:uid="{00000000-0005-0000-0000-000071010000}"/>
    <cellStyle name="Calculation 2 5 2" xfId="2474" xr:uid="{00000000-0005-0000-0000-000072010000}"/>
    <cellStyle name="Calculation 2 5 2 2" xfId="4497" xr:uid="{00000000-0005-0000-0000-000073010000}"/>
    <cellStyle name="Calculation 2 5 2 2 2" xfId="7986" xr:uid="{00000000-0005-0000-0000-000073010000}"/>
    <cellStyle name="Calculation 2 5 2 3" xfId="5967" xr:uid="{00000000-0005-0000-0000-000072010000}"/>
    <cellStyle name="Calculation 2 5 3" xfId="3716" xr:uid="{00000000-0005-0000-0000-000074010000}"/>
    <cellStyle name="Calculation 2 5 3 2" xfId="7205" xr:uid="{00000000-0005-0000-0000-000074010000}"/>
    <cellStyle name="Calculation 2 5 4" xfId="3078" xr:uid="{00000000-0005-0000-0000-000075010000}"/>
    <cellStyle name="Calculation 2 5 4 2" xfId="6567" xr:uid="{00000000-0005-0000-0000-000075010000}"/>
    <cellStyle name="Calculation 2 5 5" xfId="5290" xr:uid="{00000000-0005-0000-0000-000071010000}"/>
    <cellStyle name="Calculation 2 6" xfId="2143" xr:uid="{00000000-0005-0000-0000-000076010000}"/>
    <cellStyle name="Calculation 2 6 2" xfId="2909" xr:uid="{00000000-0005-0000-0000-000077010000}"/>
    <cellStyle name="Calculation 2 6 2 2" xfId="4927" xr:uid="{00000000-0005-0000-0000-000078010000}"/>
    <cellStyle name="Calculation 2 6 2 2 2" xfId="8416" xr:uid="{00000000-0005-0000-0000-000078010000}"/>
    <cellStyle name="Calculation 2 6 2 3" xfId="6398" xr:uid="{00000000-0005-0000-0000-000077010000}"/>
    <cellStyle name="Calculation 2 6 3" xfId="4148" xr:uid="{00000000-0005-0000-0000-000079010000}"/>
    <cellStyle name="Calculation 2 6 3 2" xfId="7637" xr:uid="{00000000-0005-0000-0000-000079010000}"/>
    <cellStyle name="Calculation 2 6 4" xfId="3127" xr:uid="{00000000-0005-0000-0000-00007A010000}"/>
    <cellStyle name="Calculation 2 6 4 2" xfId="6616" xr:uid="{00000000-0005-0000-0000-00007A010000}"/>
    <cellStyle name="Calculation 2 6 5" xfId="5722" xr:uid="{00000000-0005-0000-0000-000076010000}"/>
    <cellStyle name="Calculation 2 7" xfId="3020" xr:uid="{00000000-0005-0000-0000-00007B010000}"/>
    <cellStyle name="Calculation 2 7 2" xfId="6509" xr:uid="{00000000-0005-0000-0000-00007B010000}"/>
    <cellStyle name="Calculation 2 8" xfId="4236" xr:uid="{00000000-0005-0000-0000-00007C010000}"/>
    <cellStyle name="Calculation 2 8 2" xfId="7725" xr:uid="{00000000-0005-0000-0000-00007C010000}"/>
    <cellStyle name="Calculation 2 9" xfId="5039" xr:uid="{00000000-0005-0000-0000-00002F010000}"/>
    <cellStyle name="Calculation 3" xfId="755" xr:uid="{00000000-0005-0000-0000-00007D010000}"/>
    <cellStyle name="Calculation 3 10" xfId="4284" xr:uid="{00000000-0005-0000-0000-00007E010000}"/>
    <cellStyle name="Calculation 3 10 2" xfId="7773" xr:uid="{00000000-0005-0000-0000-00007E010000}"/>
    <cellStyle name="Calculation 3 11" xfId="5060" xr:uid="{00000000-0005-0000-0000-00007D010000}"/>
    <cellStyle name="Calculation 3 2" xfId="914" xr:uid="{00000000-0005-0000-0000-00007F010000}"/>
    <cellStyle name="Calculation 3 2 10" xfId="5112" xr:uid="{00000000-0005-0000-0000-00007F010000}"/>
    <cellStyle name="Calculation 3 2 2" xfId="1674" xr:uid="{00000000-0005-0000-0000-000080010000}"/>
    <cellStyle name="Calculation 3 2 2 2" xfId="2446" xr:uid="{00000000-0005-0000-0000-000081010000}"/>
    <cellStyle name="Calculation 3 2 2 2 2" xfId="4470" xr:uid="{00000000-0005-0000-0000-000082010000}"/>
    <cellStyle name="Calculation 3 2 2 2 2 2" xfId="7959" xr:uid="{00000000-0005-0000-0000-000082010000}"/>
    <cellStyle name="Calculation 3 2 2 2 3" xfId="5940" xr:uid="{00000000-0005-0000-0000-000081010000}"/>
    <cellStyle name="Calculation 3 2 2 3" xfId="3688" xr:uid="{00000000-0005-0000-0000-000083010000}"/>
    <cellStyle name="Calculation 3 2 2 3 2" xfId="7177" xr:uid="{00000000-0005-0000-0000-000083010000}"/>
    <cellStyle name="Calculation 3 2 2 4" xfId="3618" xr:uid="{00000000-0005-0000-0000-000084010000}"/>
    <cellStyle name="Calculation 3 2 2 4 2" xfId="7107" xr:uid="{00000000-0005-0000-0000-000084010000}"/>
    <cellStyle name="Calculation 3 2 2 5" xfId="5261" xr:uid="{00000000-0005-0000-0000-000080010000}"/>
    <cellStyle name="Calculation 3 2 3" xfId="1925" xr:uid="{00000000-0005-0000-0000-000085010000}"/>
    <cellStyle name="Calculation 3 2 3 2" xfId="2695" xr:uid="{00000000-0005-0000-0000-000086010000}"/>
    <cellStyle name="Calculation 3 2 3 2 2" xfId="4717" xr:uid="{00000000-0005-0000-0000-000087010000}"/>
    <cellStyle name="Calculation 3 2 3 2 2 2" xfId="8206" xr:uid="{00000000-0005-0000-0000-000087010000}"/>
    <cellStyle name="Calculation 3 2 3 2 3" xfId="6187" xr:uid="{00000000-0005-0000-0000-000086010000}"/>
    <cellStyle name="Calculation 3 2 3 3" xfId="3936" xr:uid="{00000000-0005-0000-0000-000088010000}"/>
    <cellStyle name="Calculation 3 2 3 3 2" xfId="7425" xr:uid="{00000000-0005-0000-0000-000088010000}"/>
    <cellStyle name="Calculation 3 2 3 4" xfId="3303" xr:uid="{00000000-0005-0000-0000-000089010000}"/>
    <cellStyle name="Calculation 3 2 3 4 2" xfId="6792" xr:uid="{00000000-0005-0000-0000-000089010000}"/>
    <cellStyle name="Calculation 3 2 3 5" xfId="5510" xr:uid="{00000000-0005-0000-0000-000085010000}"/>
    <cellStyle name="Calculation 3 2 4" xfId="2126" xr:uid="{00000000-0005-0000-0000-00008A010000}"/>
    <cellStyle name="Calculation 3 2 4 2" xfId="2892" xr:uid="{00000000-0005-0000-0000-00008B010000}"/>
    <cellStyle name="Calculation 3 2 4 2 2" xfId="4912" xr:uid="{00000000-0005-0000-0000-00008C010000}"/>
    <cellStyle name="Calculation 3 2 4 2 2 2" xfId="8401" xr:uid="{00000000-0005-0000-0000-00008C010000}"/>
    <cellStyle name="Calculation 3 2 4 2 3" xfId="6381" xr:uid="{00000000-0005-0000-0000-00008B010000}"/>
    <cellStyle name="Calculation 3 2 4 3" xfId="4133" xr:uid="{00000000-0005-0000-0000-00008D010000}"/>
    <cellStyle name="Calculation 3 2 4 3 2" xfId="7622" xr:uid="{00000000-0005-0000-0000-00008D010000}"/>
    <cellStyle name="Calculation 3 2 4 4" xfId="3467" xr:uid="{00000000-0005-0000-0000-00008E010000}"/>
    <cellStyle name="Calculation 3 2 4 4 2" xfId="6956" xr:uid="{00000000-0005-0000-0000-00008E010000}"/>
    <cellStyle name="Calculation 3 2 4 5" xfId="5705" xr:uid="{00000000-0005-0000-0000-00008A010000}"/>
    <cellStyle name="Calculation 3 2 5" xfId="1996" xr:uid="{00000000-0005-0000-0000-00008F010000}"/>
    <cellStyle name="Calculation 3 2 5 2" xfId="2763" xr:uid="{00000000-0005-0000-0000-000090010000}"/>
    <cellStyle name="Calculation 3 2 5 2 2" xfId="4785" xr:uid="{00000000-0005-0000-0000-000091010000}"/>
    <cellStyle name="Calculation 3 2 5 2 2 2" xfId="8274" xr:uid="{00000000-0005-0000-0000-000091010000}"/>
    <cellStyle name="Calculation 3 2 5 2 3" xfId="6255" xr:uid="{00000000-0005-0000-0000-000090010000}"/>
    <cellStyle name="Calculation 3 2 5 3" xfId="4006" xr:uid="{00000000-0005-0000-0000-000092010000}"/>
    <cellStyle name="Calculation 3 2 5 3 2" xfId="7495" xr:uid="{00000000-0005-0000-0000-000092010000}"/>
    <cellStyle name="Calculation 3 2 5 4" xfId="2975" xr:uid="{00000000-0005-0000-0000-000093010000}"/>
    <cellStyle name="Calculation 3 2 5 4 2" xfId="6464" xr:uid="{00000000-0005-0000-0000-000093010000}"/>
    <cellStyle name="Calculation 3 2 5 5" xfId="5578" xr:uid="{00000000-0005-0000-0000-00008F010000}"/>
    <cellStyle name="Calculation 3 2 6" xfId="2170" xr:uid="{00000000-0005-0000-0000-000094010000}"/>
    <cellStyle name="Calculation 3 2 6 2" xfId="2935" xr:uid="{00000000-0005-0000-0000-000095010000}"/>
    <cellStyle name="Calculation 3 2 6 2 2" xfId="4953" xr:uid="{00000000-0005-0000-0000-000096010000}"/>
    <cellStyle name="Calculation 3 2 6 2 2 2" xfId="8442" xr:uid="{00000000-0005-0000-0000-000096010000}"/>
    <cellStyle name="Calculation 3 2 6 2 3" xfId="6424" xr:uid="{00000000-0005-0000-0000-000095010000}"/>
    <cellStyle name="Calculation 3 2 6 3" xfId="4174" xr:uid="{00000000-0005-0000-0000-000097010000}"/>
    <cellStyle name="Calculation 3 2 6 3 2" xfId="7663" xr:uid="{00000000-0005-0000-0000-000097010000}"/>
    <cellStyle name="Calculation 3 2 6 4" xfId="3226" xr:uid="{00000000-0005-0000-0000-000098010000}"/>
    <cellStyle name="Calculation 3 2 6 4 2" xfId="6715" xr:uid="{00000000-0005-0000-0000-000098010000}"/>
    <cellStyle name="Calculation 3 2 6 5" xfId="5749" xr:uid="{00000000-0005-0000-0000-000094010000}"/>
    <cellStyle name="Calculation 3 2 7" xfId="2320" xr:uid="{00000000-0005-0000-0000-000099010000}"/>
    <cellStyle name="Calculation 3 2 7 2" xfId="4357" xr:uid="{00000000-0005-0000-0000-00009A010000}"/>
    <cellStyle name="Calculation 3 2 7 2 2" xfId="7846" xr:uid="{00000000-0005-0000-0000-00009A010000}"/>
    <cellStyle name="Calculation 3 2 7 3" xfId="5821" xr:uid="{00000000-0005-0000-0000-000099010000}"/>
    <cellStyle name="Calculation 3 2 8" xfId="3299" xr:uid="{00000000-0005-0000-0000-00009B010000}"/>
    <cellStyle name="Calculation 3 2 8 2" xfId="6788" xr:uid="{00000000-0005-0000-0000-00009B010000}"/>
    <cellStyle name="Calculation 3 2 9" xfId="4003" xr:uid="{00000000-0005-0000-0000-00009C010000}"/>
    <cellStyle name="Calculation 3 2 9 2" xfId="7492" xr:uid="{00000000-0005-0000-0000-00009C010000}"/>
    <cellStyle name="Calculation 3 3" xfId="1623" xr:uid="{00000000-0005-0000-0000-00009D010000}"/>
    <cellStyle name="Calculation 3 3 2" xfId="2396" xr:uid="{00000000-0005-0000-0000-00009E010000}"/>
    <cellStyle name="Calculation 3 3 2 2" xfId="4421" xr:uid="{00000000-0005-0000-0000-00009F010000}"/>
    <cellStyle name="Calculation 3 3 2 2 2" xfId="7910" xr:uid="{00000000-0005-0000-0000-00009F010000}"/>
    <cellStyle name="Calculation 3 3 2 3" xfId="5890" xr:uid="{00000000-0005-0000-0000-00009E010000}"/>
    <cellStyle name="Calculation 3 3 3" xfId="3639" xr:uid="{00000000-0005-0000-0000-0000A0010000}"/>
    <cellStyle name="Calculation 3 3 3 2" xfId="7128" xr:uid="{00000000-0005-0000-0000-0000A0010000}"/>
    <cellStyle name="Calculation 3 3 4" xfId="3380" xr:uid="{00000000-0005-0000-0000-0000A1010000}"/>
    <cellStyle name="Calculation 3 3 4 2" xfId="6869" xr:uid="{00000000-0005-0000-0000-0000A1010000}"/>
    <cellStyle name="Calculation 3 3 5" xfId="5211" xr:uid="{00000000-0005-0000-0000-00009D010000}"/>
    <cellStyle name="Calculation 3 4" xfId="1843" xr:uid="{00000000-0005-0000-0000-0000A2010000}"/>
    <cellStyle name="Calculation 3 4 2" xfId="2613" xr:uid="{00000000-0005-0000-0000-0000A3010000}"/>
    <cellStyle name="Calculation 3 4 2 2" xfId="4636" xr:uid="{00000000-0005-0000-0000-0000A4010000}"/>
    <cellStyle name="Calculation 3 4 2 2 2" xfId="8125" xr:uid="{00000000-0005-0000-0000-0000A4010000}"/>
    <cellStyle name="Calculation 3 4 2 3" xfId="6105" xr:uid="{00000000-0005-0000-0000-0000A3010000}"/>
    <cellStyle name="Calculation 3 4 3" xfId="3855" xr:uid="{00000000-0005-0000-0000-0000A5010000}"/>
    <cellStyle name="Calculation 3 4 3 2" xfId="7344" xr:uid="{00000000-0005-0000-0000-0000A5010000}"/>
    <cellStyle name="Calculation 3 4 4" xfId="3503" xr:uid="{00000000-0005-0000-0000-0000A6010000}"/>
    <cellStyle name="Calculation 3 4 4 2" xfId="6992" xr:uid="{00000000-0005-0000-0000-0000A6010000}"/>
    <cellStyle name="Calculation 3 4 5" xfId="5428" xr:uid="{00000000-0005-0000-0000-0000A2010000}"/>
    <cellStyle name="Calculation 3 5" xfId="1967" xr:uid="{00000000-0005-0000-0000-0000A7010000}"/>
    <cellStyle name="Calculation 3 5 2" xfId="2737" xr:uid="{00000000-0005-0000-0000-0000A8010000}"/>
    <cellStyle name="Calculation 3 5 2 2" xfId="4759" xr:uid="{00000000-0005-0000-0000-0000A9010000}"/>
    <cellStyle name="Calculation 3 5 2 2 2" xfId="8248" xr:uid="{00000000-0005-0000-0000-0000A9010000}"/>
    <cellStyle name="Calculation 3 5 2 3" xfId="6229" xr:uid="{00000000-0005-0000-0000-0000A8010000}"/>
    <cellStyle name="Calculation 3 5 3" xfId="3978" xr:uid="{00000000-0005-0000-0000-0000AA010000}"/>
    <cellStyle name="Calculation 3 5 3 2" xfId="7467" xr:uid="{00000000-0005-0000-0000-0000AA010000}"/>
    <cellStyle name="Calculation 3 5 4" xfId="4204" xr:uid="{00000000-0005-0000-0000-0000AB010000}"/>
    <cellStyle name="Calculation 3 5 4 2" xfId="7693" xr:uid="{00000000-0005-0000-0000-0000AB010000}"/>
    <cellStyle name="Calculation 3 5 5" xfId="5552" xr:uid="{00000000-0005-0000-0000-0000A7010000}"/>
    <cellStyle name="Calculation 3 6" xfId="2036" xr:uid="{00000000-0005-0000-0000-0000AC010000}"/>
    <cellStyle name="Calculation 3 6 2" xfId="2803" xr:uid="{00000000-0005-0000-0000-0000AD010000}"/>
    <cellStyle name="Calculation 3 6 2 2" xfId="4823" xr:uid="{00000000-0005-0000-0000-0000AE010000}"/>
    <cellStyle name="Calculation 3 6 2 2 2" xfId="8312" xr:uid="{00000000-0005-0000-0000-0000AE010000}"/>
    <cellStyle name="Calculation 3 6 2 3" xfId="6294" xr:uid="{00000000-0005-0000-0000-0000AD010000}"/>
    <cellStyle name="Calculation 3 6 3" xfId="4044" xr:uid="{00000000-0005-0000-0000-0000AF010000}"/>
    <cellStyle name="Calculation 3 6 3 2" xfId="7533" xr:uid="{00000000-0005-0000-0000-0000AF010000}"/>
    <cellStyle name="Calculation 3 6 4" xfId="3432" xr:uid="{00000000-0005-0000-0000-0000B0010000}"/>
    <cellStyle name="Calculation 3 6 4 2" xfId="6921" xr:uid="{00000000-0005-0000-0000-0000B0010000}"/>
    <cellStyle name="Calculation 3 6 5" xfId="5617" xr:uid="{00000000-0005-0000-0000-0000AC010000}"/>
    <cellStyle name="Calculation 3 7" xfId="1833" xr:uid="{00000000-0005-0000-0000-0000B1010000}"/>
    <cellStyle name="Calculation 3 7 2" xfId="2603" xr:uid="{00000000-0005-0000-0000-0000B2010000}"/>
    <cellStyle name="Calculation 3 7 2 2" xfId="4626" xr:uid="{00000000-0005-0000-0000-0000B3010000}"/>
    <cellStyle name="Calculation 3 7 2 2 2" xfId="8115" xr:uid="{00000000-0005-0000-0000-0000B3010000}"/>
    <cellStyle name="Calculation 3 7 2 3" xfId="6095" xr:uid="{00000000-0005-0000-0000-0000B2010000}"/>
    <cellStyle name="Calculation 3 7 3" xfId="3845" xr:uid="{00000000-0005-0000-0000-0000B4010000}"/>
    <cellStyle name="Calculation 3 7 3 2" xfId="7334" xr:uid="{00000000-0005-0000-0000-0000B4010000}"/>
    <cellStyle name="Calculation 3 7 4" xfId="3582" xr:uid="{00000000-0005-0000-0000-0000B5010000}"/>
    <cellStyle name="Calculation 3 7 4 2" xfId="7071" xr:uid="{00000000-0005-0000-0000-0000B5010000}"/>
    <cellStyle name="Calculation 3 7 5" xfId="5418" xr:uid="{00000000-0005-0000-0000-0000B1010000}"/>
    <cellStyle name="Calculation 3 8" xfId="2270" xr:uid="{00000000-0005-0000-0000-0000B6010000}"/>
    <cellStyle name="Calculation 3 8 2" xfId="4308" xr:uid="{00000000-0005-0000-0000-0000B7010000}"/>
    <cellStyle name="Calculation 3 8 2 2" xfId="7797" xr:uid="{00000000-0005-0000-0000-0000B7010000}"/>
    <cellStyle name="Calculation 3 8 3" xfId="5771" xr:uid="{00000000-0005-0000-0000-0000B6010000}"/>
    <cellStyle name="Calculation 3 9" xfId="3171" xr:uid="{00000000-0005-0000-0000-0000B8010000}"/>
    <cellStyle name="Calculation 3 9 2" xfId="6660" xr:uid="{00000000-0005-0000-0000-0000B8010000}"/>
    <cellStyle name="Calculation 4" xfId="653" xr:uid="{00000000-0005-0000-0000-0000B9010000}"/>
    <cellStyle name="Calculation 4 2" xfId="915" xr:uid="{00000000-0005-0000-0000-0000BA010000}"/>
    <cellStyle name="Calculation 5" xfId="764" xr:uid="{00000000-0005-0000-0000-0000BB010000}"/>
    <cellStyle name="Calculation 5 10" xfId="5069" xr:uid="{00000000-0005-0000-0000-0000BB010000}"/>
    <cellStyle name="Calculation 5 2" xfId="1632" xr:uid="{00000000-0005-0000-0000-0000BC010000}"/>
    <cellStyle name="Calculation 5 2 2" xfId="2405" xr:uid="{00000000-0005-0000-0000-0000BD010000}"/>
    <cellStyle name="Calculation 5 2 2 2" xfId="4430" xr:uid="{00000000-0005-0000-0000-0000BE010000}"/>
    <cellStyle name="Calculation 5 2 2 2 2" xfId="7919" xr:uid="{00000000-0005-0000-0000-0000BE010000}"/>
    <cellStyle name="Calculation 5 2 2 3" xfId="5899" xr:uid="{00000000-0005-0000-0000-0000BD010000}"/>
    <cellStyle name="Calculation 5 2 3" xfId="3648" xr:uid="{00000000-0005-0000-0000-0000BF010000}"/>
    <cellStyle name="Calculation 5 2 3 2" xfId="7137" xr:uid="{00000000-0005-0000-0000-0000BF010000}"/>
    <cellStyle name="Calculation 5 2 4" xfId="2996" xr:uid="{00000000-0005-0000-0000-0000C0010000}"/>
    <cellStyle name="Calculation 5 2 4 2" xfId="6485" xr:uid="{00000000-0005-0000-0000-0000C0010000}"/>
    <cellStyle name="Calculation 5 2 5" xfId="5220" xr:uid="{00000000-0005-0000-0000-0000BC010000}"/>
    <cellStyle name="Calculation 5 3" xfId="1852" xr:uid="{00000000-0005-0000-0000-0000C1010000}"/>
    <cellStyle name="Calculation 5 3 2" xfId="2622" xr:uid="{00000000-0005-0000-0000-0000C2010000}"/>
    <cellStyle name="Calculation 5 3 2 2" xfId="4645" xr:uid="{00000000-0005-0000-0000-0000C3010000}"/>
    <cellStyle name="Calculation 5 3 2 2 2" xfId="8134" xr:uid="{00000000-0005-0000-0000-0000C3010000}"/>
    <cellStyle name="Calculation 5 3 2 3" xfId="6114" xr:uid="{00000000-0005-0000-0000-0000C2010000}"/>
    <cellStyle name="Calculation 5 3 3" xfId="3864" xr:uid="{00000000-0005-0000-0000-0000C4010000}"/>
    <cellStyle name="Calculation 5 3 3 2" xfId="7353" xr:uid="{00000000-0005-0000-0000-0000C4010000}"/>
    <cellStyle name="Calculation 5 3 4" xfId="3025" xr:uid="{00000000-0005-0000-0000-0000C5010000}"/>
    <cellStyle name="Calculation 5 3 4 2" xfId="6514" xr:uid="{00000000-0005-0000-0000-0000C5010000}"/>
    <cellStyle name="Calculation 5 3 5" xfId="5437" xr:uid="{00000000-0005-0000-0000-0000C1010000}"/>
    <cellStyle name="Calculation 5 4" xfId="1964" xr:uid="{00000000-0005-0000-0000-0000C6010000}"/>
    <cellStyle name="Calculation 5 4 2" xfId="2734" xr:uid="{00000000-0005-0000-0000-0000C7010000}"/>
    <cellStyle name="Calculation 5 4 2 2" xfId="4756" xr:uid="{00000000-0005-0000-0000-0000C8010000}"/>
    <cellStyle name="Calculation 5 4 2 2 2" xfId="8245" xr:uid="{00000000-0005-0000-0000-0000C8010000}"/>
    <cellStyle name="Calculation 5 4 2 3" xfId="6226" xr:uid="{00000000-0005-0000-0000-0000C7010000}"/>
    <cellStyle name="Calculation 5 4 3" xfId="3975" xr:uid="{00000000-0005-0000-0000-0000C9010000}"/>
    <cellStyle name="Calculation 5 4 3 2" xfId="7464" xr:uid="{00000000-0005-0000-0000-0000C9010000}"/>
    <cellStyle name="Calculation 5 4 4" xfId="4298" xr:uid="{00000000-0005-0000-0000-0000CA010000}"/>
    <cellStyle name="Calculation 5 4 4 2" xfId="7787" xr:uid="{00000000-0005-0000-0000-0000CA010000}"/>
    <cellStyle name="Calculation 5 4 5" xfId="5549" xr:uid="{00000000-0005-0000-0000-0000C6010000}"/>
    <cellStyle name="Calculation 5 5" xfId="1810" xr:uid="{00000000-0005-0000-0000-0000CB010000}"/>
    <cellStyle name="Calculation 5 5 2" xfId="2580" xr:uid="{00000000-0005-0000-0000-0000CC010000}"/>
    <cellStyle name="Calculation 5 5 2 2" xfId="4603" xr:uid="{00000000-0005-0000-0000-0000CD010000}"/>
    <cellStyle name="Calculation 5 5 2 2 2" xfId="8092" xr:uid="{00000000-0005-0000-0000-0000CD010000}"/>
    <cellStyle name="Calculation 5 5 2 3" xfId="6072" xr:uid="{00000000-0005-0000-0000-0000CC010000}"/>
    <cellStyle name="Calculation 5 5 3" xfId="3822" xr:uid="{00000000-0005-0000-0000-0000CE010000}"/>
    <cellStyle name="Calculation 5 5 3 2" xfId="7311" xr:uid="{00000000-0005-0000-0000-0000CE010000}"/>
    <cellStyle name="Calculation 5 5 4" xfId="3335" xr:uid="{00000000-0005-0000-0000-0000CF010000}"/>
    <cellStyle name="Calculation 5 5 4 2" xfId="6824" xr:uid="{00000000-0005-0000-0000-0000CF010000}"/>
    <cellStyle name="Calculation 5 5 5" xfId="5395" xr:uid="{00000000-0005-0000-0000-0000CB010000}"/>
    <cellStyle name="Calculation 5 6" xfId="1919" xr:uid="{00000000-0005-0000-0000-0000D0010000}"/>
    <cellStyle name="Calculation 5 6 2" xfId="2689" xr:uid="{00000000-0005-0000-0000-0000D1010000}"/>
    <cellStyle name="Calculation 5 6 2 2" xfId="4711" xr:uid="{00000000-0005-0000-0000-0000D2010000}"/>
    <cellStyle name="Calculation 5 6 2 2 2" xfId="8200" xr:uid="{00000000-0005-0000-0000-0000D2010000}"/>
    <cellStyle name="Calculation 5 6 2 3" xfId="6181" xr:uid="{00000000-0005-0000-0000-0000D1010000}"/>
    <cellStyle name="Calculation 5 6 3" xfId="3930" xr:uid="{00000000-0005-0000-0000-0000D3010000}"/>
    <cellStyle name="Calculation 5 6 3 2" xfId="7419" xr:uid="{00000000-0005-0000-0000-0000D3010000}"/>
    <cellStyle name="Calculation 5 6 4" xfId="3305" xr:uid="{00000000-0005-0000-0000-0000D4010000}"/>
    <cellStyle name="Calculation 5 6 4 2" xfId="6794" xr:uid="{00000000-0005-0000-0000-0000D4010000}"/>
    <cellStyle name="Calculation 5 6 5" xfId="5504" xr:uid="{00000000-0005-0000-0000-0000D0010000}"/>
    <cellStyle name="Calculation 5 7" xfId="2279" xr:uid="{00000000-0005-0000-0000-0000D5010000}"/>
    <cellStyle name="Calculation 5 7 2" xfId="4317" xr:uid="{00000000-0005-0000-0000-0000D6010000}"/>
    <cellStyle name="Calculation 5 7 2 2" xfId="7806" xr:uid="{00000000-0005-0000-0000-0000D6010000}"/>
    <cellStyle name="Calculation 5 7 3" xfId="5780" xr:uid="{00000000-0005-0000-0000-0000D5010000}"/>
    <cellStyle name="Calculation 5 8" xfId="3180" xr:uid="{00000000-0005-0000-0000-0000D7010000}"/>
    <cellStyle name="Calculation 5 8 2" xfId="6669" xr:uid="{00000000-0005-0000-0000-0000D7010000}"/>
    <cellStyle name="Calculation 5 9" xfId="4226" xr:uid="{00000000-0005-0000-0000-0000D8010000}"/>
    <cellStyle name="Calculation 5 9 2" xfId="7715" xr:uid="{00000000-0005-0000-0000-0000D8010000}"/>
    <cellStyle name="Calculation 6" xfId="1212" xr:uid="{00000000-0005-0000-0000-0000D9010000}"/>
    <cellStyle name="Calculation 6 2" xfId="2006" xr:uid="{00000000-0005-0000-0000-0000DA010000}"/>
    <cellStyle name="Calculation 6 2 2" xfId="2773" xr:uid="{00000000-0005-0000-0000-0000DB010000}"/>
    <cellStyle name="Calculation 6 2 2 2" xfId="4795" xr:uid="{00000000-0005-0000-0000-0000DC010000}"/>
    <cellStyle name="Calculation 6 2 2 2 2" xfId="8284" xr:uid="{00000000-0005-0000-0000-0000DC010000}"/>
    <cellStyle name="Calculation 6 2 2 3" xfId="6264" xr:uid="{00000000-0005-0000-0000-0000DB010000}"/>
    <cellStyle name="Calculation 6 2 3" xfId="4016" xr:uid="{00000000-0005-0000-0000-0000DD010000}"/>
    <cellStyle name="Calculation 6 2 3 2" xfId="7505" xr:uid="{00000000-0005-0000-0000-0000DD010000}"/>
    <cellStyle name="Calculation 6 2 4" xfId="3477" xr:uid="{00000000-0005-0000-0000-0000DE010000}"/>
    <cellStyle name="Calculation 6 2 4 2" xfId="6966" xr:uid="{00000000-0005-0000-0000-0000DE010000}"/>
    <cellStyle name="Calculation 6 2 5" xfId="5587" xr:uid="{00000000-0005-0000-0000-0000DA010000}"/>
    <cellStyle name="Calculation 6 3" xfId="1756" xr:uid="{00000000-0005-0000-0000-0000DF010000}"/>
    <cellStyle name="Calculation 6 3 2" xfId="2526" xr:uid="{00000000-0005-0000-0000-0000E0010000}"/>
    <cellStyle name="Calculation 6 3 2 2" xfId="4549" xr:uid="{00000000-0005-0000-0000-0000E1010000}"/>
    <cellStyle name="Calculation 6 3 2 2 2" xfId="8038" xr:uid="{00000000-0005-0000-0000-0000E1010000}"/>
    <cellStyle name="Calculation 6 3 2 3" xfId="6019" xr:uid="{00000000-0005-0000-0000-0000E0010000}"/>
    <cellStyle name="Calculation 6 3 3" xfId="3768" xr:uid="{00000000-0005-0000-0000-0000E2010000}"/>
    <cellStyle name="Calculation 6 3 3 2" xfId="7257" xr:uid="{00000000-0005-0000-0000-0000E2010000}"/>
    <cellStyle name="Calculation 6 3 4" xfId="3346" xr:uid="{00000000-0005-0000-0000-0000E3010000}"/>
    <cellStyle name="Calculation 6 3 4 2" xfId="6835" xr:uid="{00000000-0005-0000-0000-0000E3010000}"/>
    <cellStyle name="Calculation 6 3 5" xfId="5342" xr:uid="{00000000-0005-0000-0000-0000DF010000}"/>
    <cellStyle name="Calculation 6 4" xfId="2113" xr:uid="{00000000-0005-0000-0000-0000E4010000}"/>
    <cellStyle name="Calculation 6 4 2" xfId="2880" xr:uid="{00000000-0005-0000-0000-0000E5010000}"/>
    <cellStyle name="Calculation 6 4 2 2" xfId="4900" xr:uid="{00000000-0005-0000-0000-0000E6010000}"/>
    <cellStyle name="Calculation 6 4 2 2 2" xfId="8389" xr:uid="{00000000-0005-0000-0000-0000E6010000}"/>
    <cellStyle name="Calculation 6 4 2 3" xfId="6369" xr:uid="{00000000-0005-0000-0000-0000E5010000}"/>
    <cellStyle name="Calculation 6 4 3" xfId="4121" xr:uid="{00000000-0005-0000-0000-0000E7010000}"/>
    <cellStyle name="Calculation 6 4 3 2" xfId="7610" xr:uid="{00000000-0005-0000-0000-0000E7010000}"/>
    <cellStyle name="Calculation 6 4 4" xfId="130" xr:uid="{00000000-0005-0000-0000-0000E8010000}"/>
    <cellStyle name="Calculation 6 4 4 2" xfId="5003" xr:uid="{00000000-0005-0000-0000-0000E8010000}"/>
    <cellStyle name="Calculation 6 4 5" xfId="5692" xr:uid="{00000000-0005-0000-0000-0000E4010000}"/>
    <cellStyle name="Calculation 6 5" xfId="1943" xr:uid="{00000000-0005-0000-0000-0000E9010000}"/>
    <cellStyle name="Calculation 6 5 2" xfId="2713" xr:uid="{00000000-0005-0000-0000-0000EA010000}"/>
    <cellStyle name="Calculation 6 5 2 2" xfId="4735" xr:uid="{00000000-0005-0000-0000-0000EB010000}"/>
    <cellStyle name="Calculation 6 5 2 2 2" xfId="8224" xr:uid="{00000000-0005-0000-0000-0000EB010000}"/>
    <cellStyle name="Calculation 6 5 2 3" xfId="6205" xr:uid="{00000000-0005-0000-0000-0000EA010000}"/>
    <cellStyle name="Calculation 6 5 3" xfId="3954" xr:uid="{00000000-0005-0000-0000-0000EC010000}"/>
    <cellStyle name="Calculation 6 5 3 2" xfId="7443" xr:uid="{00000000-0005-0000-0000-0000EC010000}"/>
    <cellStyle name="Calculation 6 5 4" xfId="4279" xr:uid="{00000000-0005-0000-0000-0000ED010000}"/>
    <cellStyle name="Calculation 6 5 4 2" xfId="7768" xr:uid="{00000000-0005-0000-0000-0000ED010000}"/>
    <cellStyle name="Calculation 6 5 5" xfId="5528" xr:uid="{00000000-0005-0000-0000-0000E9010000}"/>
    <cellStyle name="Calculation 6 6" xfId="2323" xr:uid="{00000000-0005-0000-0000-0000EE010000}"/>
    <cellStyle name="Calculation 6 6 2" xfId="4360" xr:uid="{00000000-0005-0000-0000-0000EF010000}"/>
    <cellStyle name="Calculation 6 6 2 2" xfId="7849" xr:uid="{00000000-0005-0000-0000-0000EF010000}"/>
    <cellStyle name="Calculation 6 6 3" xfId="5824" xr:uid="{00000000-0005-0000-0000-0000EE010000}"/>
    <cellStyle name="Calculation 6 7" xfId="3437" xr:uid="{00000000-0005-0000-0000-0000F0010000}"/>
    <cellStyle name="Calculation 6 7 2" xfId="6926" xr:uid="{00000000-0005-0000-0000-0000F0010000}"/>
    <cellStyle name="Calculation 6 8" xfId="3111" xr:uid="{00000000-0005-0000-0000-0000F1010000}"/>
    <cellStyle name="Calculation 6 8 2" xfId="6600" xr:uid="{00000000-0005-0000-0000-0000F1010000}"/>
    <cellStyle name="Calculation 6 9" xfId="5132" xr:uid="{00000000-0005-0000-0000-0000D9010000}"/>
    <cellStyle name="Calculation 7" xfId="1601" xr:uid="{00000000-0005-0000-0000-0000F2010000}"/>
    <cellStyle name="Calculation 7 2" xfId="2377" xr:uid="{00000000-0005-0000-0000-0000F3010000}"/>
    <cellStyle name="Calculation 7 2 2" xfId="4409" xr:uid="{00000000-0005-0000-0000-0000F4010000}"/>
    <cellStyle name="Calculation 7 2 2 2" xfId="7898" xr:uid="{00000000-0005-0000-0000-0000F4010000}"/>
    <cellStyle name="Calculation 7 2 3" xfId="5878" xr:uid="{00000000-0005-0000-0000-0000F3010000}"/>
    <cellStyle name="Calculation 7 3" xfId="3619" xr:uid="{00000000-0005-0000-0000-0000F5010000}"/>
    <cellStyle name="Calculation 7 3 2" xfId="7108" xr:uid="{00000000-0005-0000-0000-0000F5010000}"/>
    <cellStyle name="Calculation 7 4" xfId="96" xr:uid="{00000000-0005-0000-0000-0000F6010000}"/>
    <cellStyle name="Calculation 7 4 2" xfId="4977" xr:uid="{00000000-0005-0000-0000-0000F6010000}"/>
    <cellStyle name="Calculation 7 5" xfId="5197" xr:uid="{00000000-0005-0000-0000-0000F2010000}"/>
    <cellStyle name="Calculation 8" xfId="2166" xr:uid="{00000000-0005-0000-0000-0000F7010000}"/>
    <cellStyle name="Calculation 8 2" xfId="2931" xr:uid="{00000000-0005-0000-0000-0000F8010000}"/>
    <cellStyle name="Calculation 8 2 2" xfId="4949" xr:uid="{00000000-0005-0000-0000-0000F9010000}"/>
    <cellStyle name="Calculation 8 2 2 2" xfId="8438" xr:uid="{00000000-0005-0000-0000-0000F9010000}"/>
    <cellStyle name="Calculation 8 2 3" xfId="6420" xr:uid="{00000000-0005-0000-0000-0000F8010000}"/>
    <cellStyle name="Calculation 8 3" xfId="4170" xr:uid="{00000000-0005-0000-0000-0000FA010000}"/>
    <cellStyle name="Calculation 8 3 2" xfId="7659" xr:uid="{00000000-0005-0000-0000-0000FA010000}"/>
    <cellStyle name="Calculation 8 4" xfId="3228" xr:uid="{00000000-0005-0000-0000-0000FB010000}"/>
    <cellStyle name="Calculation 8 4 2" xfId="6717" xr:uid="{00000000-0005-0000-0000-0000FB010000}"/>
    <cellStyle name="Calculation 8 5" xfId="5745" xr:uid="{00000000-0005-0000-0000-0000F7010000}"/>
    <cellStyle name="Calculation 9" xfId="88" xr:uid="{00000000-0005-0000-0000-0000FC010000}"/>
    <cellStyle name="Calculation 9 2" xfId="4974" xr:uid="{00000000-0005-0000-0000-0000FC010000}"/>
    <cellStyle name="category" xfId="1334" xr:uid="{00000000-0005-0000-0000-0000FD010000}"/>
    <cellStyle name="Change A&amp;ll" xfId="296" xr:uid="{00000000-0005-0000-0000-0000FE010000}"/>
    <cellStyle name="Change A&amp;ll 2" xfId="1615" xr:uid="{00000000-0005-0000-0000-0000FF010000}"/>
    <cellStyle name="Change A&amp;ll 2 2" xfId="2389" xr:uid="{00000000-0005-0000-0000-000000020000}"/>
    <cellStyle name="Change A&amp;ll 2 3" xfId="3632" xr:uid="{00000000-0005-0000-0000-000001020000}"/>
    <cellStyle name="Change A&amp;ll 2 3 2" xfId="7121" xr:uid="{00000000-0005-0000-0000-000001020000}"/>
    <cellStyle name="Change A&amp;ll 2 4" xfId="3384" xr:uid="{00000000-0005-0000-0000-000002020000}"/>
    <cellStyle name="Change A&amp;ll 2 4 2" xfId="6873" xr:uid="{00000000-0005-0000-0000-000002020000}"/>
    <cellStyle name="Change A&amp;ll 3" xfId="1706" xr:uid="{00000000-0005-0000-0000-000003020000}"/>
    <cellStyle name="Change A&amp;ll 3 2" xfId="2476" xr:uid="{00000000-0005-0000-0000-000004020000}"/>
    <cellStyle name="Change A&amp;ll 3 2 2" xfId="4499" xr:uid="{00000000-0005-0000-0000-000005020000}"/>
    <cellStyle name="Change A&amp;ll 3 2 2 2" xfId="7988" xr:uid="{00000000-0005-0000-0000-000005020000}"/>
    <cellStyle name="Change A&amp;ll 3 2 3" xfId="5969" xr:uid="{00000000-0005-0000-0000-000004020000}"/>
    <cellStyle name="Change A&amp;ll 3 3" xfId="3718" xr:uid="{00000000-0005-0000-0000-000006020000}"/>
    <cellStyle name="Change A&amp;ll 3 3 2" xfId="7207" xr:uid="{00000000-0005-0000-0000-000006020000}"/>
    <cellStyle name="Change A&amp;ll 3 4" xfId="3076" xr:uid="{00000000-0005-0000-0000-000007020000}"/>
    <cellStyle name="Change A&amp;ll 3 4 2" xfId="6565" xr:uid="{00000000-0005-0000-0000-000007020000}"/>
    <cellStyle name="Change A&amp;ll 3 5" xfId="5292" xr:uid="{00000000-0005-0000-0000-000003020000}"/>
    <cellStyle name="Change A&amp;ll 4" xfId="1731" xr:uid="{00000000-0005-0000-0000-000008020000}"/>
    <cellStyle name="Change A&amp;ll 4 2" xfId="2501" xr:uid="{00000000-0005-0000-0000-000009020000}"/>
    <cellStyle name="Change A&amp;ll 4 2 2" xfId="4524" xr:uid="{00000000-0005-0000-0000-00000A020000}"/>
    <cellStyle name="Change A&amp;ll 4 2 2 2" xfId="8013" xr:uid="{00000000-0005-0000-0000-00000A020000}"/>
    <cellStyle name="Change A&amp;ll 4 2 3" xfId="5994" xr:uid="{00000000-0005-0000-0000-000009020000}"/>
    <cellStyle name="Change A&amp;ll 4 3" xfId="3743" xr:uid="{00000000-0005-0000-0000-00000B020000}"/>
    <cellStyle name="Change A&amp;ll 4 3 2" xfId="7232" xr:uid="{00000000-0005-0000-0000-00000B020000}"/>
    <cellStyle name="Change A&amp;ll 4 4" xfId="3356" xr:uid="{00000000-0005-0000-0000-00000C020000}"/>
    <cellStyle name="Change A&amp;ll 4 4 2" xfId="6845" xr:uid="{00000000-0005-0000-0000-00000C020000}"/>
    <cellStyle name="Change A&amp;ll 4 5" xfId="5317" xr:uid="{00000000-0005-0000-0000-000008020000}"/>
    <cellStyle name="Change A&amp;ll 5" xfId="1799" xr:uid="{00000000-0005-0000-0000-00000D020000}"/>
    <cellStyle name="Change A&amp;ll 5 2" xfId="2569" xr:uid="{00000000-0005-0000-0000-00000E020000}"/>
    <cellStyle name="Change A&amp;ll 5 2 2" xfId="4592" xr:uid="{00000000-0005-0000-0000-00000F020000}"/>
    <cellStyle name="Change A&amp;ll 5 2 2 2" xfId="8081" xr:uid="{00000000-0005-0000-0000-00000F020000}"/>
    <cellStyle name="Change A&amp;ll 5 2 3" xfId="6061" xr:uid="{00000000-0005-0000-0000-00000E020000}"/>
    <cellStyle name="Change A&amp;ll 5 3" xfId="3811" xr:uid="{00000000-0005-0000-0000-000010020000}"/>
    <cellStyle name="Change A&amp;ll 5 3 2" xfId="7300" xr:uid="{00000000-0005-0000-0000-000010020000}"/>
    <cellStyle name="Change A&amp;ll 5 4" xfId="3337" xr:uid="{00000000-0005-0000-0000-000011020000}"/>
    <cellStyle name="Change A&amp;ll 5 4 2" xfId="6826" xr:uid="{00000000-0005-0000-0000-000011020000}"/>
    <cellStyle name="Change A&amp;ll 5 5" xfId="5384" xr:uid="{00000000-0005-0000-0000-00000D020000}"/>
    <cellStyle name="Check Cell 2" xfId="297" xr:uid="{00000000-0005-0000-0000-000012020000}"/>
    <cellStyle name="Check Cell 2 2" xfId="916" xr:uid="{00000000-0005-0000-0000-000013020000}"/>
    <cellStyle name="Check Cell 2 3" xfId="917" xr:uid="{00000000-0005-0000-0000-000014020000}"/>
    <cellStyle name="Check Cell 3" xfId="1213" xr:uid="{00000000-0005-0000-0000-000015020000}"/>
    <cellStyle name="Check Cell 3 2" xfId="918" xr:uid="{00000000-0005-0000-0000-000016020000}"/>
    <cellStyle name="Check Cell 4" xfId="654" xr:uid="{00000000-0005-0000-0000-000017020000}"/>
    <cellStyle name="Check Cell 4 2" xfId="919" xr:uid="{00000000-0005-0000-0000-000018020000}"/>
    <cellStyle name="Check Cell 5" xfId="89" xr:uid="{00000000-0005-0000-0000-000019020000}"/>
    <cellStyle name="comic" xfId="1335" xr:uid="{00000000-0005-0000-0000-00001A020000}"/>
    <cellStyle name="Comma" xfId="1" builtinId="3"/>
    <cellStyle name="Comma  - Style1" xfId="174" xr:uid="{00000000-0005-0000-0000-00001C020000}"/>
    <cellStyle name="Comma  - Style1 2" xfId="655" xr:uid="{00000000-0005-0000-0000-00001D020000}"/>
    <cellStyle name="Comma  - Style1 2 2" xfId="920" xr:uid="{00000000-0005-0000-0000-00001E020000}"/>
    <cellStyle name="Comma  - Style1 3" xfId="921" xr:uid="{00000000-0005-0000-0000-00001F020000}"/>
    <cellStyle name="Comma  - Style1 4" xfId="1336" xr:uid="{00000000-0005-0000-0000-000020020000}"/>
    <cellStyle name="Comma  - Style2" xfId="175" xr:uid="{00000000-0005-0000-0000-000021020000}"/>
    <cellStyle name="Comma  - Style2 2" xfId="656" xr:uid="{00000000-0005-0000-0000-000022020000}"/>
    <cellStyle name="Comma  - Style2 2 2" xfId="922" xr:uid="{00000000-0005-0000-0000-000023020000}"/>
    <cellStyle name="Comma  - Style2 3" xfId="923" xr:uid="{00000000-0005-0000-0000-000024020000}"/>
    <cellStyle name="Comma  - Style2 4" xfId="1337" xr:uid="{00000000-0005-0000-0000-000025020000}"/>
    <cellStyle name="Comma  - Style3" xfId="176" xr:uid="{00000000-0005-0000-0000-000026020000}"/>
    <cellStyle name="Comma  - Style3 2" xfId="657" xr:uid="{00000000-0005-0000-0000-000027020000}"/>
    <cellStyle name="Comma  - Style3 2 2" xfId="924" xr:uid="{00000000-0005-0000-0000-000028020000}"/>
    <cellStyle name="Comma  - Style3 3" xfId="925" xr:uid="{00000000-0005-0000-0000-000029020000}"/>
    <cellStyle name="Comma  - Style3 4" xfId="1338" xr:uid="{00000000-0005-0000-0000-00002A020000}"/>
    <cellStyle name="Comma  - Style4" xfId="177" xr:uid="{00000000-0005-0000-0000-00002B020000}"/>
    <cellStyle name="Comma  - Style4 2" xfId="658" xr:uid="{00000000-0005-0000-0000-00002C020000}"/>
    <cellStyle name="Comma  - Style4 2 2" xfId="926" xr:uid="{00000000-0005-0000-0000-00002D020000}"/>
    <cellStyle name="Comma  - Style4 3" xfId="927" xr:uid="{00000000-0005-0000-0000-00002E020000}"/>
    <cellStyle name="Comma  - Style4 4" xfId="1339" xr:uid="{00000000-0005-0000-0000-00002F020000}"/>
    <cellStyle name="Comma  - Style5" xfId="178" xr:uid="{00000000-0005-0000-0000-000030020000}"/>
    <cellStyle name="Comma  - Style5 2" xfId="659" xr:uid="{00000000-0005-0000-0000-000031020000}"/>
    <cellStyle name="Comma  - Style5 2 2" xfId="928" xr:uid="{00000000-0005-0000-0000-000032020000}"/>
    <cellStyle name="Comma  - Style5 3" xfId="929" xr:uid="{00000000-0005-0000-0000-000033020000}"/>
    <cellStyle name="Comma  - Style5 4" xfId="1340" xr:uid="{00000000-0005-0000-0000-000034020000}"/>
    <cellStyle name="Comma  - Style6" xfId="179" xr:uid="{00000000-0005-0000-0000-000035020000}"/>
    <cellStyle name="Comma  - Style6 2" xfId="660" xr:uid="{00000000-0005-0000-0000-000036020000}"/>
    <cellStyle name="Comma  - Style6 2 2" xfId="930" xr:uid="{00000000-0005-0000-0000-000037020000}"/>
    <cellStyle name="Comma  - Style6 3" xfId="931" xr:uid="{00000000-0005-0000-0000-000038020000}"/>
    <cellStyle name="Comma  - Style6 4" xfId="1341" xr:uid="{00000000-0005-0000-0000-000039020000}"/>
    <cellStyle name="Comma  - Style7" xfId="180" xr:uid="{00000000-0005-0000-0000-00003A020000}"/>
    <cellStyle name="Comma  - Style7 2" xfId="661" xr:uid="{00000000-0005-0000-0000-00003B020000}"/>
    <cellStyle name="Comma  - Style7 2 2" xfId="932" xr:uid="{00000000-0005-0000-0000-00003C020000}"/>
    <cellStyle name="Comma  - Style7 3" xfId="933" xr:uid="{00000000-0005-0000-0000-00003D020000}"/>
    <cellStyle name="Comma  - Style7 4" xfId="1342" xr:uid="{00000000-0005-0000-0000-00003E020000}"/>
    <cellStyle name="Comma  - Style8" xfId="181" xr:uid="{00000000-0005-0000-0000-00003F020000}"/>
    <cellStyle name="Comma  - Style8 2" xfId="662" xr:uid="{00000000-0005-0000-0000-000040020000}"/>
    <cellStyle name="Comma  - Style8 2 2" xfId="934" xr:uid="{00000000-0005-0000-0000-000041020000}"/>
    <cellStyle name="Comma  - Style8 3" xfId="935" xr:uid="{00000000-0005-0000-0000-000042020000}"/>
    <cellStyle name="Comma  - Style8 4" xfId="1343" xr:uid="{00000000-0005-0000-0000-000043020000}"/>
    <cellStyle name="Comma (0.0)" xfId="2" xr:uid="{00000000-0005-0000-0000-000044020000}"/>
    <cellStyle name="Comma (0.0) 2" xfId="936" xr:uid="{00000000-0005-0000-0000-000045020000}"/>
    <cellStyle name="Comma (0.0) 3" xfId="1344" xr:uid="{00000000-0005-0000-0000-000046020000}"/>
    <cellStyle name="Comma (0.00)" xfId="3" xr:uid="{00000000-0005-0000-0000-000047020000}"/>
    <cellStyle name="Comma (0.00) 2" xfId="937" xr:uid="{00000000-0005-0000-0000-000048020000}"/>
    <cellStyle name="Comma (0.00) 3" xfId="1345" xr:uid="{00000000-0005-0000-0000-000049020000}"/>
    <cellStyle name="Comma (hidden)" xfId="4" xr:uid="{00000000-0005-0000-0000-00004A020000}"/>
    <cellStyle name="Comma (hidden) 2" xfId="663" xr:uid="{00000000-0005-0000-0000-00004B020000}"/>
    <cellStyle name="Comma (hidden) 2 2" xfId="938" xr:uid="{00000000-0005-0000-0000-00004C020000}"/>
    <cellStyle name="Comma (hidden) 3" xfId="939" xr:uid="{00000000-0005-0000-0000-00004D020000}"/>
    <cellStyle name="Comma (index)" xfId="5" xr:uid="{00000000-0005-0000-0000-00004E020000}"/>
    <cellStyle name="Comma (index) 2" xfId="664" xr:uid="{00000000-0005-0000-0000-00004F020000}"/>
    <cellStyle name="Comma (index) 2 2" xfId="940" xr:uid="{00000000-0005-0000-0000-000050020000}"/>
    <cellStyle name="Comma (index) 3" xfId="941" xr:uid="{00000000-0005-0000-0000-000051020000}"/>
    <cellStyle name="Comma (index) 4" xfId="1346" xr:uid="{00000000-0005-0000-0000-000052020000}"/>
    <cellStyle name="Comma [00]" xfId="1347" xr:uid="{00000000-0005-0000-0000-000053020000}"/>
    <cellStyle name="Comma 10" xfId="236" xr:uid="{00000000-0005-0000-0000-000054020000}"/>
    <cellStyle name="Comma 10 2" xfId="298" xr:uid="{00000000-0005-0000-0000-000055020000}"/>
    <cellStyle name="Comma 10 2 2" xfId="942" xr:uid="{00000000-0005-0000-0000-000056020000}"/>
    <cellStyle name="Comma 10 3" xfId="943" xr:uid="{00000000-0005-0000-0000-000057020000}"/>
    <cellStyle name="Comma 10 4" xfId="1215" xr:uid="{00000000-0005-0000-0000-000058020000}"/>
    <cellStyle name="Comma 10 5" xfId="1528" xr:uid="{00000000-0005-0000-0000-000059020000}"/>
    <cellStyle name="Comma 11" xfId="262" xr:uid="{00000000-0005-0000-0000-00005A020000}"/>
    <cellStyle name="Comma 11 2" xfId="299" xr:uid="{00000000-0005-0000-0000-00005B020000}"/>
    <cellStyle name="Comma 11 2 2" xfId="944" xr:uid="{00000000-0005-0000-0000-00005C020000}"/>
    <cellStyle name="Comma 11 3" xfId="945" xr:uid="{00000000-0005-0000-0000-00005D020000}"/>
    <cellStyle name="Comma 11 4" xfId="1348" xr:uid="{00000000-0005-0000-0000-00005E020000}"/>
    <cellStyle name="Comma 11 5" xfId="1529" xr:uid="{00000000-0005-0000-0000-00005F020000}"/>
    <cellStyle name="Comma 12" xfId="265" xr:uid="{00000000-0005-0000-0000-000060020000}"/>
    <cellStyle name="Comma 12 2" xfId="300" xr:uid="{00000000-0005-0000-0000-000061020000}"/>
    <cellStyle name="Comma 12 2 2" xfId="301" xr:uid="{00000000-0005-0000-0000-000062020000}"/>
    <cellStyle name="Comma 12 2 3" xfId="1531" xr:uid="{00000000-0005-0000-0000-000063020000}"/>
    <cellStyle name="Comma 12 3" xfId="665" xr:uid="{00000000-0005-0000-0000-000064020000}"/>
    <cellStyle name="Comma 12 4" xfId="946" xr:uid="{00000000-0005-0000-0000-000065020000}"/>
    <cellStyle name="Comma 12 5" xfId="1349" xr:uid="{00000000-0005-0000-0000-000066020000}"/>
    <cellStyle name="Comma 12 6" xfId="1530" xr:uid="{00000000-0005-0000-0000-000067020000}"/>
    <cellStyle name="Comma 13" xfId="302" xr:uid="{00000000-0005-0000-0000-000068020000}"/>
    <cellStyle name="Comma 13 2" xfId="947" xr:uid="{00000000-0005-0000-0000-000069020000}"/>
    <cellStyle name="Comma 13 3" xfId="1350" xr:uid="{00000000-0005-0000-0000-00006A020000}"/>
    <cellStyle name="Comma 13 3 2" xfId="5142" xr:uid="{00000000-0005-0000-0000-00006A020000}"/>
    <cellStyle name="Comma 13 4" xfId="1532" xr:uid="{00000000-0005-0000-0000-00006B020000}"/>
    <cellStyle name="Comma 14" xfId="303" xr:uid="{00000000-0005-0000-0000-00006C020000}"/>
    <cellStyle name="Comma 14 2" xfId="304" xr:uid="{00000000-0005-0000-0000-00006D020000}"/>
    <cellStyle name="Comma 14 2 2" xfId="1534" xr:uid="{00000000-0005-0000-0000-00006E020000}"/>
    <cellStyle name="Comma 14 3" xfId="1351" xr:uid="{00000000-0005-0000-0000-00006F020000}"/>
    <cellStyle name="Comma 14 4" xfId="1533" xr:uid="{00000000-0005-0000-0000-000070020000}"/>
    <cellStyle name="Comma 15" xfId="305" xr:uid="{00000000-0005-0000-0000-000071020000}"/>
    <cellStyle name="Comma 15 2" xfId="306" xr:uid="{00000000-0005-0000-0000-000072020000}"/>
    <cellStyle name="Comma 15 3" xfId="1352" xr:uid="{00000000-0005-0000-0000-000073020000}"/>
    <cellStyle name="Comma 15 4" xfId="1535" xr:uid="{00000000-0005-0000-0000-000074020000}"/>
    <cellStyle name="Comma 16" xfId="307" xr:uid="{00000000-0005-0000-0000-000075020000}"/>
    <cellStyle name="Comma 16 2" xfId="308" xr:uid="{00000000-0005-0000-0000-000076020000}"/>
    <cellStyle name="Comma 16 2 2" xfId="1537" xr:uid="{00000000-0005-0000-0000-000077020000}"/>
    <cellStyle name="Comma 16 3" xfId="1353" xr:uid="{00000000-0005-0000-0000-000078020000}"/>
    <cellStyle name="Comma 16 4" xfId="1536" xr:uid="{00000000-0005-0000-0000-000079020000}"/>
    <cellStyle name="Comma 17" xfId="309" xr:uid="{00000000-0005-0000-0000-00007A020000}"/>
    <cellStyle name="Comma 17 2" xfId="948" xr:uid="{00000000-0005-0000-0000-00007B020000}"/>
    <cellStyle name="Comma 17 3" xfId="1354" xr:uid="{00000000-0005-0000-0000-00007C020000}"/>
    <cellStyle name="Comma 17 4" xfId="1538" xr:uid="{00000000-0005-0000-0000-00007D020000}"/>
    <cellStyle name="Comma 18" xfId="310" xr:uid="{00000000-0005-0000-0000-00007E020000}"/>
    <cellStyle name="Comma 18 2" xfId="311" xr:uid="{00000000-0005-0000-0000-00007F020000}"/>
    <cellStyle name="Comma 18 2 2" xfId="1266" xr:uid="{00000000-0005-0000-0000-000080020000}"/>
    <cellStyle name="Comma 18 3" xfId="623" xr:uid="{00000000-0005-0000-0000-000081020000}"/>
    <cellStyle name="Comma 18 4" xfId="1216" xr:uid="{00000000-0005-0000-0000-000082020000}"/>
    <cellStyle name="Comma 18 5" xfId="1539" xr:uid="{00000000-0005-0000-0000-000083020000}"/>
    <cellStyle name="Comma 19" xfId="312" xr:uid="{00000000-0005-0000-0000-000084020000}"/>
    <cellStyle name="Comma 19 2" xfId="949" xr:uid="{00000000-0005-0000-0000-000085020000}"/>
    <cellStyle name="Comma 19 3" xfId="1540" xr:uid="{00000000-0005-0000-0000-000086020000}"/>
    <cellStyle name="Comma 2" xfId="91" xr:uid="{00000000-0005-0000-0000-000087020000}"/>
    <cellStyle name="Comma 2 2" xfId="182" xr:uid="{00000000-0005-0000-0000-000088020000}"/>
    <cellStyle name="Comma 2 2 2" xfId="313" xr:uid="{00000000-0005-0000-0000-000089020000}"/>
    <cellStyle name="Comma 2 2 2 2" xfId="950" xr:uid="{00000000-0005-0000-0000-00008A020000}"/>
    <cellStyle name="Comma 2 2 3" xfId="951" xr:uid="{00000000-0005-0000-0000-00008B020000}"/>
    <cellStyle name="Comma 2 2 3 2" xfId="5113" xr:uid="{00000000-0005-0000-0000-00008B020000}"/>
    <cellStyle name="Comma 2 2 4" xfId="1177" xr:uid="{00000000-0005-0000-0000-00008C020000}"/>
    <cellStyle name="Comma 2 2 5" xfId="1217" xr:uid="{00000000-0005-0000-0000-00008D020000}"/>
    <cellStyle name="Comma 2 2 6" xfId="1541" xr:uid="{00000000-0005-0000-0000-00008E020000}"/>
    <cellStyle name="Comma 2 2 7" xfId="5014" xr:uid="{00000000-0005-0000-0000-000088020000}"/>
    <cellStyle name="Comma 2 3" xfId="314" xr:uid="{00000000-0005-0000-0000-00008F020000}"/>
    <cellStyle name="Comma 2 3 2" xfId="952" xr:uid="{00000000-0005-0000-0000-000090020000}"/>
    <cellStyle name="Comma 2 3 3" xfId="1181" xr:uid="{00000000-0005-0000-0000-000091020000}"/>
    <cellStyle name="Comma 2 3 4" xfId="1355" xr:uid="{00000000-0005-0000-0000-000092020000}"/>
    <cellStyle name="Comma 2 3 5" xfId="1542" xr:uid="{00000000-0005-0000-0000-000093020000}"/>
    <cellStyle name="Comma 2 4" xfId="315" xr:uid="{00000000-0005-0000-0000-000094020000}"/>
    <cellStyle name="Comma 2 4 2" xfId="622" xr:uid="{00000000-0005-0000-0000-000095020000}"/>
    <cellStyle name="Comma 2 4 3" xfId="953" xr:uid="{00000000-0005-0000-0000-000096020000}"/>
    <cellStyle name="Comma 2 4 4" xfId="1543" xr:uid="{00000000-0005-0000-0000-000097020000}"/>
    <cellStyle name="Comma 2 5" xfId="954" xr:uid="{00000000-0005-0000-0000-000098020000}"/>
    <cellStyle name="Comma 2 5 2" xfId="1544" xr:uid="{00000000-0005-0000-0000-000099020000}"/>
    <cellStyle name="Comma 2 6" xfId="1179" xr:uid="{00000000-0005-0000-0000-00009A020000}"/>
    <cellStyle name="Comma 2 7" xfId="1517" xr:uid="{00000000-0005-0000-0000-00009B020000}"/>
    <cellStyle name="Comma 2_Book1" xfId="1356" xr:uid="{00000000-0005-0000-0000-00009C020000}"/>
    <cellStyle name="Comma 20" xfId="316" xr:uid="{00000000-0005-0000-0000-00009D020000}"/>
    <cellStyle name="Comma 20 2" xfId="955" xr:uid="{00000000-0005-0000-0000-00009E020000}"/>
    <cellStyle name="Comma 20 3" xfId="1545" xr:uid="{00000000-0005-0000-0000-00009F020000}"/>
    <cellStyle name="Comma 21" xfId="317" xr:uid="{00000000-0005-0000-0000-0000A0020000}"/>
    <cellStyle name="Comma 21 2" xfId="956" xr:uid="{00000000-0005-0000-0000-0000A1020000}"/>
    <cellStyle name="Comma 21 3" xfId="1546" xr:uid="{00000000-0005-0000-0000-0000A2020000}"/>
    <cellStyle name="Comma 22" xfId="318" xr:uid="{00000000-0005-0000-0000-0000A3020000}"/>
    <cellStyle name="Comma 22 2" xfId="319" xr:uid="{00000000-0005-0000-0000-0000A4020000}"/>
    <cellStyle name="Comma 22 3" xfId="1547" xr:uid="{00000000-0005-0000-0000-0000A5020000}"/>
    <cellStyle name="Comma 23" xfId="320" xr:uid="{00000000-0005-0000-0000-0000A6020000}"/>
    <cellStyle name="Comma 23 2" xfId="957" xr:uid="{00000000-0005-0000-0000-0000A7020000}"/>
    <cellStyle name="Comma 23 3" xfId="1548" xr:uid="{00000000-0005-0000-0000-0000A8020000}"/>
    <cellStyle name="Comma 24" xfId="321" xr:uid="{00000000-0005-0000-0000-0000A9020000}"/>
    <cellStyle name="Comma 24 2" xfId="958" xr:uid="{00000000-0005-0000-0000-0000AA020000}"/>
    <cellStyle name="Comma 24 3" xfId="1549" xr:uid="{00000000-0005-0000-0000-0000AB020000}"/>
    <cellStyle name="Comma 25" xfId="322" xr:uid="{00000000-0005-0000-0000-0000AC020000}"/>
    <cellStyle name="Comma 25 2" xfId="323" xr:uid="{00000000-0005-0000-0000-0000AD020000}"/>
    <cellStyle name="Comma 25 3" xfId="1550" xr:uid="{00000000-0005-0000-0000-0000AE020000}"/>
    <cellStyle name="Comma 26" xfId="324" xr:uid="{00000000-0005-0000-0000-0000AF020000}"/>
    <cellStyle name="Comma 26 2" xfId="959" xr:uid="{00000000-0005-0000-0000-0000B0020000}"/>
    <cellStyle name="Comma 26 3" xfId="1551" xr:uid="{00000000-0005-0000-0000-0000B1020000}"/>
    <cellStyle name="Comma 27" xfId="325" xr:uid="{00000000-0005-0000-0000-0000B2020000}"/>
    <cellStyle name="Comma 27 2" xfId="326" xr:uid="{00000000-0005-0000-0000-0000B3020000}"/>
    <cellStyle name="Comma 27 3" xfId="626" xr:uid="{00000000-0005-0000-0000-0000B4020000}"/>
    <cellStyle name="Comma 27 4" xfId="1552" xr:uid="{00000000-0005-0000-0000-0000B5020000}"/>
    <cellStyle name="Comma 28" xfId="327" xr:uid="{00000000-0005-0000-0000-0000B6020000}"/>
    <cellStyle name="Comma 28 2" xfId="328" xr:uid="{00000000-0005-0000-0000-0000B7020000}"/>
    <cellStyle name="Comma 28 3" xfId="960" xr:uid="{00000000-0005-0000-0000-0000B8020000}"/>
    <cellStyle name="Comma 28 4" xfId="1553" xr:uid="{00000000-0005-0000-0000-0000B9020000}"/>
    <cellStyle name="Comma 29" xfId="329" xr:uid="{00000000-0005-0000-0000-0000BA020000}"/>
    <cellStyle name="Comma 29 2" xfId="961" xr:uid="{00000000-0005-0000-0000-0000BB020000}"/>
    <cellStyle name="Comma 29 3" xfId="1554" xr:uid="{00000000-0005-0000-0000-0000BC020000}"/>
    <cellStyle name="Comma 3" xfId="92" xr:uid="{00000000-0005-0000-0000-0000BD020000}"/>
    <cellStyle name="Comma 3 10" xfId="1518" xr:uid="{00000000-0005-0000-0000-0000BE020000}"/>
    <cellStyle name="Comma 3 2" xfId="330" xr:uid="{00000000-0005-0000-0000-0000BF020000}"/>
    <cellStyle name="Comma 3 2 2" xfId="666" xr:uid="{00000000-0005-0000-0000-0000C0020000}"/>
    <cellStyle name="Comma 3 2 2 2" xfId="962" xr:uid="{00000000-0005-0000-0000-0000C1020000}"/>
    <cellStyle name="Comma 3 2 2 2 2" xfId="5114" xr:uid="{00000000-0005-0000-0000-0000C1020000}"/>
    <cellStyle name="Comma 3 2 2 3" xfId="5056" xr:uid="{00000000-0005-0000-0000-0000C0020000}"/>
    <cellStyle name="Comma 3 2 3" xfId="667" xr:uid="{00000000-0005-0000-0000-0000C2020000}"/>
    <cellStyle name="Comma 3 2 3 2" xfId="963" xr:uid="{00000000-0005-0000-0000-0000C3020000}"/>
    <cellStyle name="Comma 3 2 4" xfId="964" xr:uid="{00000000-0005-0000-0000-0000C4020000}"/>
    <cellStyle name="Comma 3 2 5" xfId="1519" xr:uid="{00000000-0005-0000-0000-0000C5020000}"/>
    <cellStyle name="Comma 3 3" xfId="331" xr:uid="{00000000-0005-0000-0000-0000C6020000}"/>
    <cellStyle name="Comma 3 3 2" xfId="965" xr:uid="{00000000-0005-0000-0000-0000C7020000}"/>
    <cellStyle name="Comma 3 3 3" xfId="1555" xr:uid="{00000000-0005-0000-0000-0000C8020000}"/>
    <cellStyle name="Comma 3 4" xfId="332" xr:uid="{00000000-0005-0000-0000-0000C9020000}"/>
    <cellStyle name="Comma 3 4 2" xfId="966" xr:uid="{00000000-0005-0000-0000-0000CA020000}"/>
    <cellStyle name="Comma 3 4 3" xfId="1556" xr:uid="{00000000-0005-0000-0000-0000CB020000}"/>
    <cellStyle name="Comma 3 5" xfId="333" xr:uid="{00000000-0005-0000-0000-0000CC020000}"/>
    <cellStyle name="Comma 3 5 2" xfId="967" xr:uid="{00000000-0005-0000-0000-0000CD020000}"/>
    <cellStyle name="Comma 3 6" xfId="334" xr:uid="{00000000-0005-0000-0000-0000CE020000}"/>
    <cellStyle name="Comma 3 7" xfId="335" xr:uid="{00000000-0005-0000-0000-0000CF020000}"/>
    <cellStyle name="Comma 3 8" xfId="968" xr:uid="{00000000-0005-0000-0000-0000D0020000}"/>
    <cellStyle name="Comma 3 9" xfId="1218" xr:uid="{00000000-0005-0000-0000-0000D1020000}"/>
    <cellStyle name="Comma 30" xfId="336" xr:uid="{00000000-0005-0000-0000-0000D2020000}"/>
    <cellStyle name="Comma 30 2" xfId="969" xr:uid="{00000000-0005-0000-0000-0000D3020000}"/>
    <cellStyle name="Comma 31" xfId="337" xr:uid="{00000000-0005-0000-0000-0000D4020000}"/>
    <cellStyle name="Comma 31 2" xfId="970" xr:uid="{00000000-0005-0000-0000-0000D5020000}"/>
    <cellStyle name="Comma 32" xfId="338" xr:uid="{00000000-0005-0000-0000-0000D6020000}"/>
    <cellStyle name="Comma 32 2" xfId="971" xr:uid="{00000000-0005-0000-0000-0000D7020000}"/>
    <cellStyle name="Comma 33" xfId="339" xr:uid="{00000000-0005-0000-0000-0000D8020000}"/>
    <cellStyle name="Comma 33 2" xfId="340" xr:uid="{00000000-0005-0000-0000-0000D9020000}"/>
    <cellStyle name="Comma 33 3" xfId="972" xr:uid="{00000000-0005-0000-0000-0000DA020000}"/>
    <cellStyle name="Comma 34" xfId="341" xr:uid="{00000000-0005-0000-0000-0000DB020000}"/>
    <cellStyle name="Comma 34 2" xfId="973" xr:uid="{00000000-0005-0000-0000-0000DC020000}"/>
    <cellStyle name="Comma 35" xfId="342" xr:uid="{00000000-0005-0000-0000-0000DD020000}"/>
    <cellStyle name="Comma 35 2" xfId="974" xr:uid="{00000000-0005-0000-0000-0000DE020000}"/>
    <cellStyle name="Comma 36" xfId="343" xr:uid="{00000000-0005-0000-0000-0000DF020000}"/>
    <cellStyle name="Comma 36 2" xfId="975" xr:uid="{00000000-0005-0000-0000-0000E0020000}"/>
    <cellStyle name="Comma 37" xfId="344" xr:uid="{00000000-0005-0000-0000-0000E1020000}"/>
    <cellStyle name="Comma 37 2" xfId="976" xr:uid="{00000000-0005-0000-0000-0000E2020000}"/>
    <cellStyle name="Comma 38" xfId="345" xr:uid="{00000000-0005-0000-0000-0000E3020000}"/>
    <cellStyle name="Comma 38 2" xfId="977" xr:uid="{00000000-0005-0000-0000-0000E4020000}"/>
    <cellStyle name="Comma 39" xfId="346" xr:uid="{00000000-0005-0000-0000-0000E5020000}"/>
    <cellStyle name="Comma 4" xfId="6" xr:uid="{00000000-0005-0000-0000-0000E6020000}"/>
    <cellStyle name="Comma 4 2" xfId="347" xr:uid="{00000000-0005-0000-0000-0000E7020000}"/>
    <cellStyle name="Comma 4 2 2" xfId="978" xr:uid="{00000000-0005-0000-0000-0000E8020000}"/>
    <cellStyle name="Comma 4 2 3" xfId="1557" xr:uid="{00000000-0005-0000-0000-0000E9020000}"/>
    <cellStyle name="Comma 4 3" xfId="348" xr:uid="{00000000-0005-0000-0000-0000EA020000}"/>
    <cellStyle name="Comma 4 3 2" xfId="979" xr:uid="{00000000-0005-0000-0000-0000EB020000}"/>
    <cellStyle name="Comma 4 3 3" xfId="1558" xr:uid="{00000000-0005-0000-0000-0000EC020000}"/>
    <cellStyle name="Comma 4 4" xfId="980" xr:uid="{00000000-0005-0000-0000-0000ED020000}"/>
    <cellStyle name="Comma 4 4 2" xfId="1559" xr:uid="{00000000-0005-0000-0000-0000EE020000}"/>
    <cellStyle name="Comma 4 4 3" xfId="5115" xr:uid="{00000000-0005-0000-0000-0000ED020000}"/>
    <cellStyle name="Comma 4 5" xfId="1269" xr:uid="{00000000-0005-0000-0000-0000EF020000}"/>
    <cellStyle name="Comma 4 6" xfId="1520" xr:uid="{00000000-0005-0000-0000-0000F0020000}"/>
    <cellStyle name="Comma 4 7" xfId="4971" xr:uid="{00000000-0005-0000-0000-0000E6020000}"/>
    <cellStyle name="Comma 40" xfId="349" xr:uid="{00000000-0005-0000-0000-0000F1020000}"/>
    <cellStyle name="Comma 40 2" xfId="350" xr:uid="{00000000-0005-0000-0000-0000F2020000}"/>
    <cellStyle name="Comma 40 3" xfId="351" xr:uid="{00000000-0005-0000-0000-0000F3020000}"/>
    <cellStyle name="Comma 41" xfId="352" xr:uid="{00000000-0005-0000-0000-0000F4020000}"/>
    <cellStyle name="Comma 42" xfId="353" xr:uid="{00000000-0005-0000-0000-0000F5020000}"/>
    <cellStyle name="Comma 42 2" xfId="354" xr:uid="{00000000-0005-0000-0000-0000F6020000}"/>
    <cellStyle name="Comma 42 3" xfId="355" xr:uid="{00000000-0005-0000-0000-0000F7020000}"/>
    <cellStyle name="Comma 43" xfId="356" xr:uid="{00000000-0005-0000-0000-0000F8020000}"/>
    <cellStyle name="Comma 44" xfId="357" xr:uid="{00000000-0005-0000-0000-0000F9020000}"/>
    <cellStyle name="Comma 45" xfId="358" xr:uid="{00000000-0005-0000-0000-0000FA020000}"/>
    <cellStyle name="Comma 45 2" xfId="359" xr:uid="{00000000-0005-0000-0000-0000FB020000}"/>
    <cellStyle name="Comma 45 2 2" xfId="5041" xr:uid="{00000000-0005-0000-0000-0000FB020000}"/>
    <cellStyle name="Comma 45 3" xfId="360" xr:uid="{00000000-0005-0000-0000-0000FC020000}"/>
    <cellStyle name="Comma 45 4" xfId="5040" xr:uid="{00000000-0005-0000-0000-0000FA020000}"/>
    <cellStyle name="Comma 46" xfId="361" xr:uid="{00000000-0005-0000-0000-0000FD020000}"/>
    <cellStyle name="Comma 47" xfId="362" xr:uid="{00000000-0005-0000-0000-0000FE020000}"/>
    <cellStyle name="Comma 48" xfId="624" xr:uid="{00000000-0005-0000-0000-0000FF020000}"/>
    <cellStyle name="Comma 49" xfId="981" xr:uid="{00000000-0005-0000-0000-000000030000}"/>
    <cellStyle name="Comma 49 2" xfId="5116" xr:uid="{00000000-0005-0000-0000-000000030000}"/>
    <cellStyle name="Comma 5" xfId="183" xr:uid="{00000000-0005-0000-0000-000001030000}"/>
    <cellStyle name="Comma 5 2" xfId="363" xr:uid="{00000000-0005-0000-0000-000002030000}"/>
    <cellStyle name="Comma 5 2 2" xfId="982" xr:uid="{00000000-0005-0000-0000-000003030000}"/>
    <cellStyle name="Comma 5 3" xfId="364" xr:uid="{00000000-0005-0000-0000-000004030000}"/>
    <cellStyle name="Comma 5 3 2" xfId="983" xr:uid="{00000000-0005-0000-0000-000005030000}"/>
    <cellStyle name="Comma 5 4" xfId="984" xr:uid="{00000000-0005-0000-0000-000006030000}"/>
    <cellStyle name="Comma 5 4 2" xfId="5117" xr:uid="{00000000-0005-0000-0000-000006030000}"/>
    <cellStyle name="Comma 5 5" xfId="1270" xr:uid="{00000000-0005-0000-0000-000007030000}"/>
    <cellStyle name="Comma 5 5 2" xfId="5138" xr:uid="{00000000-0005-0000-0000-000007030000}"/>
    <cellStyle name="Comma 5 6" xfId="1560" xr:uid="{00000000-0005-0000-0000-000008030000}"/>
    <cellStyle name="Comma 5 7" xfId="5015" xr:uid="{00000000-0005-0000-0000-000001030000}"/>
    <cellStyle name="Comma 50" xfId="807" xr:uid="{00000000-0005-0000-0000-000009030000}"/>
    <cellStyle name="Comma 50 2" xfId="5111" xr:uid="{00000000-0005-0000-0000-000009030000}"/>
    <cellStyle name="Comma 51" xfId="1170" xr:uid="{00000000-0005-0000-0000-00000A030000}"/>
    <cellStyle name="Comma 52" xfId="1172" xr:uid="{00000000-0005-0000-0000-00000B030000}"/>
    <cellStyle name="Comma 53" xfId="1174" xr:uid="{00000000-0005-0000-0000-00000C030000}"/>
    <cellStyle name="Comma 53 2" xfId="1995" xr:uid="{00000000-0005-0000-0000-00000D030000}"/>
    <cellStyle name="Comma 54" xfId="1176" xr:uid="{00000000-0005-0000-0000-00000E030000}"/>
    <cellStyle name="Comma 55" xfId="1184" xr:uid="{00000000-0005-0000-0000-00000F030000}"/>
    <cellStyle name="Comma 56" xfId="1214" xr:uid="{00000000-0005-0000-0000-000010030000}"/>
    <cellStyle name="Comma 57" xfId="1514" xr:uid="{00000000-0005-0000-0000-000011030000}"/>
    <cellStyle name="Comma 58" xfId="1590" xr:uid="{00000000-0005-0000-0000-000012030000}"/>
    <cellStyle name="Comma 58 2" xfId="5187" xr:uid="{00000000-0005-0000-0000-000012030000}"/>
    <cellStyle name="Comma 59" xfId="1596" xr:uid="{00000000-0005-0000-0000-000013030000}"/>
    <cellStyle name="Comma 59 2" xfId="2141" xr:uid="{00000000-0005-0000-0000-000014030000}"/>
    <cellStyle name="Comma 59 2 2" xfId="2907" xr:uid="{00000000-0005-0000-0000-000015030000}"/>
    <cellStyle name="Comma 59 2 2 2" xfId="6396" xr:uid="{00000000-0005-0000-0000-000015030000}"/>
    <cellStyle name="Comma 59 2 3" xfId="5720" xr:uid="{00000000-0005-0000-0000-000014030000}"/>
    <cellStyle name="Comma 59 3" xfId="2375" xr:uid="{00000000-0005-0000-0000-000016030000}"/>
    <cellStyle name="Comma 59 3 2" xfId="5876" xr:uid="{00000000-0005-0000-0000-000016030000}"/>
    <cellStyle name="Comma 59 4" xfId="5193" xr:uid="{00000000-0005-0000-0000-000013030000}"/>
    <cellStyle name="Comma 6" xfId="147" xr:uid="{00000000-0005-0000-0000-000017030000}"/>
    <cellStyle name="Comma 6 10" xfId="1561" xr:uid="{00000000-0005-0000-0000-000018030000}"/>
    <cellStyle name="Comma 6 11" xfId="5011" xr:uid="{00000000-0005-0000-0000-000017030000}"/>
    <cellStyle name="Comma 6 2" xfId="365" xr:uid="{00000000-0005-0000-0000-000019030000}"/>
    <cellStyle name="Comma 6 2 2" xfId="985" xr:uid="{00000000-0005-0000-0000-00001A030000}"/>
    <cellStyle name="Comma 6 2 3" xfId="1357" xr:uid="{00000000-0005-0000-0000-00001B030000}"/>
    <cellStyle name="Comma 6 2 3 2" xfId="5143" xr:uid="{00000000-0005-0000-0000-00001B030000}"/>
    <cellStyle name="Comma 6 2 4" xfId="1562" xr:uid="{00000000-0005-0000-0000-00001C030000}"/>
    <cellStyle name="Comma 6 3" xfId="366" xr:uid="{00000000-0005-0000-0000-00001D030000}"/>
    <cellStyle name="Comma 6 4" xfId="367" xr:uid="{00000000-0005-0000-0000-00001E030000}"/>
    <cellStyle name="Comma 6 5" xfId="368" xr:uid="{00000000-0005-0000-0000-00001F030000}"/>
    <cellStyle name="Comma 6 6" xfId="369" xr:uid="{00000000-0005-0000-0000-000020030000}"/>
    <cellStyle name="Comma 6 7" xfId="370" xr:uid="{00000000-0005-0000-0000-000021030000}"/>
    <cellStyle name="Comma 6 8" xfId="986" xr:uid="{00000000-0005-0000-0000-000022030000}"/>
    <cellStyle name="Comma 6 8 2" xfId="5118" xr:uid="{00000000-0005-0000-0000-000022030000}"/>
    <cellStyle name="Comma 6 9" xfId="1294" xr:uid="{00000000-0005-0000-0000-000023030000}"/>
    <cellStyle name="Comma 6_Book2" xfId="1358" xr:uid="{00000000-0005-0000-0000-000024030000}"/>
    <cellStyle name="Comma 60" xfId="1602" xr:uid="{00000000-0005-0000-0000-000025030000}"/>
    <cellStyle name="Comma 60 2" xfId="5198" xr:uid="{00000000-0005-0000-0000-000025030000}"/>
    <cellStyle name="Comma 61" xfId="90" xr:uid="{00000000-0005-0000-0000-000026030000}"/>
    <cellStyle name="Comma 61 2" xfId="4975" xr:uid="{00000000-0005-0000-0000-000026030000}"/>
    <cellStyle name="Comma 62" xfId="106" xr:uid="{00000000-0005-0000-0000-000027030000}"/>
    <cellStyle name="Comma 62 2" xfId="4986" xr:uid="{00000000-0005-0000-0000-000027030000}"/>
    <cellStyle name="Comma 63" xfId="4210" xr:uid="{00000000-0005-0000-0000-000028030000}"/>
    <cellStyle name="Comma 63 2" xfId="7699" xr:uid="{00000000-0005-0000-0000-000028030000}"/>
    <cellStyle name="Comma 64" xfId="4191" xr:uid="{00000000-0005-0000-0000-000029030000}"/>
    <cellStyle name="Comma 64 2" xfId="7680" xr:uid="{00000000-0005-0000-0000-000029030000}"/>
    <cellStyle name="Comma 7" xfId="184" xr:uid="{00000000-0005-0000-0000-00002A030000}"/>
    <cellStyle name="Comma 7 2" xfId="371" xr:uid="{00000000-0005-0000-0000-00002B030000}"/>
    <cellStyle name="Comma 7 2 2" xfId="987" xr:uid="{00000000-0005-0000-0000-00002C030000}"/>
    <cellStyle name="Comma 7 3" xfId="372" xr:uid="{00000000-0005-0000-0000-00002D030000}"/>
    <cellStyle name="Comma 7 4" xfId="373" xr:uid="{00000000-0005-0000-0000-00002E030000}"/>
    <cellStyle name="Comma 7 4 2" xfId="988" xr:uid="{00000000-0005-0000-0000-00002F030000}"/>
    <cellStyle name="Comma 7 5" xfId="1271" xr:uid="{00000000-0005-0000-0000-000030030000}"/>
    <cellStyle name="Comma 7 6" xfId="1563" xr:uid="{00000000-0005-0000-0000-000031030000}"/>
    <cellStyle name="Comma 8" xfId="7" xr:uid="{00000000-0005-0000-0000-000032030000}"/>
    <cellStyle name="Comma 8 2" xfId="374" xr:uid="{00000000-0005-0000-0000-000033030000}"/>
    <cellStyle name="Comma 8 2 2" xfId="989" xr:uid="{00000000-0005-0000-0000-000034030000}"/>
    <cellStyle name="Comma 8 3" xfId="375" xr:uid="{00000000-0005-0000-0000-000035030000}"/>
    <cellStyle name="Comma 8 4" xfId="990" xr:uid="{00000000-0005-0000-0000-000036030000}"/>
    <cellStyle name="Comma 8 4 2" xfId="5119" xr:uid="{00000000-0005-0000-0000-000036030000}"/>
    <cellStyle name="Comma 8 5" xfId="1359" xr:uid="{00000000-0005-0000-0000-000037030000}"/>
    <cellStyle name="Comma 8 6" xfId="1564" xr:uid="{00000000-0005-0000-0000-000038030000}"/>
    <cellStyle name="Comma 8 7" xfId="4972" xr:uid="{00000000-0005-0000-0000-000032030000}"/>
    <cellStyle name="Comma 9" xfId="185" xr:uid="{00000000-0005-0000-0000-000039030000}"/>
    <cellStyle name="Comma 9 2" xfId="376" xr:uid="{00000000-0005-0000-0000-00003A030000}"/>
    <cellStyle name="Comma 9 2 2" xfId="991" xr:uid="{00000000-0005-0000-0000-00003B030000}"/>
    <cellStyle name="Comma 9 3" xfId="377" xr:uid="{00000000-0005-0000-0000-00003C030000}"/>
    <cellStyle name="Comma 9 4" xfId="992" xr:uid="{00000000-0005-0000-0000-00003D030000}"/>
    <cellStyle name="Comma 9 4 2" xfId="5120" xr:uid="{00000000-0005-0000-0000-00003D030000}"/>
    <cellStyle name="Comma 9 5" xfId="1360" xr:uid="{00000000-0005-0000-0000-00003E030000}"/>
    <cellStyle name="Comma 9 6" xfId="1565" xr:uid="{00000000-0005-0000-0000-00003F030000}"/>
    <cellStyle name="Comma 9 7" xfId="5016" xr:uid="{00000000-0005-0000-0000-000039030000}"/>
    <cellStyle name="Comma M" xfId="237" xr:uid="{00000000-0005-0000-0000-000040030000}"/>
    <cellStyle name="Comma T" xfId="238" xr:uid="{00000000-0005-0000-0000-000041030000}"/>
    <cellStyle name="comma zerodec" xfId="8" xr:uid="{00000000-0005-0000-0000-000042030000}"/>
    <cellStyle name="comma zerodec 10" xfId="668" xr:uid="{00000000-0005-0000-0000-000043030000}"/>
    <cellStyle name="comma zerodec 10 2" xfId="993" xr:uid="{00000000-0005-0000-0000-000044030000}"/>
    <cellStyle name="comma zerodec 11" xfId="669" xr:uid="{00000000-0005-0000-0000-000045030000}"/>
    <cellStyle name="comma zerodec 11 2" xfId="994" xr:uid="{00000000-0005-0000-0000-000046030000}"/>
    <cellStyle name="comma zerodec 12" xfId="995" xr:uid="{00000000-0005-0000-0000-000047030000}"/>
    <cellStyle name="comma zerodec 13" xfId="1521" xr:uid="{00000000-0005-0000-0000-000048030000}"/>
    <cellStyle name="comma zerodec 2" xfId="670" xr:uid="{00000000-0005-0000-0000-000049030000}"/>
    <cellStyle name="comma zerodec 2 2" xfId="996" xr:uid="{00000000-0005-0000-0000-00004A030000}"/>
    <cellStyle name="comma zerodec 3" xfId="671" xr:uid="{00000000-0005-0000-0000-00004B030000}"/>
    <cellStyle name="comma zerodec 3 2" xfId="997" xr:uid="{00000000-0005-0000-0000-00004C030000}"/>
    <cellStyle name="comma zerodec 4" xfId="672" xr:uid="{00000000-0005-0000-0000-00004D030000}"/>
    <cellStyle name="comma zerodec 4 2" xfId="998" xr:uid="{00000000-0005-0000-0000-00004E030000}"/>
    <cellStyle name="comma zerodec 5" xfId="673" xr:uid="{00000000-0005-0000-0000-00004F030000}"/>
    <cellStyle name="comma zerodec 5 2" xfId="999" xr:uid="{00000000-0005-0000-0000-000050030000}"/>
    <cellStyle name="comma zerodec 6" xfId="674" xr:uid="{00000000-0005-0000-0000-000051030000}"/>
    <cellStyle name="comma zerodec 6 2" xfId="1000" xr:uid="{00000000-0005-0000-0000-000052030000}"/>
    <cellStyle name="comma zerodec 7" xfId="675" xr:uid="{00000000-0005-0000-0000-000053030000}"/>
    <cellStyle name="comma zerodec 7 2" xfId="1001" xr:uid="{00000000-0005-0000-0000-000054030000}"/>
    <cellStyle name="comma zerodec 8" xfId="676" xr:uid="{00000000-0005-0000-0000-000055030000}"/>
    <cellStyle name="comma zerodec 8 2" xfId="1002" xr:uid="{00000000-0005-0000-0000-000056030000}"/>
    <cellStyle name="comma zerodec 9" xfId="677" xr:uid="{00000000-0005-0000-0000-000057030000}"/>
    <cellStyle name="comma zerodec 9 2" xfId="1003" xr:uid="{00000000-0005-0000-0000-000058030000}"/>
    <cellStyle name="Comma0" xfId="1361" xr:uid="{00000000-0005-0000-0000-000059030000}"/>
    <cellStyle name="COMMON (0)  D1" xfId="1362" xr:uid="{00000000-0005-0000-0000-00005A030000}"/>
    <cellStyle name="Copied" xfId="186" xr:uid="{00000000-0005-0000-0000-00005B030000}"/>
    <cellStyle name="Copied 2" xfId="1004" xr:uid="{00000000-0005-0000-0000-00005C030000}"/>
    <cellStyle name="Cover Date" xfId="9" xr:uid="{00000000-0005-0000-0000-00005D030000}"/>
    <cellStyle name="Cover Date 2" xfId="1219" xr:uid="{00000000-0005-0000-0000-00005E030000}"/>
    <cellStyle name="Cover Date 3" xfId="2195" xr:uid="{00000000-0005-0000-0000-00005F030000}"/>
    <cellStyle name="Cover Subtitle" xfId="10" xr:uid="{00000000-0005-0000-0000-000060030000}"/>
    <cellStyle name="Cover Subtitle 2" xfId="1220" xr:uid="{00000000-0005-0000-0000-000061030000}"/>
    <cellStyle name="Cover Subtitle 3" xfId="2196" xr:uid="{00000000-0005-0000-0000-000062030000}"/>
    <cellStyle name="Cover Title" xfId="11" xr:uid="{00000000-0005-0000-0000-000063030000}"/>
    <cellStyle name="Cover Title 2" xfId="1221" xr:uid="{00000000-0005-0000-0000-000064030000}"/>
    <cellStyle name="Cover Title 3" xfId="2197" xr:uid="{00000000-0005-0000-0000-000065030000}"/>
    <cellStyle name="Currency (hidden)" xfId="12" xr:uid="{00000000-0005-0000-0000-000066030000}"/>
    <cellStyle name="Currency (hidden) 2" xfId="678" xr:uid="{00000000-0005-0000-0000-000067030000}"/>
    <cellStyle name="Currency (hidden) 2 2" xfId="1005" xr:uid="{00000000-0005-0000-0000-000068030000}"/>
    <cellStyle name="Currency (hidden) 3" xfId="1006" xr:uid="{00000000-0005-0000-0000-000069030000}"/>
    <cellStyle name="Currency (hidden) 4" xfId="1363" xr:uid="{00000000-0005-0000-0000-00006A030000}"/>
    <cellStyle name="Currency [00]" xfId="1364" xr:uid="{00000000-0005-0000-0000-00006B030000}"/>
    <cellStyle name="Currency 2" xfId="1365" xr:uid="{00000000-0005-0000-0000-00006C030000}"/>
    <cellStyle name="Currency_bs-plt" xfId="13" xr:uid="{00000000-0005-0000-0000-00006D030000}"/>
    <cellStyle name="Currency0" xfId="1366" xr:uid="{00000000-0005-0000-0000-00006E030000}"/>
    <cellStyle name="Currency1" xfId="14" xr:uid="{00000000-0005-0000-0000-00006F030000}"/>
    <cellStyle name="Currency1 10" xfId="679" xr:uid="{00000000-0005-0000-0000-000070030000}"/>
    <cellStyle name="Currency1 11" xfId="680" xr:uid="{00000000-0005-0000-0000-000071030000}"/>
    <cellStyle name="Currency1 12" xfId="1522" xr:uid="{00000000-0005-0000-0000-000072030000}"/>
    <cellStyle name="Currency1 2" xfId="681" xr:uid="{00000000-0005-0000-0000-000073030000}"/>
    <cellStyle name="Currency1 3" xfId="682" xr:uid="{00000000-0005-0000-0000-000074030000}"/>
    <cellStyle name="Currency1 4" xfId="683" xr:uid="{00000000-0005-0000-0000-000075030000}"/>
    <cellStyle name="Currency1 5" xfId="684" xr:uid="{00000000-0005-0000-0000-000076030000}"/>
    <cellStyle name="Currency1 6" xfId="685" xr:uid="{00000000-0005-0000-0000-000077030000}"/>
    <cellStyle name="Currency1 7" xfId="686" xr:uid="{00000000-0005-0000-0000-000078030000}"/>
    <cellStyle name="Currency1 8" xfId="687" xr:uid="{00000000-0005-0000-0000-000079030000}"/>
    <cellStyle name="Currency1 9" xfId="688" xr:uid="{00000000-0005-0000-0000-00007A030000}"/>
    <cellStyle name="Custom" xfId="239" xr:uid="{00000000-0005-0000-0000-00007B030000}"/>
    <cellStyle name="Date" xfId="240" xr:uid="{00000000-0005-0000-0000-00007C030000}"/>
    <cellStyle name="Date 2" xfId="1007" xr:uid="{00000000-0005-0000-0000-00007D030000}"/>
    <cellStyle name="Date Eng" xfId="241" xr:uid="{00000000-0005-0000-0000-00007E030000}"/>
    <cellStyle name="Date Eng 2" xfId="1367" xr:uid="{00000000-0005-0000-0000-00007F030000}"/>
    <cellStyle name="Date Short" xfId="1368" xr:uid="{00000000-0005-0000-0000-000080030000}"/>
    <cellStyle name="Date_1" xfId="1369" xr:uid="{00000000-0005-0000-0000-000081030000}"/>
    <cellStyle name="Dollar (zero dec)" xfId="15" xr:uid="{00000000-0005-0000-0000-000082030000}"/>
    <cellStyle name="Dollar (zero dec) 10" xfId="689" xr:uid="{00000000-0005-0000-0000-000083030000}"/>
    <cellStyle name="Dollar (zero dec) 11" xfId="690" xr:uid="{00000000-0005-0000-0000-000084030000}"/>
    <cellStyle name="Dollar (zero dec) 12" xfId="1523" xr:uid="{00000000-0005-0000-0000-000085030000}"/>
    <cellStyle name="Dollar (zero dec) 2" xfId="691" xr:uid="{00000000-0005-0000-0000-000086030000}"/>
    <cellStyle name="Dollar (zero dec) 3" xfId="692" xr:uid="{00000000-0005-0000-0000-000087030000}"/>
    <cellStyle name="Dollar (zero dec) 4" xfId="693" xr:uid="{00000000-0005-0000-0000-000088030000}"/>
    <cellStyle name="Dollar (zero dec) 5" xfId="694" xr:uid="{00000000-0005-0000-0000-000089030000}"/>
    <cellStyle name="Dollar (zero dec) 6" xfId="695" xr:uid="{00000000-0005-0000-0000-00008A030000}"/>
    <cellStyle name="Dollar (zero dec) 7" xfId="696" xr:uid="{00000000-0005-0000-0000-00008B030000}"/>
    <cellStyle name="Dollar (zero dec) 8" xfId="697" xr:uid="{00000000-0005-0000-0000-00008C030000}"/>
    <cellStyle name="Dollar (zero dec) 9" xfId="698" xr:uid="{00000000-0005-0000-0000-00008D030000}"/>
    <cellStyle name="E&amp;Y House" xfId="16" xr:uid="{00000000-0005-0000-0000-00008E030000}"/>
    <cellStyle name="E&amp;Y House 2" xfId="1008" xr:uid="{00000000-0005-0000-0000-00008F030000}"/>
    <cellStyle name="E&amp;Y House 3" xfId="1222" xr:uid="{00000000-0005-0000-0000-000090030000}"/>
    <cellStyle name="E&amp;Y House_WP1 (8 col)" xfId="94" xr:uid="{00000000-0005-0000-0000-000091030000}"/>
    <cellStyle name="Enter Currency (0)" xfId="1370" xr:uid="{00000000-0005-0000-0000-000092030000}"/>
    <cellStyle name="Enter Currency (2)" xfId="1371" xr:uid="{00000000-0005-0000-0000-000093030000}"/>
    <cellStyle name="Enter Units (0)" xfId="1372" xr:uid="{00000000-0005-0000-0000-000094030000}"/>
    <cellStyle name="Enter Units (1)" xfId="1373" xr:uid="{00000000-0005-0000-0000-000095030000}"/>
    <cellStyle name="Enter Units (2)" xfId="1374" xr:uid="{00000000-0005-0000-0000-000096030000}"/>
    <cellStyle name="Entered" xfId="187" xr:uid="{00000000-0005-0000-0000-000097030000}"/>
    <cellStyle name="Entered 2" xfId="1009" xr:uid="{00000000-0005-0000-0000-000098030000}"/>
    <cellStyle name="Euro" xfId="188" xr:uid="{00000000-0005-0000-0000-000099030000}"/>
    <cellStyle name="Euro 2" xfId="699" xr:uid="{00000000-0005-0000-0000-00009A030000}"/>
    <cellStyle name="Euro 2 2" xfId="1010" xr:uid="{00000000-0005-0000-0000-00009B030000}"/>
    <cellStyle name="Euro 2 2 2" xfId="5121" xr:uid="{00000000-0005-0000-0000-00009B030000}"/>
    <cellStyle name="Euro 2 3" xfId="5057" xr:uid="{00000000-0005-0000-0000-00009A030000}"/>
    <cellStyle name="Euro 3" xfId="1011" xr:uid="{00000000-0005-0000-0000-00009C030000}"/>
    <cellStyle name="Euro 3 2" xfId="5122" xr:uid="{00000000-0005-0000-0000-00009C030000}"/>
    <cellStyle name="Euro 4" xfId="5017" xr:uid="{00000000-0005-0000-0000-000099030000}"/>
    <cellStyle name="Excel Built-in Comma" xfId="2198" xr:uid="{00000000-0005-0000-0000-00009D030000}"/>
    <cellStyle name="Excel Built-in Normal" xfId="1598" xr:uid="{00000000-0005-0000-0000-00009E030000}"/>
    <cellStyle name="Explanatory Text 2" xfId="378" xr:uid="{00000000-0005-0000-0000-00009F030000}"/>
    <cellStyle name="Explanatory Text 2 2" xfId="1012" xr:uid="{00000000-0005-0000-0000-0000A0030000}"/>
    <cellStyle name="Explanatory Text 3" xfId="1223" xr:uid="{00000000-0005-0000-0000-0000A1030000}"/>
    <cellStyle name="Explanatory Text 3 2" xfId="1013" xr:uid="{00000000-0005-0000-0000-0000A2030000}"/>
    <cellStyle name="Explanatory Text 4" xfId="700" xr:uid="{00000000-0005-0000-0000-0000A3030000}"/>
    <cellStyle name="Explanatory Text 4 2" xfId="1014" xr:uid="{00000000-0005-0000-0000-0000A4030000}"/>
    <cellStyle name="Explanatory Text 5" xfId="95" xr:uid="{00000000-0005-0000-0000-0000A5030000}"/>
    <cellStyle name="Fixed" xfId="701" xr:uid="{00000000-0005-0000-0000-0000A6030000}"/>
    <cellStyle name="Fixed 2" xfId="1015" xr:uid="{00000000-0005-0000-0000-0000A7030000}"/>
    <cellStyle name="Fixed 3" xfId="1375" xr:uid="{00000000-0005-0000-0000-0000A8030000}"/>
    <cellStyle name="Footer SBILogo1" xfId="17" xr:uid="{00000000-0005-0000-0000-0000A9030000}"/>
    <cellStyle name="Footer SBILogo1 2" xfId="1224" xr:uid="{00000000-0005-0000-0000-0000AA030000}"/>
    <cellStyle name="Footer SBILogo1 3" xfId="2199" xr:uid="{00000000-0005-0000-0000-0000AB030000}"/>
    <cellStyle name="Footer SBILogo2" xfId="18" xr:uid="{00000000-0005-0000-0000-0000AC030000}"/>
    <cellStyle name="Footer SBILogo2 2" xfId="1225" xr:uid="{00000000-0005-0000-0000-0000AD030000}"/>
    <cellStyle name="Footer SBILogo2 3" xfId="2200" xr:uid="{00000000-0005-0000-0000-0000AE030000}"/>
    <cellStyle name="Footnote" xfId="19" xr:uid="{00000000-0005-0000-0000-0000AF030000}"/>
    <cellStyle name="Footnote 2" xfId="1226" xr:uid="{00000000-0005-0000-0000-0000B0030000}"/>
    <cellStyle name="Footnote 3" xfId="2201" xr:uid="{00000000-0005-0000-0000-0000B1030000}"/>
    <cellStyle name="Footnote Reference" xfId="20" xr:uid="{00000000-0005-0000-0000-0000B2030000}"/>
    <cellStyle name="Footnote Reference 2" xfId="1227" xr:uid="{00000000-0005-0000-0000-0000B3030000}"/>
    <cellStyle name="Footnote Reference 3" xfId="2202" xr:uid="{00000000-0005-0000-0000-0000B4030000}"/>
    <cellStyle name="Footnote__0_Lead_ KOSE_30.06.05" xfId="1376" xr:uid="{00000000-0005-0000-0000-0000B5030000}"/>
    <cellStyle name="General C" xfId="242" xr:uid="{00000000-0005-0000-0000-0000B6030000}"/>
    <cellStyle name="General C 2" xfId="1613" xr:uid="{00000000-0005-0000-0000-0000B7030000}"/>
    <cellStyle name="General C 2 2" xfId="2387" xr:uid="{00000000-0005-0000-0000-0000B8030000}"/>
    <cellStyle name="General C 2 3" xfId="3630" xr:uid="{00000000-0005-0000-0000-0000B9030000}"/>
    <cellStyle name="General C 2 3 2" xfId="7119" xr:uid="{00000000-0005-0000-0000-0000B9030000}"/>
    <cellStyle name="General C 2 4" xfId="3385" xr:uid="{00000000-0005-0000-0000-0000BA030000}"/>
    <cellStyle name="General C 2 4 2" xfId="6874" xr:uid="{00000000-0005-0000-0000-0000BA030000}"/>
    <cellStyle name="General C 3" xfId="2078" xr:uid="{00000000-0005-0000-0000-0000BB030000}"/>
    <cellStyle name="General C 3 2" xfId="2845" xr:uid="{00000000-0005-0000-0000-0000BC030000}"/>
    <cellStyle name="General C 3 2 2" xfId="4865" xr:uid="{00000000-0005-0000-0000-0000BD030000}"/>
    <cellStyle name="General C 3 2 2 2" xfId="8354" xr:uid="{00000000-0005-0000-0000-0000BD030000}"/>
    <cellStyle name="General C 3 2 3" xfId="6334" xr:uid="{00000000-0005-0000-0000-0000BC030000}"/>
    <cellStyle name="General C 3 3" xfId="4086" xr:uid="{00000000-0005-0000-0000-0000BE030000}"/>
    <cellStyle name="General C 3 3 2" xfId="7575" xr:uid="{00000000-0005-0000-0000-0000BE030000}"/>
    <cellStyle name="General C 3 4" xfId="3266" xr:uid="{00000000-0005-0000-0000-0000BF030000}"/>
    <cellStyle name="General C 3 4 2" xfId="6755" xr:uid="{00000000-0005-0000-0000-0000BF030000}"/>
    <cellStyle name="General C 3 5" xfId="5657" xr:uid="{00000000-0005-0000-0000-0000BB030000}"/>
    <cellStyle name="General C 4" xfId="2055" xr:uid="{00000000-0005-0000-0000-0000C0030000}"/>
    <cellStyle name="General C 4 2" xfId="2822" xr:uid="{00000000-0005-0000-0000-0000C1030000}"/>
    <cellStyle name="General C 4 2 2" xfId="4842" xr:uid="{00000000-0005-0000-0000-0000C2030000}"/>
    <cellStyle name="General C 4 2 2 2" xfId="8331" xr:uid="{00000000-0005-0000-0000-0000C2030000}"/>
    <cellStyle name="General C 4 2 3" xfId="6313" xr:uid="{00000000-0005-0000-0000-0000C1030000}"/>
    <cellStyle name="General C 4 3" xfId="4063" xr:uid="{00000000-0005-0000-0000-0000C3030000}"/>
    <cellStyle name="General C 4 3 2" xfId="7552" xr:uid="{00000000-0005-0000-0000-0000C3030000}"/>
    <cellStyle name="General C 4 4" xfId="3013" xr:uid="{00000000-0005-0000-0000-0000C4030000}"/>
    <cellStyle name="General C 4 4 2" xfId="6502" xr:uid="{00000000-0005-0000-0000-0000C4030000}"/>
    <cellStyle name="General C 4 5" xfId="5636" xr:uid="{00000000-0005-0000-0000-0000C0030000}"/>
    <cellStyle name="General C 5" xfId="1800" xr:uid="{00000000-0005-0000-0000-0000C5030000}"/>
    <cellStyle name="General C 5 2" xfId="2570" xr:uid="{00000000-0005-0000-0000-0000C6030000}"/>
    <cellStyle name="General C 5 2 2" xfId="4593" xr:uid="{00000000-0005-0000-0000-0000C7030000}"/>
    <cellStyle name="General C 5 2 2 2" xfId="8082" xr:uid="{00000000-0005-0000-0000-0000C7030000}"/>
    <cellStyle name="General C 5 2 3" xfId="6062" xr:uid="{00000000-0005-0000-0000-0000C6030000}"/>
    <cellStyle name="General C 5 3" xfId="3812" xr:uid="{00000000-0005-0000-0000-0000C8030000}"/>
    <cellStyle name="General C 5 3 2" xfId="7301" xr:uid="{00000000-0005-0000-0000-0000C8030000}"/>
    <cellStyle name="General C 5 4" xfId="3119" xr:uid="{00000000-0005-0000-0000-0000C9030000}"/>
    <cellStyle name="General C 5 4 2" xfId="6608" xr:uid="{00000000-0005-0000-0000-0000C9030000}"/>
    <cellStyle name="General C 5 5" xfId="5385" xr:uid="{00000000-0005-0000-0000-0000C5030000}"/>
    <cellStyle name="General CA" xfId="243" xr:uid="{00000000-0005-0000-0000-0000CA030000}"/>
    <cellStyle name="General CA 2" xfId="1614" xr:uid="{00000000-0005-0000-0000-0000CB030000}"/>
    <cellStyle name="General CA 2 2" xfId="2388" xr:uid="{00000000-0005-0000-0000-0000CC030000}"/>
    <cellStyle name="General CA 2 3" xfId="3631" xr:uid="{00000000-0005-0000-0000-0000CD030000}"/>
    <cellStyle name="General CA 2 3 2" xfId="7120" xr:uid="{00000000-0005-0000-0000-0000CD030000}"/>
    <cellStyle name="General CA 2 4" xfId="3163" xr:uid="{00000000-0005-0000-0000-0000CE030000}"/>
    <cellStyle name="General CA 2 4 2" xfId="6652" xr:uid="{00000000-0005-0000-0000-0000CE030000}"/>
    <cellStyle name="General CA 3" xfId="1727" xr:uid="{00000000-0005-0000-0000-0000CF030000}"/>
    <cellStyle name="General CA 3 2" xfId="2497" xr:uid="{00000000-0005-0000-0000-0000D0030000}"/>
    <cellStyle name="General CA 3 2 2" xfId="4520" xr:uid="{00000000-0005-0000-0000-0000D1030000}"/>
    <cellStyle name="General CA 3 2 2 2" xfId="8009" xr:uid="{00000000-0005-0000-0000-0000D1030000}"/>
    <cellStyle name="General CA 3 2 3" xfId="5990" xr:uid="{00000000-0005-0000-0000-0000D0030000}"/>
    <cellStyle name="General CA 3 3" xfId="3739" xr:uid="{00000000-0005-0000-0000-0000D2030000}"/>
    <cellStyle name="General CA 3 3 2" xfId="7228" xr:uid="{00000000-0005-0000-0000-0000D2030000}"/>
    <cellStyle name="General CA 3 4" xfId="3358" xr:uid="{00000000-0005-0000-0000-0000D3030000}"/>
    <cellStyle name="General CA 3 4 2" xfId="6847" xr:uid="{00000000-0005-0000-0000-0000D3030000}"/>
    <cellStyle name="General CA 3 5" xfId="5313" xr:uid="{00000000-0005-0000-0000-0000CF030000}"/>
    <cellStyle name="General CA 4" xfId="2056" xr:uid="{00000000-0005-0000-0000-0000D4030000}"/>
    <cellStyle name="General CA 4 2" xfId="2823" xr:uid="{00000000-0005-0000-0000-0000D5030000}"/>
    <cellStyle name="General CA 4 2 2" xfId="4843" xr:uid="{00000000-0005-0000-0000-0000D6030000}"/>
    <cellStyle name="General CA 4 2 2 2" xfId="8332" xr:uid="{00000000-0005-0000-0000-0000D6030000}"/>
    <cellStyle name="General CA 4 2 3" xfId="6314" xr:uid="{00000000-0005-0000-0000-0000D5030000}"/>
    <cellStyle name="General CA 4 3" xfId="4064" xr:uid="{00000000-0005-0000-0000-0000D7030000}"/>
    <cellStyle name="General CA 4 3 2" xfId="7553" xr:uid="{00000000-0005-0000-0000-0000D7030000}"/>
    <cellStyle name="General CA 4 4" xfId="122" xr:uid="{00000000-0005-0000-0000-0000D8030000}"/>
    <cellStyle name="General CA 4 4 2" xfId="4997" xr:uid="{00000000-0005-0000-0000-0000D8030000}"/>
    <cellStyle name="General CA 4 5" xfId="5637" xr:uid="{00000000-0005-0000-0000-0000D4030000}"/>
    <cellStyle name="General CA 5" xfId="1976" xr:uid="{00000000-0005-0000-0000-0000D9030000}"/>
    <cellStyle name="General CA 5 2" xfId="2746" xr:uid="{00000000-0005-0000-0000-0000DA030000}"/>
    <cellStyle name="General CA 5 2 2" xfId="4768" xr:uid="{00000000-0005-0000-0000-0000DB030000}"/>
    <cellStyle name="General CA 5 2 2 2" xfId="8257" xr:uid="{00000000-0005-0000-0000-0000DB030000}"/>
    <cellStyle name="General CA 5 2 3" xfId="6238" xr:uid="{00000000-0005-0000-0000-0000DA030000}"/>
    <cellStyle name="General CA 5 3" xfId="3987" xr:uid="{00000000-0005-0000-0000-0000DC030000}"/>
    <cellStyle name="General CA 5 3 2" xfId="7476" xr:uid="{00000000-0005-0000-0000-0000DC030000}"/>
    <cellStyle name="General CA 5 4" xfId="4230" xr:uid="{00000000-0005-0000-0000-0000DD030000}"/>
    <cellStyle name="General CA 5 4 2" xfId="7719" xr:uid="{00000000-0005-0000-0000-0000DD030000}"/>
    <cellStyle name="General CA 5 5" xfId="5561" xr:uid="{00000000-0005-0000-0000-0000D9030000}"/>
    <cellStyle name="General Eng" xfId="244" xr:uid="{00000000-0005-0000-0000-0000DE030000}"/>
    <cellStyle name="General S" xfId="245" xr:uid="{00000000-0005-0000-0000-0000DF030000}"/>
    <cellStyle name="General S 2" xfId="5029" xr:uid="{00000000-0005-0000-0000-0000DF030000}"/>
    <cellStyle name="General T" xfId="246" xr:uid="{00000000-0005-0000-0000-0000E0030000}"/>
    <cellStyle name="General T 2" xfId="5030" xr:uid="{00000000-0005-0000-0000-0000E0030000}"/>
    <cellStyle name="General W" xfId="247" xr:uid="{00000000-0005-0000-0000-0000E1030000}"/>
    <cellStyle name="General W 2" xfId="5031" xr:uid="{00000000-0005-0000-0000-0000E1030000}"/>
    <cellStyle name="Good 2" xfId="379" xr:uid="{00000000-0005-0000-0000-0000E2030000}"/>
    <cellStyle name="Good 2 2" xfId="1016" xr:uid="{00000000-0005-0000-0000-0000E3030000}"/>
    <cellStyle name="Good 2 3" xfId="1017" xr:uid="{00000000-0005-0000-0000-0000E4030000}"/>
    <cellStyle name="Good 3" xfId="1228" xr:uid="{00000000-0005-0000-0000-0000E5030000}"/>
    <cellStyle name="Good 3 2" xfId="1018" xr:uid="{00000000-0005-0000-0000-0000E6030000}"/>
    <cellStyle name="Good 4" xfId="702" xr:uid="{00000000-0005-0000-0000-0000E7030000}"/>
    <cellStyle name="Good 4 2" xfId="1019" xr:uid="{00000000-0005-0000-0000-0000E8030000}"/>
    <cellStyle name="Good 5" xfId="97" xr:uid="{00000000-0005-0000-0000-0000E9030000}"/>
    <cellStyle name="Grey" xfId="21" xr:uid="{00000000-0005-0000-0000-0000EA030000}"/>
    <cellStyle name="Grey 2" xfId="380" xr:uid="{00000000-0005-0000-0000-0000EB030000}"/>
    <cellStyle name="Grey 3" xfId="381" xr:uid="{00000000-0005-0000-0000-0000EC030000}"/>
    <cellStyle name="Header" xfId="22" xr:uid="{00000000-0005-0000-0000-0000ED030000}"/>
    <cellStyle name="Header 2" xfId="1229" xr:uid="{00000000-0005-0000-0000-0000EE030000}"/>
    <cellStyle name="Header 3" xfId="2203" xr:uid="{00000000-0005-0000-0000-0000EF030000}"/>
    <cellStyle name="Header Draft Stamp" xfId="23" xr:uid="{00000000-0005-0000-0000-0000F0030000}"/>
    <cellStyle name="Header Draft Stamp 2" xfId="1230" xr:uid="{00000000-0005-0000-0000-0000F1030000}"/>
    <cellStyle name="Header Draft Stamp 3" xfId="2204" xr:uid="{00000000-0005-0000-0000-0000F2030000}"/>
    <cellStyle name="Header__0_Lead_ KOSE_30.06.05" xfId="1377" xr:uid="{00000000-0005-0000-0000-0000F3030000}"/>
    <cellStyle name="Header1" xfId="189" xr:uid="{00000000-0005-0000-0000-0000F4030000}"/>
    <cellStyle name="Header1 2" xfId="1020" xr:uid="{00000000-0005-0000-0000-0000F5030000}"/>
    <cellStyle name="Header2" xfId="190" xr:uid="{00000000-0005-0000-0000-0000F6030000}"/>
    <cellStyle name="Header2 2" xfId="1021" xr:uid="{00000000-0005-0000-0000-0000F7030000}"/>
    <cellStyle name="Header2 2 2" xfId="5123" xr:uid="{00000000-0005-0000-0000-0000F7030000}"/>
    <cellStyle name="Header2 3" xfId="5018" xr:uid="{00000000-0005-0000-0000-0000F6030000}"/>
    <cellStyle name="Heading" xfId="1378" xr:uid="{00000000-0005-0000-0000-0000F8030000}"/>
    <cellStyle name="Heading 1" xfId="228" builtinId="16" customBuiltin="1"/>
    <cellStyle name="Heading 1 2" xfId="382" xr:uid="{00000000-0005-0000-0000-0000FA030000}"/>
    <cellStyle name="Heading 1 2 2" xfId="1022" xr:uid="{00000000-0005-0000-0000-0000FB030000}"/>
    <cellStyle name="Heading 1 2 3" xfId="1023" xr:uid="{00000000-0005-0000-0000-0000FC030000}"/>
    <cellStyle name="Heading 1 3" xfId="1231" xr:uid="{00000000-0005-0000-0000-0000FD030000}"/>
    <cellStyle name="Heading 1 3 2" xfId="1024" xr:uid="{00000000-0005-0000-0000-0000FE030000}"/>
    <cellStyle name="Heading 1 4" xfId="703" xr:uid="{00000000-0005-0000-0000-0000FF030000}"/>
    <cellStyle name="Heading 1 4 2" xfId="1025" xr:uid="{00000000-0005-0000-0000-000000040000}"/>
    <cellStyle name="Heading 1 Above" xfId="24" xr:uid="{00000000-0005-0000-0000-000001040000}"/>
    <cellStyle name="Heading 1 Above 2" xfId="1232" xr:uid="{00000000-0005-0000-0000-000002040000}"/>
    <cellStyle name="Heading 1 Above 3" xfId="2205" xr:uid="{00000000-0005-0000-0000-000003040000}"/>
    <cellStyle name="Heading 1+" xfId="25" xr:uid="{00000000-0005-0000-0000-000004040000}"/>
    <cellStyle name="Heading 1+ 2" xfId="1026" xr:uid="{00000000-0005-0000-0000-000005040000}"/>
    <cellStyle name="Heading 1+ 3" xfId="1233" xr:uid="{00000000-0005-0000-0000-000006040000}"/>
    <cellStyle name="Heading 2" xfId="229" builtinId="17" customBuiltin="1"/>
    <cellStyle name="Heading 2 2" xfId="383" xr:uid="{00000000-0005-0000-0000-000008040000}"/>
    <cellStyle name="Heading 2 2 2" xfId="1027" xr:uid="{00000000-0005-0000-0000-000009040000}"/>
    <cellStyle name="Heading 2 2 3" xfId="1028" xr:uid="{00000000-0005-0000-0000-00000A040000}"/>
    <cellStyle name="Heading 2 3" xfId="1234" xr:uid="{00000000-0005-0000-0000-00000B040000}"/>
    <cellStyle name="Heading 2 3 2" xfId="1029" xr:uid="{00000000-0005-0000-0000-00000C040000}"/>
    <cellStyle name="Heading 2 4" xfId="704" xr:uid="{00000000-0005-0000-0000-00000D040000}"/>
    <cellStyle name="Heading 2 4 2" xfId="1030" xr:uid="{00000000-0005-0000-0000-00000E040000}"/>
    <cellStyle name="Heading 2 Below" xfId="26" xr:uid="{00000000-0005-0000-0000-00000F040000}"/>
    <cellStyle name="Heading 2 Below 2" xfId="2206" xr:uid="{00000000-0005-0000-0000-000010040000}"/>
    <cellStyle name="Heading 2 Below 3" xfId="2207" xr:uid="{00000000-0005-0000-0000-000011040000}"/>
    <cellStyle name="Heading 2+" xfId="27" xr:uid="{00000000-0005-0000-0000-000012040000}"/>
    <cellStyle name="Heading 2+ 2" xfId="1031" xr:uid="{00000000-0005-0000-0000-000013040000}"/>
    <cellStyle name="Heading 2+ 3" xfId="1235" xr:uid="{00000000-0005-0000-0000-000014040000}"/>
    <cellStyle name="Heading 3" xfId="230" builtinId="18" customBuiltin="1"/>
    <cellStyle name="Heading 3 2" xfId="384" xr:uid="{00000000-0005-0000-0000-000016040000}"/>
    <cellStyle name="Heading 3 2 2" xfId="1032" xr:uid="{00000000-0005-0000-0000-000017040000}"/>
    <cellStyle name="Heading 3 2 3" xfId="1033" xr:uid="{00000000-0005-0000-0000-000018040000}"/>
    <cellStyle name="Heading 3 3" xfId="1236" xr:uid="{00000000-0005-0000-0000-000019040000}"/>
    <cellStyle name="Heading 3 3 2" xfId="1034" xr:uid="{00000000-0005-0000-0000-00001A040000}"/>
    <cellStyle name="Heading 3 4" xfId="705" xr:uid="{00000000-0005-0000-0000-00001B040000}"/>
    <cellStyle name="Heading 3 4 2" xfId="1035" xr:uid="{00000000-0005-0000-0000-00001C040000}"/>
    <cellStyle name="Heading 3+" xfId="28" xr:uid="{00000000-0005-0000-0000-00001D040000}"/>
    <cellStyle name="Heading 3+ 2" xfId="1237" xr:uid="{00000000-0005-0000-0000-00001E040000}"/>
    <cellStyle name="Heading 3+ 3" xfId="2208" xr:uid="{00000000-0005-0000-0000-00001F040000}"/>
    <cellStyle name="Heading 4 2" xfId="385" xr:uid="{00000000-0005-0000-0000-000020040000}"/>
    <cellStyle name="Heading 4 2 2" xfId="1036" xr:uid="{00000000-0005-0000-0000-000021040000}"/>
    <cellStyle name="Heading 4 3" xfId="1238" xr:uid="{00000000-0005-0000-0000-000022040000}"/>
    <cellStyle name="Heading 4 3 2" xfId="1037" xr:uid="{00000000-0005-0000-0000-000023040000}"/>
    <cellStyle name="Heading 4 4" xfId="706" xr:uid="{00000000-0005-0000-0000-000024040000}"/>
    <cellStyle name="Heading 4 4 2" xfId="1038" xr:uid="{00000000-0005-0000-0000-000025040000}"/>
    <cellStyle name="Heading 4 5" xfId="109" xr:uid="{00000000-0005-0000-0000-000026040000}"/>
    <cellStyle name="HEADING, MAJOR" xfId="1379" xr:uid="{00000000-0005-0000-0000-000027040000}"/>
    <cellStyle name="HEADING, MINOR" xfId="1380" xr:uid="{00000000-0005-0000-0000-000028040000}"/>
    <cellStyle name="HEADING, MINOR 2" xfId="5144" xr:uid="{00000000-0005-0000-0000-000028040000}"/>
    <cellStyle name="HEADING, RIGHT" xfId="1381" xr:uid="{00000000-0005-0000-0000-000029040000}"/>
    <cellStyle name="HEADING,MAJOR" xfId="1382" xr:uid="{00000000-0005-0000-0000-00002A040000}"/>
    <cellStyle name="HEADING,MAJOR 2" xfId="5145" xr:uid="{00000000-0005-0000-0000-00002A040000}"/>
    <cellStyle name="HEADING1" xfId="1383" xr:uid="{00000000-0005-0000-0000-00002B040000}"/>
    <cellStyle name="HEADING2" xfId="1384" xr:uid="{00000000-0005-0000-0000-00002C040000}"/>
    <cellStyle name="Hidden" xfId="29" xr:uid="{00000000-0005-0000-0000-00002D040000}"/>
    <cellStyle name="Hidden 2" xfId="1039" xr:uid="{00000000-0005-0000-0000-00002E040000}"/>
    <cellStyle name="Hidden 3" xfId="1385" xr:uid="{00000000-0005-0000-0000-00002F040000}"/>
    <cellStyle name="Hyperlink 2" xfId="386" xr:uid="{00000000-0005-0000-0000-000030040000}"/>
    <cellStyle name="Hyperlink 2 2" xfId="1040" xr:uid="{00000000-0005-0000-0000-000031040000}"/>
    <cellStyle name="Index Number" xfId="1386" xr:uid="{00000000-0005-0000-0000-000032040000}"/>
    <cellStyle name="Input [yellow]" xfId="30" xr:uid="{00000000-0005-0000-0000-000033040000}"/>
    <cellStyle name="Input [yellow] 2" xfId="387" xr:uid="{00000000-0005-0000-0000-000034040000}"/>
    <cellStyle name="Input [yellow] 2 2" xfId="1616" xr:uid="{00000000-0005-0000-0000-000035040000}"/>
    <cellStyle name="Input [yellow] 2 2 2" xfId="2390" xr:uid="{00000000-0005-0000-0000-000036040000}"/>
    <cellStyle name="Input [yellow] 2 2 3" xfId="3633" xr:uid="{00000000-0005-0000-0000-000037040000}"/>
    <cellStyle name="Input [yellow] 2 2 3 2" xfId="7122" xr:uid="{00000000-0005-0000-0000-000037040000}"/>
    <cellStyle name="Input [yellow] 2 2 4" xfId="3162" xr:uid="{00000000-0005-0000-0000-000038040000}"/>
    <cellStyle name="Input [yellow] 2 2 4 2" xfId="6651" xr:uid="{00000000-0005-0000-0000-000038040000}"/>
    <cellStyle name="Input [yellow] 2 3" xfId="1809" xr:uid="{00000000-0005-0000-0000-000039040000}"/>
    <cellStyle name="Input [yellow] 2 3 2" xfId="2579" xr:uid="{00000000-0005-0000-0000-00003A040000}"/>
    <cellStyle name="Input [yellow] 2 3 2 2" xfId="4602" xr:uid="{00000000-0005-0000-0000-00003B040000}"/>
    <cellStyle name="Input [yellow] 2 3 2 2 2" xfId="8091" xr:uid="{00000000-0005-0000-0000-00003B040000}"/>
    <cellStyle name="Input [yellow] 2 3 2 3" xfId="6071" xr:uid="{00000000-0005-0000-0000-00003A040000}"/>
    <cellStyle name="Input [yellow] 2 3 3" xfId="3821" xr:uid="{00000000-0005-0000-0000-00003C040000}"/>
    <cellStyle name="Input [yellow] 2 3 3 2" xfId="7310" xr:uid="{00000000-0005-0000-0000-00003C040000}"/>
    <cellStyle name="Input [yellow] 2 3 4" xfId="3414" xr:uid="{00000000-0005-0000-0000-00003D040000}"/>
    <cellStyle name="Input [yellow] 2 3 4 2" xfId="6903" xr:uid="{00000000-0005-0000-0000-00003D040000}"/>
    <cellStyle name="Input [yellow] 2 3 5" xfId="5394" xr:uid="{00000000-0005-0000-0000-000039040000}"/>
    <cellStyle name="Input [yellow] 2 4" xfId="1741" xr:uid="{00000000-0005-0000-0000-00003E040000}"/>
    <cellStyle name="Input [yellow] 2 4 2" xfId="2511" xr:uid="{00000000-0005-0000-0000-00003F040000}"/>
    <cellStyle name="Input [yellow] 2 4 2 2" xfId="4534" xr:uid="{00000000-0005-0000-0000-000040040000}"/>
    <cellStyle name="Input [yellow] 2 4 2 2 2" xfId="8023" xr:uid="{00000000-0005-0000-0000-000040040000}"/>
    <cellStyle name="Input [yellow] 2 4 2 3" xfId="6004" xr:uid="{00000000-0005-0000-0000-00003F040000}"/>
    <cellStyle name="Input [yellow] 2 4 3" xfId="3753" xr:uid="{00000000-0005-0000-0000-000041040000}"/>
    <cellStyle name="Input [yellow] 2 4 3 2" xfId="7242" xr:uid="{00000000-0005-0000-0000-000041040000}"/>
    <cellStyle name="Input [yellow] 2 4 4" xfId="3352" xr:uid="{00000000-0005-0000-0000-000042040000}"/>
    <cellStyle name="Input [yellow] 2 4 4 2" xfId="6841" xr:uid="{00000000-0005-0000-0000-000042040000}"/>
    <cellStyle name="Input [yellow] 2 4 5" xfId="5327" xr:uid="{00000000-0005-0000-0000-00003E040000}"/>
    <cellStyle name="Input [yellow] 2 5" xfId="1912" xr:uid="{00000000-0005-0000-0000-000043040000}"/>
    <cellStyle name="Input [yellow] 2 5 2" xfId="2682" xr:uid="{00000000-0005-0000-0000-000044040000}"/>
    <cellStyle name="Input [yellow] 2 5 2 2" xfId="4704" xr:uid="{00000000-0005-0000-0000-000045040000}"/>
    <cellStyle name="Input [yellow] 2 5 2 2 2" xfId="8193" xr:uid="{00000000-0005-0000-0000-000045040000}"/>
    <cellStyle name="Input [yellow] 2 5 2 3" xfId="6174" xr:uid="{00000000-0005-0000-0000-000044040000}"/>
    <cellStyle name="Input [yellow] 2 5 3" xfId="3923" xr:uid="{00000000-0005-0000-0000-000046040000}"/>
    <cellStyle name="Input [yellow] 2 5 3 2" xfId="7412" xr:uid="{00000000-0005-0000-0000-000046040000}"/>
    <cellStyle name="Input [yellow] 2 5 4" xfId="3490" xr:uid="{00000000-0005-0000-0000-000047040000}"/>
    <cellStyle name="Input [yellow] 2 5 4 2" xfId="6979" xr:uid="{00000000-0005-0000-0000-000047040000}"/>
    <cellStyle name="Input [yellow] 2 5 5" xfId="5497" xr:uid="{00000000-0005-0000-0000-000043040000}"/>
    <cellStyle name="Input [yellow] 3" xfId="388" xr:uid="{00000000-0005-0000-0000-000048040000}"/>
    <cellStyle name="Input [yellow] 3 2" xfId="1617" xr:uid="{00000000-0005-0000-0000-000049040000}"/>
    <cellStyle name="Input [yellow] 3 2 2" xfId="2391" xr:uid="{00000000-0005-0000-0000-00004A040000}"/>
    <cellStyle name="Input [yellow] 3 2 3" xfId="3634" xr:uid="{00000000-0005-0000-0000-00004B040000}"/>
    <cellStyle name="Input [yellow] 3 2 3 2" xfId="7123" xr:uid="{00000000-0005-0000-0000-00004B040000}"/>
    <cellStyle name="Input [yellow] 3 2 4" xfId="3383" xr:uid="{00000000-0005-0000-0000-00004C040000}"/>
    <cellStyle name="Input [yellow] 3 2 4 2" xfId="6872" xr:uid="{00000000-0005-0000-0000-00004C040000}"/>
    <cellStyle name="Input [yellow] 3 3" xfId="2134" xr:uid="{00000000-0005-0000-0000-00004D040000}"/>
    <cellStyle name="Input [yellow] 3 3 2" xfId="2900" xr:uid="{00000000-0005-0000-0000-00004E040000}"/>
    <cellStyle name="Input [yellow] 3 3 2 2" xfId="4920" xr:uid="{00000000-0005-0000-0000-00004F040000}"/>
    <cellStyle name="Input [yellow] 3 3 2 2 2" xfId="8409" xr:uid="{00000000-0005-0000-0000-00004F040000}"/>
    <cellStyle name="Input [yellow] 3 3 2 3" xfId="6389" xr:uid="{00000000-0005-0000-0000-00004E040000}"/>
    <cellStyle name="Input [yellow] 3 3 3" xfId="4141" xr:uid="{00000000-0005-0000-0000-000050040000}"/>
    <cellStyle name="Input [yellow] 3 3 3 2" xfId="7630" xr:uid="{00000000-0005-0000-0000-000050040000}"/>
    <cellStyle name="Input [yellow] 3 3 4" xfId="3244" xr:uid="{00000000-0005-0000-0000-000051040000}"/>
    <cellStyle name="Input [yellow] 3 3 4 2" xfId="6733" xr:uid="{00000000-0005-0000-0000-000051040000}"/>
    <cellStyle name="Input [yellow] 3 3 5" xfId="5713" xr:uid="{00000000-0005-0000-0000-00004D040000}"/>
    <cellStyle name="Input [yellow] 3 4" xfId="2020" xr:uid="{00000000-0005-0000-0000-000052040000}"/>
    <cellStyle name="Input [yellow] 3 4 2" xfId="2787" xr:uid="{00000000-0005-0000-0000-000053040000}"/>
    <cellStyle name="Input [yellow] 3 4 2 2" xfId="4809" xr:uid="{00000000-0005-0000-0000-000054040000}"/>
    <cellStyle name="Input [yellow] 3 4 2 2 2" xfId="8298" xr:uid="{00000000-0005-0000-0000-000054040000}"/>
    <cellStyle name="Input [yellow] 3 4 2 3" xfId="6278" xr:uid="{00000000-0005-0000-0000-000053040000}"/>
    <cellStyle name="Input [yellow] 3 4 3" xfId="4030" xr:uid="{00000000-0005-0000-0000-000055040000}"/>
    <cellStyle name="Input [yellow] 3 4 3 2" xfId="7519" xr:uid="{00000000-0005-0000-0000-000055040000}"/>
    <cellStyle name="Input [yellow] 3 4 4" xfId="3434" xr:uid="{00000000-0005-0000-0000-000056040000}"/>
    <cellStyle name="Input [yellow] 3 4 4 2" xfId="6923" xr:uid="{00000000-0005-0000-0000-000056040000}"/>
    <cellStyle name="Input [yellow] 3 4 5" xfId="5601" xr:uid="{00000000-0005-0000-0000-000052040000}"/>
    <cellStyle name="Input [yellow] 3 5" xfId="1711" xr:uid="{00000000-0005-0000-0000-000057040000}"/>
    <cellStyle name="Input [yellow] 3 5 2" xfId="2481" xr:uid="{00000000-0005-0000-0000-000058040000}"/>
    <cellStyle name="Input [yellow] 3 5 2 2" xfId="4504" xr:uid="{00000000-0005-0000-0000-000059040000}"/>
    <cellStyle name="Input [yellow] 3 5 2 2 2" xfId="7993" xr:uid="{00000000-0005-0000-0000-000059040000}"/>
    <cellStyle name="Input [yellow] 3 5 2 3" xfId="5974" xr:uid="{00000000-0005-0000-0000-000058040000}"/>
    <cellStyle name="Input [yellow] 3 5 3" xfId="3723" xr:uid="{00000000-0005-0000-0000-00005A040000}"/>
    <cellStyle name="Input [yellow] 3 5 3 2" xfId="7212" xr:uid="{00000000-0005-0000-0000-00005A040000}"/>
    <cellStyle name="Input [yellow] 3 5 4" xfId="3606" xr:uid="{00000000-0005-0000-0000-00005B040000}"/>
    <cellStyle name="Input [yellow] 3 5 4 2" xfId="7095" xr:uid="{00000000-0005-0000-0000-00005B040000}"/>
    <cellStyle name="Input [yellow] 3 5 5" xfId="5297" xr:uid="{00000000-0005-0000-0000-000057040000}"/>
    <cellStyle name="Input [yellow] 4" xfId="1604" xr:uid="{00000000-0005-0000-0000-00005C040000}"/>
    <cellStyle name="Input [yellow] 4 2" xfId="2379" xr:uid="{00000000-0005-0000-0000-00005D040000}"/>
    <cellStyle name="Input [yellow] 4 3" xfId="3622" xr:uid="{00000000-0005-0000-0000-00005E040000}"/>
    <cellStyle name="Input [yellow] 4 3 2" xfId="7111" xr:uid="{00000000-0005-0000-0000-00005E040000}"/>
    <cellStyle name="Input [yellow] 4 4" xfId="3515" xr:uid="{00000000-0005-0000-0000-00005F040000}"/>
    <cellStyle name="Input [yellow] 4 4 2" xfId="7004" xr:uid="{00000000-0005-0000-0000-00005F040000}"/>
    <cellStyle name="Input [yellow] 5" xfId="1989" xr:uid="{00000000-0005-0000-0000-000060040000}"/>
    <cellStyle name="Input [yellow] 5 2" xfId="2759" xr:uid="{00000000-0005-0000-0000-000061040000}"/>
    <cellStyle name="Input [yellow] 5 2 2" xfId="4781" xr:uid="{00000000-0005-0000-0000-000062040000}"/>
    <cellStyle name="Input [yellow] 5 2 2 2" xfId="8270" xr:uid="{00000000-0005-0000-0000-000062040000}"/>
    <cellStyle name="Input [yellow] 5 2 3" xfId="6251" xr:uid="{00000000-0005-0000-0000-000061040000}"/>
    <cellStyle name="Input [yellow] 5 3" xfId="4000" xr:uid="{00000000-0005-0000-0000-000063040000}"/>
    <cellStyle name="Input [yellow] 5 3 2" xfId="7489" xr:uid="{00000000-0005-0000-0000-000063040000}"/>
    <cellStyle name="Input [yellow] 5 4" xfId="2976" xr:uid="{00000000-0005-0000-0000-000064040000}"/>
    <cellStyle name="Input [yellow] 5 4 2" xfId="6465" xr:uid="{00000000-0005-0000-0000-000064040000}"/>
    <cellStyle name="Input [yellow] 5 5" xfId="5574" xr:uid="{00000000-0005-0000-0000-000060040000}"/>
    <cellStyle name="Input [yellow] 6" xfId="2094" xr:uid="{00000000-0005-0000-0000-000065040000}"/>
    <cellStyle name="Input [yellow] 6 2" xfId="2861" xr:uid="{00000000-0005-0000-0000-000066040000}"/>
    <cellStyle name="Input [yellow] 6 2 2" xfId="4881" xr:uid="{00000000-0005-0000-0000-000067040000}"/>
    <cellStyle name="Input [yellow] 6 2 2 2" xfId="8370" xr:uid="{00000000-0005-0000-0000-000067040000}"/>
    <cellStyle name="Input [yellow] 6 2 3" xfId="6350" xr:uid="{00000000-0005-0000-0000-000066040000}"/>
    <cellStyle name="Input [yellow] 6 3" xfId="4102" xr:uid="{00000000-0005-0000-0000-000068040000}"/>
    <cellStyle name="Input [yellow] 6 3 2" xfId="7591" xr:uid="{00000000-0005-0000-0000-000068040000}"/>
    <cellStyle name="Input [yellow] 6 4" xfId="3258" xr:uid="{00000000-0005-0000-0000-000069040000}"/>
    <cellStyle name="Input [yellow] 6 4 2" xfId="6747" xr:uid="{00000000-0005-0000-0000-000069040000}"/>
    <cellStyle name="Input [yellow] 6 5" xfId="5673" xr:uid="{00000000-0005-0000-0000-000065040000}"/>
    <cellStyle name="Input [yellow] 7" xfId="1702" xr:uid="{00000000-0005-0000-0000-00006A040000}"/>
    <cellStyle name="Input [yellow] 7 2" xfId="2472" xr:uid="{00000000-0005-0000-0000-00006B040000}"/>
    <cellStyle name="Input [yellow] 7 2 2" xfId="4495" xr:uid="{00000000-0005-0000-0000-00006C040000}"/>
    <cellStyle name="Input [yellow] 7 2 2 2" xfId="7984" xr:uid="{00000000-0005-0000-0000-00006C040000}"/>
    <cellStyle name="Input [yellow] 7 2 3" xfId="5965" xr:uid="{00000000-0005-0000-0000-00006B040000}"/>
    <cellStyle name="Input [yellow] 7 3" xfId="3714" xr:uid="{00000000-0005-0000-0000-00006D040000}"/>
    <cellStyle name="Input [yellow] 7 3 2" xfId="7203" xr:uid="{00000000-0005-0000-0000-00006D040000}"/>
    <cellStyle name="Input [yellow] 7 4" xfId="3080" xr:uid="{00000000-0005-0000-0000-00006E040000}"/>
    <cellStyle name="Input [yellow] 7 4 2" xfId="6569" xr:uid="{00000000-0005-0000-0000-00006E040000}"/>
    <cellStyle name="Input [yellow] 7 5" xfId="5288" xr:uid="{00000000-0005-0000-0000-00006A040000}"/>
    <cellStyle name="Input 10" xfId="707" xr:uid="{00000000-0005-0000-0000-00006F040000}"/>
    <cellStyle name="Input 10 2" xfId="1041" xr:uid="{00000000-0005-0000-0000-000070040000}"/>
    <cellStyle name="Input 11" xfId="708" xr:uid="{00000000-0005-0000-0000-000071040000}"/>
    <cellStyle name="Input 11 2" xfId="1042" xr:uid="{00000000-0005-0000-0000-000072040000}"/>
    <cellStyle name="Input 12" xfId="709" xr:uid="{00000000-0005-0000-0000-000073040000}"/>
    <cellStyle name="Input 12 2" xfId="1043" xr:uid="{00000000-0005-0000-0000-000074040000}"/>
    <cellStyle name="Input 13" xfId="710" xr:uid="{00000000-0005-0000-0000-000075040000}"/>
    <cellStyle name="Input 13 2" xfId="1044" xr:uid="{00000000-0005-0000-0000-000076040000}"/>
    <cellStyle name="Input 14" xfId="757" xr:uid="{00000000-0005-0000-0000-000077040000}"/>
    <cellStyle name="Input 14 10" xfId="5062" xr:uid="{00000000-0005-0000-0000-000077040000}"/>
    <cellStyle name="Input 14 2" xfId="1625" xr:uid="{00000000-0005-0000-0000-000078040000}"/>
    <cellStyle name="Input 14 2 2" xfId="2398" xr:uid="{00000000-0005-0000-0000-000079040000}"/>
    <cellStyle name="Input 14 2 2 2" xfId="4423" xr:uid="{00000000-0005-0000-0000-00007A040000}"/>
    <cellStyle name="Input 14 2 2 2 2" xfId="7912" xr:uid="{00000000-0005-0000-0000-00007A040000}"/>
    <cellStyle name="Input 14 2 2 3" xfId="5892" xr:uid="{00000000-0005-0000-0000-000079040000}"/>
    <cellStyle name="Input 14 2 3" xfId="3641" xr:uid="{00000000-0005-0000-0000-00007B040000}"/>
    <cellStyle name="Input 14 2 3 2" xfId="7130" xr:uid="{00000000-0005-0000-0000-00007B040000}"/>
    <cellStyle name="Input 14 2 4" xfId="3573" xr:uid="{00000000-0005-0000-0000-00007C040000}"/>
    <cellStyle name="Input 14 2 4 2" xfId="7062" xr:uid="{00000000-0005-0000-0000-00007C040000}"/>
    <cellStyle name="Input 14 2 5" xfId="5213" xr:uid="{00000000-0005-0000-0000-000078040000}"/>
    <cellStyle name="Input 14 3" xfId="1845" xr:uid="{00000000-0005-0000-0000-00007D040000}"/>
    <cellStyle name="Input 14 3 2" xfId="2615" xr:uid="{00000000-0005-0000-0000-00007E040000}"/>
    <cellStyle name="Input 14 3 2 2" xfId="4638" xr:uid="{00000000-0005-0000-0000-00007F040000}"/>
    <cellStyle name="Input 14 3 2 2 2" xfId="8127" xr:uid="{00000000-0005-0000-0000-00007F040000}"/>
    <cellStyle name="Input 14 3 2 3" xfId="6107" xr:uid="{00000000-0005-0000-0000-00007E040000}"/>
    <cellStyle name="Input 14 3 3" xfId="3857" xr:uid="{00000000-0005-0000-0000-000080040000}"/>
    <cellStyle name="Input 14 3 3 2" xfId="7346" xr:uid="{00000000-0005-0000-0000-000080040000}"/>
    <cellStyle name="Input 14 3 4" xfId="3027" xr:uid="{00000000-0005-0000-0000-000081040000}"/>
    <cellStyle name="Input 14 3 4 2" xfId="6516" xr:uid="{00000000-0005-0000-0000-000081040000}"/>
    <cellStyle name="Input 14 3 5" xfId="5430" xr:uid="{00000000-0005-0000-0000-00007D040000}"/>
    <cellStyle name="Input 14 4" xfId="1701" xr:uid="{00000000-0005-0000-0000-000082040000}"/>
    <cellStyle name="Input 14 4 2" xfId="2471" xr:uid="{00000000-0005-0000-0000-000083040000}"/>
    <cellStyle name="Input 14 4 2 2" xfId="4494" xr:uid="{00000000-0005-0000-0000-000084040000}"/>
    <cellStyle name="Input 14 4 2 2 2" xfId="7983" xr:uid="{00000000-0005-0000-0000-000084040000}"/>
    <cellStyle name="Input 14 4 2 3" xfId="5964" xr:uid="{00000000-0005-0000-0000-000083040000}"/>
    <cellStyle name="Input 14 4 3" xfId="3713" xr:uid="{00000000-0005-0000-0000-000085040000}"/>
    <cellStyle name="Input 14 4 3 2" xfId="7202" xr:uid="{00000000-0005-0000-0000-000085040000}"/>
    <cellStyle name="Input 14 4 4" xfId="3081" xr:uid="{00000000-0005-0000-0000-000086040000}"/>
    <cellStyle name="Input 14 4 4 2" xfId="6570" xr:uid="{00000000-0005-0000-0000-000086040000}"/>
    <cellStyle name="Input 14 4 5" xfId="5287" xr:uid="{00000000-0005-0000-0000-000082040000}"/>
    <cellStyle name="Input 14 5" xfId="2037" xr:uid="{00000000-0005-0000-0000-000087040000}"/>
    <cellStyle name="Input 14 5 2" xfId="2804" xr:uid="{00000000-0005-0000-0000-000088040000}"/>
    <cellStyle name="Input 14 5 2 2" xfId="4824" xr:uid="{00000000-0005-0000-0000-000089040000}"/>
    <cellStyle name="Input 14 5 2 2 2" xfId="8313" xr:uid="{00000000-0005-0000-0000-000089040000}"/>
    <cellStyle name="Input 14 5 2 3" xfId="6295" xr:uid="{00000000-0005-0000-0000-000088040000}"/>
    <cellStyle name="Input 14 5 3" xfId="4045" xr:uid="{00000000-0005-0000-0000-00008A040000}"/>
    <cellStyle name="Input 14 5 3 2" xfId="7534" xr:uid="{00000000-0005-0000-0000-00008A040000}"/>
    <cellStyle name="Input 14 5 4" xfId="3278" xr:uid="{00000000-0005-0000-0000-00008B040000}"/>
    <cellStyle name="Input 14 5 4 2" xfId="6767" xr:uid="{00000000-0005-0000-0000-00008B040000}"/>
    <cellStyle name="Input 14 5 5" xfId="5618" xr:uid="{00000000-0005-0000-0000-000087040000}"/>
    <cellStyle name="Input 14 6" xfId="1707" xr:uid="{00000000-0005-0000-0000-00008C040000}"/>
    <cellStyle name="Input 14 6 2" xfId="2477" xr:uid="{00000000-0005-0000-0000-00008D040000}"/>
    <cellStyle name="Input 14 6 2 2" xfId="4500" xr:uid="{00000000-0005-0000-0000-00008E040000}"/>
    <cellStyle name="Input 14 6 2 2 2" xfId="7989" xr:uid="{00000000-0005-0000-0000-00008E040000}"/>
    <cellStyle name="Input 14 6 2 3" xfId="5970" xr:uid="{00000000-0005-0000-0000-00008D040000}"/>
    <cellStyle name="Input 14 6 3" xfId="3719" xr:uid="{00000000-0005-0000-0000-00008F040000}"/>
    <cellStyle name="Input 14 6 3 2" xfId="7208" xr:uid="{00000000-0005-0000-0000-00008F040000}"/>
    <cellStyle name="Input 14 6 4" xfId="3075" xr:uid="{00000000-0005-0000-0000-000090040000}"/>
    <cellStyle name="Input 14 6 4 2" xfId="6564" xr:uid="{00000000-0005-0000-0000-000090040000}"/>
    <cellStyle name="Input 14 6 5" xfId="5293" xr:uid="{00000000-0005-0000-0000-00008C040000}"/>
    <cellStyle name="Input 14 7" xfId="2272" xr:uid="{00000000-0005-0000-0000-000091040000}"/>
    <cellStyle name="Input 14 7 2" xfId="4310" xr:uid="{00000000-0005-0000-0000-000092040000}"/>
    <cellStyle name="Input 14 7 2 2" xfId="7799" xr:uid="{00000000-0005-0000-0000-000092040000}"/>
    <cellStyle name="Input 14 7 3" xfId="5773" xr:uid="{00000000-0005-0000-0000-000091040000}"/>
    <cellStyle name="Input 14 8" xfId="3173" xr:uid="{00000000-0005-0000-0000-000093040000}"/>
    <cellStyle name="Input 14 8 2" xfId="6662" xr:uid="{00000000-0005-0000-0000-000093040000}"/>
    <cellStyle name="Input 14 9" xfId="4263" xr:uid="{00000000-0005-0000-0000-000094040000}"/>
    <cellStyle name="Input 14 9 2" xfId="7752" xr:uid="{00000000-0005-0000-0000-000094040000}"/>
    <cellStyle name="Input 15" xfId="762" xr:uid="{00000000-0005-0000-0000-000095040000}"/>
    <cellStyle name="Input 15 10" xfId="5067" xr:uid="{00000000-0005-0000-0000-000095040000}"/>
    <cellStyle name="Input 15 2" xfId="1630" xr:uid="{00000000-0005-0000-0000-000096040000}"/>
    <cellStyle name="Input 15 2 2" xfId="2403" xr:uid="{00000000-0005-0000-0000-000097040000}"/>
    <cellStyle name="Input 15 2 2 2" xfId="4428" xr:uid="{00000000-0005-0000-0000-000098040000}"/>
    <cellStyle name="Input 15 2 2 2 2" xfId="7917" xr:uid="{00000000-0005-0000-0000-000098040000}"/>
    <cellStyle name="Input 15 2 2 3" xfId="5897" xr:uid="{00000000-0005-0000-0000-000097040000}"/>
    <cellStyle name="Input 15 2 3" xfId="3646" xr:uid="{00000000-0005-0000-0000-000099040000}"/>
    <cellStyle name="Input 15 2 3 2" xfId="7135" xr:uid="{00000000-0005-0000-0000-000099040000}"/>
    <cellStyle name="Input 15 2 4" xfId="3157" xr:uid="{00000000-0005-0000-0000-00009A040000}"/>
    <cellStyle name="Input 15 2 4 2" xfId="6646" xr:uid="{00000000-0005-0000-0000-00009A040000}"/>
    <cellStyle name="Input 15 2 5" xfId="5218" xr:uid="{00000000-0005-0000-0000-000096040000}"/>
    <cellStyle name="Input 15 3" xfId="1850" xr:uid="{00000000-0005-0000-0000-00009B040000}"/>
    <cellStyle name="Input 15 3 2" xfId="2620" xr:uid="{00000000-0005-0000-0000-00009C040000}"/>
    <cellStyle name="Input 15 3 2 2" xfId="4643" xr:uid="{00000000-0005-0000-0000-00009D040000}"/>
    <cellStyle name="Input 15 3 2 2 2" xfId="8132" xr:uid="{00000000-0005-0000-0000-00009D040000}"/>
    <cellStyle name="Input 15 3 2 3" xfId="6112" xr:uid="{00000000-0005-0000-0000-00009C040000}"/>
    <cellStyle name="Input 15 3 3" xfId="3862" xr:uid="{00000000-0005-0000-0000-00009E040000}"/>
    <cellStyle name="Input 15 3 3 2" xfId="7351" xr:uid="{00000000-0005-0000-0000-00009E040000}"/>
    <cellStyle name="Input 15 3 4" xfId="3578" xr:uid="{00000000-0005-0000-0000-00009F040000}"/>
    <cellStyle name="Input 15 3 4 2" xfId="7067" xr:uid="{00000000-0005-0000-0000-00009F040000}"/>
    <cellStyle name="Input 15 3 5" xfId="5435" xr:uid="{00000000-0005-0000-0000-00009B040000}"/>
    <cellStyle name="Input 15 4" xfId="1965" xr:uid="{00000000-0005-0000-0000-0000A0040000}"/>
    <cellStyle name="Input 15 4 2" xfId="2735" xr:uid="{00000000-0005-0000-0000-0000A1040000}"/>
    <cellStyle name="Input 15 4 2 2" xfId="4757" xr:uid="{00000000-0005-0000-0000-0000A2040000}"/>
    <cellStyle name="Input 15 4 2 2 2" xfId="8246" xr:uid="{00000000-0005-0000-0000-0000A2040000}"/>
    <cellStyle name="Input 15 4 2 3" xfId="6227" xr:uid="{00000000-0005-0000-0000-0000A1040000}"/>
    <cellStyle name="Input 15 4 3" xfId="3976" xr:uid="{00000000-0005-0000-0000-0000A3040000}"/>
    <cellStyle name="Input 15 4 3 2" xfId="7465" xr:uid="{00000000-0005-0000-0000-0000A3040000}"/>
    <cellStyle name="Input 15 4 4" xfId="4232" xr:uid="{00000000-0005-0000-0000-0000A4040000}"/>
    <cellStyle name="Input 15 4 4 2" xfId="7721" xr:uid="{00000000-0005-0000-0000-0000A4040000}"/>
    <cellStyle name="Input 15 4 5" xfId="5550" xr:uid="{00000000-0005-0000-0000-0000A0040000}"/>
    <cellStyle name="Input 15 5" xfId="1934" xr:uid="{00000000-0005-0000-0000-0000A5040000}"/>
    <cellStyle name="Input 15 5 2" xfId="2704" xr:uid="{00000000-0005-0000-0000-0000A6040000}"/>
    <cellStyle name="Input 15 5 2 2" xfId="4726" xr:uid="{00000000-0005-0000-0000-0000A7040000}"/>
    <cellStyle name="Input 15 5 2 2 2" xfId="8215" xr:uid="{00000000-0005-0000-0000-0000A7040000}"/>
    <cellStyle name="Input 15 5 2 3" xfId="6196" xr:uid="{00000000-0005-0000-0000-0000A6040000}"/>
    <cellStyle name="Input 15 5 3" xfId="3945" xr:uid="{00000000-0005-0000-0000-0000A8040000}"/>
    <cellStyle name="Input 15 5 3 2" xfId="7434" xr:uid="{00000000-0005-0000-0000-0000A8040000}"/>
    <cellStyle name="Input 15 5 4" xfId="4216" xr:uid="{00000000-0005-0000-0000-0000A9040000}"/>
    <cellStyle name="Input 15 5 4 2" xfId="7705" xr:uid="{00000000-0005-0000-0000-0000A9040000}"/>
    <cellStyle name="Input 15 5 5" xfId="5519" xr:uid="{00000000-0005-0000-0000-0000A5040000}"/>
    <cellStyle name="Input 15 6" xfId="1946" xr:uid="{00000000-0005-0000-0000-0000AA040000}"/>
    <cellStyle name="Input 15 6 2" xfId="2716" xr:uid="{00000000-0005-0000-0000-0000AB040000}"/>
    <cellStyle name="Input 15 6 2 2" xfId="4738" xr:uid="{00000000-0005-0000-0000-0000AC040000}"/>
    <cellStyle name="Input 15 6 2 2 2" xfId="8227" xr:uid="{00000000-0005-0000-0000-0000AC040000}"/>
    <cellStyle name="Input 15 6 2 3" xfId="6208" xr:uid="{00000000-0005-0000-0000-0000AB040000}"/>
    <cellStyle name="Input 15 6 3" xfId="3957" xr:uid="{00000000-0005-0000-0000-0000AD040000}"/>
    <cellStyle name="Input 15 6 3 2" xfId="7446" xr:uid="{00000000-0005-0000-0000-0000AD040000}"/>
    <cellStyle name="Input 15 6 4" xfId="4248" xr:uid="{00000000-0005-0000-0000-0000AE040000}"/>
    <cellStyle name="Input 15 6 4 2" xfId="7737" xr:uid="{00000000-0005-0000-0000-0000AE040000}"/>
    <cellStyle name="Input 15 6 5" xfId="5531" xr:uid="{00000000-0005-0000-0000-0000AA040000}"/>
    <cellStyle name="Input 15 7" xfId="2277" xr:uid="{00000000-0005-0000-0000-0000AF040000}"/>
    <cellStyle name="Input 15 7 2" xfId="4315" xr:uid="{00000000-0005-0000-0000-0000B0040000}"/>
    <cellStyle name="Input 15 7 2 2" xfId="7804" xr:uid="{00000000-0005-0000-0000-0000B0040000}"/>
    <cellStyle name="Input 15 7 3" xfId="5778" xr:uid="{00000000-0005-0000-0000-0000AF040000}"/>
    <cellStyle name="Input 15 8" xfId="3178" xr:uid="{00000000-0005-0000-0000-0000B1040000}"/>
    <cellStyle name="Input 15 8 2" xfId="6667" xr:uid="{00000000-0005-0000-0000-0000B1040000}"/>
    <cellStyle name="Input 15 9" xfId="4229" xr:uid="{00000000-0005-0000-0000-0000B2040000}"/>
    <cellStyle name="Input 15 9 2" xfId="7718" xr:uid="{00000000-0005-0000-0000-0000B2040000}"/>
    <cellStyle name="Input 16" xfId="1239" xr:uid="{00000000-0005-0000-0000-0000B3040000}"/>
    <cellStyle name="Input 16 2" xfId="2021" xr:uid="{00000000-0005-0000-0000-0000B4040000}"/>
    <cellStyle name="Input 16 2 2" xfId="2788" xr:uid="{00000000-0005-0000-0000-0000B5040000}"/>
    <cellStyle name="Input 16 2 2 2" xfId="4810" xr:uid="{00000000-0005-0000-0000-0000B6040000}"/>
    <cellStyle name="Input 16 2 2 2 2" xfId="8299" xr:uid="{00000000-0005-0000-0000-0000B6040000}"/>
    <cellStyle name="Input 16 2 2 3" xfId="6279" xr:uid="{00000000-0005-0000-0000-0000B5040000}"/>
    <cellStyle name="Input 16 2 3" xfId="4031" xr:uid="{00000000-0005-0000-0000-0000B7040000}"/>
    <cellStyle name="Input 16 2 3 2" xfId="7520" xr:uid="{00000000-0005-0000-0000-0000B7040000}"/>
    <cellStyle name="Input 16 2 4" xfId="3286" xr:uid="{00000000-0005-0000-0000-0000B8040000}"/>
    <cellStyle name="Input 16 2 4 2" xfId="6775" xr:uid="{00000000-0005-0000-0000-0000B8040000}"/>
    <cellStyle name="Input 16 2 5" xfId="5602" xr:uid="{00000000-0005-0000-0000-0000B4040000}"/>
    <cellStyle name="Input 16 3" xfId="1684" xr:uid="{00000000-0005-0000-0000-0000B9040000}"/>
    <cellStyle name="Input 16 3 2" xfId="2455" xr:uid="{00000000-0005-0000-0000-0000BA040000}"/>
    <cellStyle name="Input 16 3 2 2" xfId="4478" xr:uid="{00000000-0005-0000-0000-0000BB040000}"/>
    <cellStyle name="Input 16 3 2 2 2" xfId="7967" xr:uid="{00000000-0005-0000-0000-0000BB040000}"/>
    <cellStyle name="Input 16 3 2 3" xfId="5948" xr:uid="{00000000-0005-0000-0000-0000BA040000}"/>
    <cellStyle name="Input 16 3 3" xfId="3697" xr:uid="{00000000-0005-0000-0000-0000BC040000}"/>
    <cellStyle name="Input 16 3 3 2" xfId="7186" xr:uid="{00000000-0005-0000-0000-0000BC040000}"/>
    <cellStyle name="Input 16 3 4" xfId="3220" xr:uid="{00000000-0005-0000-0000-0000BD040000}"/>
    <cellStyle name="Input 16 3 4 2" xfId="6709" xr:uid="{00000000-0005-0000-0000-0000BD040000}"/>
    <cellStyle name="Input 16 3 5" xfId="5270" xr:uid="{00000000-0005-0000-0000-0000B9040000}"/>
    <cellStyle name="Input 16 4" xfId="1838" xr:uid="{00000000-0005-0000-0000-0000BE040000}"/>
    <cellStyle name="Input 16 4 2" xfId="2608" xr:uid="{00000000-0005-0000-0000-0000BF040000}"/>
    <cellStyle name="Input 16 4 2 2" xfId="4631" xr:uid="{00000000-0005-0000-0000-0000C0040000}"/>
    <cellStyle name="Input 16 4 2 2 2" xfId="8120" xr:uid="{00000000-0005-0000-0000-0000C0040000}"/>
    <cellStyle name="Input 16 4 2 3" xfId="6100" xr:uid="{00000000-0005-0000-0000-0000BF040000}"/>
    <cellStyle name="Input 16 4 3" xfId="3850" xr:uid="{00000000-0005-0000-0000-0000C1040000}"/>
    <cellStyle name="Input 16 4 3 2" xfId="7339" xr:uid="{00000000-0005-0000-0000-0000C1040000}"/>
    <cellStyle name="Input 16 4 4" xfId="3504" xr:uid="{00000000-0005-0000-0000-0000C2040000}"/>
    <cellStyle name="Input 16 4 4 2" xfId="6993" xr:uid="{00000000-0005-0000-0000-0000C2040000}"/>
    <cellStyle name="Input 16 4 5" xfId="5423" xr:uid="{00000000-0005-0000-0000-0000BE040000}"/>
    <cellStyle name="Input 16 5" xfId="1941" xr:uid="{00000000-0005-0000-0000-0000C3040000}"/>
    <cellStyle name="Input 16 5 2" xfId="2711" xr:uid="{00000000-0005-0000-0000-0000C4040000}"/>
    <cellStyle name="Input 16 5 2 2" xfId="4733" xr:uid="{00000000-0005-0000-0000-0000C5040000}"/>
    <cellStyle name="Input 16 5 2 2 2" xfId="8222" xr:uid="{00000000-0005-0000-0000-0000C5040000}"/>
    <cellStyle name="Input 16 5 2 3" xfId="6203" xr:uid="{00000000-0005-0000-0000-0000C4040000}"/>
    <cellStyle name="Input 16 5 3" xfId="3952" xr:uid="{00000000-0005-0000-0000-0000C6040000}"/>
    <cellStyle name="Input 16 5 3 2" xfId="7441" xr:uid="{00000000-0005-0000-0000-0000C6040000}"/>
    <cellStyle name="Input 16 5 4" xfId="4291" xr:uid="{00000000-0005-0000-0000-0000C7040000}"/>
    <cellStyle name="Input 16 5 4 2" xfId="7780" xr:uid="{00000000-0005-0000-0000-0000C7040000}"/>
    <cellStyle name="Input 16 5 5" xfId="5526" xr:uid="{00000000-0005-0000-0000-0000C3040000}"/>
    <cellStyle name="Input 16 6" xfId="2324" xr:uid="{00000000-0005-0000-0000-0000C8040000}"/>
    <cellStyle name="Input 16 6 2" xfId="4361" xr:uid="{00000000-0005-0000-0000-0000C9040000}"/>
    <cellStyle name="Input 16 6 2 2" xfId="7850" xr:uid="{00000000-0005-0000-0000-0000C9040000}"/>
    <cellStyle name="Input 16 6 3" xfId="5825" xr:uid="{00000000-0005-0000-0000-0000C8040000}"/>
    <cellStyle name="Input 16 7" xfId="3449" xr:uid="{00000000-0005-0000-0000-0000CA040000}"/>
    <cellStyle name="Input 16 7 2" xfId="6938" xr:uid="{00000000-0005-0000-0000-0000CA040000}"/>
    <cellStyle name="Input 16 8" xfId="4196" xr:uid="{00000000-0005-0000-0000-0000CB040000}"/>
    <cellStyle name="Input 16 8 2" xfId="7685" xr:uid="{00000000-0005-0000-0000-0000CB040000}"/>
    <cellStyle name="Input 16 9" xfId="5133" xr:uid="{00000000-0005-0000-0000-0000B3040000}"/>
    <cellStyle name="Input 17" xfId="1591" xr:uid="{00000000-0005-0000-0000-0000CC040000}"/>
    <cellStyle name="Input 17 2" xfId="2136" xr:uid="{00000000-0005-0000-0000-0000CD040000}"/>
    <cellStyle name="Input 17 2 2" xfId="2902" xr:uid="{00000000-0005-0000-0000-0000CE040000}"/>
    <cellStyle name="Input 17 2 2 2" xfId="4922" xr:uid="{00000000-0005-0000-0000-0000CF040000}"/>
    <cellStyle name="Input 17 2 2 2 2" xfId="8411" xr:uid="{00000000-0005-0000-0000-0000CF040000}"/>
    <cellStyle name="Input 17 2 2 3" xfId="6391" xr:uid="{00000000-0005-0000-0000-0000CE040000}"/>
    <cellStyle name="Input 17 2 3" xfId="4143" xr:uid="{00000000-0005-0000-0000-0000D0040000}"/>
    <cellStyle name="Input 17 2 3 2" xfId="7632" xr:uid="{00000000-0005-0000-0000-0000D0040000}"/>
    <cellStyle name="Input 17 2 4" xfId="3243" xr:uid="{00000000-0005-0000-0000-0000D1040000}"/>
    <cellStyle name="Input 17 2 4 2" xfId="6732" xr:uid="{00000000-0005-0000-0000-0000D1040000}"/>
    <cellStyle name="Input 17 2 5" xfId="5715" xr:uid="{00000000-0005-0000-0000-0000CD040000}"/>
    <cellStyle name="Input 17 3" xfId="2157" xr:uid="{00000000-0005-0000-0000-0000D2040000}"/>
    <cellStyle name="Input 17 3 2" xfId="2922" xr:uid="{00000000-0005-0000-0000-0000D3040000}"/>
    <cellStyle name="Input 17 3 2 2" xfId="4940" xr:uid="{00000000-0005-0000-0000-0000D4040000}"/>
    <cellStyle name="Input 17 3 2 2 2" xfId="8429" xr:uid="{00000000-0005-0000-0000-0000D4040000}"/>
    <cellStyle name="Input 17 3 2 3" xfId="6411" xr:uid="{00000000-0005-0000-0000-0000D3040000}"/>
    <cellStyle name="Input 17 3 3" xfId="4161" xr:uid="{00000000-0005-0000-0000-0000D5040000}"/>
    <cellStyle name="Input 17 3 3 2" xfId="7650" xr:uid="{00000000-0005-0000-0000-0000D5040000}"/>
    <cellStyle name="Input 17 3 4" xfId="132" xr:uid="{00000000-0005-0000-0000-0000D6040000}"/>
    <cellStyle name="Input 17 3 4 2" xfId="5005" xr:uid="{00000000-0005-0000-0000-0000D6040000}"/>
    <cellStyle name="Input 17 3 5" xfId="5736" xr:uid="{00000000-0005-0000-0000-0000D2040000}"/>
    <cellStyle name="Input 17 4" xfId="2172" xr:uid="{00000000-0005-0000-0000-0000D7040000}"/>
    <cellStyle name="Input 17 4 2" xfId="2937" xr:uid="{00000000-0005-0000-0000-0000D8040000}"/>
    <cellStyle name="Input 17 4 2 2" xfId="4955" xr:uid="{00000000-0005-0000-0000-0000D9040000}"/>
    <cellStyle name="Input 17 4 2 2 2" xfId="8444" xr:uid="{00000000-0005-0000-0000-0000D9040000}"/>
    <cellStyle name="Input 17 4 2 3" xfId="6426" xr:uid="{00000000-0005-0000-0000-0000D8040000}"/>
    <cellStyle name="Input 17 4 3" xfId="4176" xr:uid="{00000000-0005-0000-0000-0000DA040000}"/>
    <cellStyle name="Input 17 4 3 2" xfId="7665" xr:uid="{00000000-0005-0000-0000-0000DA040000}"/>
    <cellStyle name="Input 17 4 4" xfId="3001" xr:uid="{00000000-0005-0000-0000-0000DB040000}"/>
    <cellStyle name="Input 17 4 4 2" xfId="6490" xr:uid="{00000000-0005-0000-0000-0000DB040000}"/>
    <cellStyle name="Input 17 4 5" xfId="5751" xr:uid="{00000000-0005-0000-0000-0000D7040000}"/>
    <cellStyle name="Input 17 5" xfId="2183" xr:uid="{00000000-0005-0000-0000-0000DC040000}"/>
    <cellStyle name="Input 17 5 2" xfId="2948" xr:uid="{00000000-0005-0000-0000-0000DD040000}"/>
    <cellStyle name="Input 17 5 2 2" xfId="4966" xr:uid="{00000000-0005-0000-0000-0000DE040000}"/>
    <cellStyle name="Input 17 5 2 2 2" xfId="8455" xr:uid="{00000000-0005-0000-0000-0000DE040000}"/>
    <cellStyle name="Input 17 5 2 3" xfId="6437" xr:uid="{00000000-0005-0000-0000-0000DD040000}"/>
    <cellStyle name="Input 17 5 3" xfId="4187" xr:uid="{00000000-0005-0000-0000-0000DF040000}"/>
    <cellStyle name="Input 17 5 3 2" xfId="7676" xr:uid="{00000000-0005-0000-0000-0000DF040000}"/>
    <cellStyle name="Input 17 5 4" xfId="3462" xr:uid="{00000000-0005-0000-0000-0000E0040000}"/>
    <cellStyle name="Input 17 5 4 2" xfId="6951" xr:uid="{00000000-0005-0000-0000-0000E0040000}"/>
    <cellStyle name="Input 17 5 5" xfId="5762" xr:uid="{00000000-0005-0000-0000-0000DC040000}"/>
    <cellStyle name="Input 17 6" xfId="2370" xr:uid="{00000000-0005-0000-0000-0000E1040000}"/>
    <cellStyle name="Input 17 6 2" xfId="4405" xr:uid="{00000000-0005-0000-0000-0000E2040000}"/>
    <cellStyle name="Input 17 6 2 2" xfId="7894" xr:uid="{00000000-0005-0000-0000-0000E2040000}"/>
    <cellStyle name="Input 17 6 3" xfId="5871" xr:uid="{00000000-0005-0000-0000-0000E1040000}"/>
    <cellStyle name="Input 17 7" xfId="3614" xr:uid="{00000000-0005-0000-0000-0000E3040000}"/>
    <cellStyle name="Input 17 7 2" xfId="7103" xr:uid="{00000000-0005-0000-0000-0000E3040000}"/>
    <cellStyle name="Input 17 8" xfId="3516" xr:uid="{00000000-0005-0000-0000-0000E4040000}"/>
    <cellStyle name="Input 17 8 2" xfId="7005" xr:uid="{00000000-0005-0000-0000-0000E4040000}"/>
    <cellStyle name="Input 17 9" xfId="5188" xr:uid="{00000000-0005-0000-0000-0000CC040000}"/>
    <cellStyle name="Input 18" xfId="1603" xr:uid="{00000000-0005-0000-0000-0000E5040000}"/>
    <cellStyle name="Input 18 2" xfId="2378" xr:uid="{00000000-0005-0000-0000-0000E6040000}"/>
    <cellStyle name="Input 18 2 2" xfId="4410" xr:uid="{00000000-0005-0000-0000-0000E7040000}"/>
    <cellStyle name="Input 18 2 2 2" xfId="7899" xr:uid="{00000000-0005-0000-0000-0000E7040000}"/>
    <cellStyle name="Input 18 2 3" xfId="5879" xr:uid="{00000000-0005-0000-0000-0000E6040000}"/>
    <cellStyle name="Input 18 3" xfId="3621" xr:uid="{00000000-0005-0000-0000-0000E8040000}"/>
    <cellStyle name="Input 18 3 2" xfId="7110" xr:uid="{00000000-0005-0000-0000-0000E8040000}"/>
    <cellStyle name="Input 18 4" xfId="2991" xr:uid="{00000000-0005-0000-0000-0000E9040000}"/>
    <cellStyle name="Input 18 4 2" xfId="6480" xr:uid="{00000000-0005-0000-0000-0000E9040000}"/>
    <cellStyle name="Input 18 5" xfId="5199" xr:uid="{00000000-0005-0000-0000-0000E5040000}"/>
    <cellStyle name="Input 19" xfId="1703" xr:uid="{00000000-0005-0000-0000-0000EA040000}"/>
    <cellStyle name="Input 19 2" xfId="2473" xr:uid="{00000000-0005-0000-0000-0000EB040000}"/>
    <cellStyle name="Input 19 2 2" xfId="4496" xr:uid="{00000000-0005-0000-0000-0000EC040000}"/>
    <cellStyle name="Input 19 2 2 2" xfId="7985" xr:uid="{00000000-0005-0000-0000-0000EC040000}"/>
    <cellStyle name="Input 19 2 3" xfId="5966" xr:uid="{00000000-0005-0000-0000-0000EB040000}"/>
    <cellStyle name="Input 19 3" xfId="3715" xr:uid="{00000000-0005-0000-0000-0000ED040000}"/>
    <cellStyle name="Input 19 3 2" xfId="7204" xr:uid="{00000000-0005-0000-0000-0000ED040000}"/>
    <cellStyle name="Input 19 4" xfId="3079" xr:uid="{00000000-0005-0000-0000-0000EE040000}"/>
    <cellStyle name="Input 19 4 2" xfId="6568" xr:uid="{00000000-0005-0000-0000-0000EE040000}"/>
    <cellStyle name="Input 19 5" xfId="5289" xr:uid="{00000000-0005-0000-0000-0000EA040000}"/>
    <cellStyle name="Input 2" xfId="389" xr:uid="{00000000-0005-0000-0000-0000EF040000}"/>
    <cellStyle name="Input 2 2" xfId="775" xr:uid="{00000000-0005-0000-0000-0000F0040000}"/>
    <cellStyle name="Input 2 2 10" xfId="5080" xr:uid="{00000000-0005-0000-0000-0000F0040000}"/>
    <cellStyle name="Input 2 2 2" xfId="1642" xr:uid="{00000000-0005-0000-0000-0000F1040000}"/>
    <cellStyle name="Input 2 2 2 2" xfId="2415" xr:uid="{00000000-0005-0000-0000-0000F2040000}"/>
    <cellStyle name="Input 2 2 2 2 2" xfId="4440" xr:uid="{00000000-0005-0000-0000-0000F3040000}"/>
    <cellStyle name="Input 2 2 2 2 2 2" xfId="7929" xr:uid="{00000000-0005-0000-0000-0000F3040000}"/>
    <cellStyle name="Input 2 2 2 2 3" xfId="5909" xr:uid="{00000000-0005-0000-0000-0000F2040000}"/>
    <cellStyle name="Input 2 2 2 3" xfId="3658" xr:uid="{00000000-0005-0000-0000-0000F4040000}"/>
    <cellStyle name="Input 2 2 2 3 2" xfId="7147" xr:uid="{00000000-0005-0000-0000-0000F4040000}"/>
    <cellStyle name="Input 2 2 2 4" xfId="3512" xr:uid="{00000000-0005-0000-0000-0000F5040000}"/>
    <cellStyle name="Input 2 2 2 4 2" xfId="7001" xr:uid="{00000000-0005-0000-0000-0000F5040000}"/>
    <cellStyle name="Input 2 2 2 5" xfId="5230" xr:uid="{00000000-0005-0000-0000-0000F1040000}"/>
    <cellStyle name="Input 2 2 3" xfId="1863" xr:uid="{00000000-0005-0000-0000-0000F6040000}"/>
    <cellStyle name="Input 2 2 3 2" xfId="2633" xr:uid="{00000000-0005-0000-0000-0000F7040000}"/>
    <cellStyle name="Input 2 2 3 2 2" xfId="4656" xr:uid="{00000000-0005-0000-0000-0000F8040000}"/>
    <cellStyle name="Input 2 2 3 2 2 2" xfId="8145" xr:uid="{00000000-0005-0000-0000-0000F8040000}"/>
    <cellStyle name="Input 2 2 3 2 3" xfId="6125" xr:uid="{00000000-0005-0000-0000-0000F7040000}"/>
    <cellStyle name="Input 2 2 3 3" xfId="3875" xr:uid="{00000000-0005-0000-0000-0000F9040000}"/>
    <cellStyle name="Input 2 2 3 3 2" xfId="7364" xr:uid="{00000000-0005-0000-0000-0000F9040000}"/>
    <cellStyle name="Input 2 2 3 4" xfId="3326" xr:uid="{00000000-0005-0000-0000-0000FA040000}"/>
    <cellStyle name="Input 2 2 3 4 2" xfId="6815" xr:uid="{00000000-0005-0000-0000-0000FA040000}"/>
    <cellStyle name="Input 2 2 3 5" xfId="5448" xr:uid="{00000000-0005-0000-0000-0000F6040000}"/>
    <cellStyle name="Input 2 2 4" xfId="1960" xr:uid="{00000000-0005-0000-0000-0000FB040000}"/>
    <cellStyle name="Input 2 2 4 2" xfId="2730" xr:uid="{00000000-0005-0000-0000-0000FC040000}"/>
    <cellStyle name="Input 2 2 4 2 2" xfId="4752" xr:uid="{00000000-0005-0000-0000-0000FD040000}"/>
    <cellStyle name="Input 2 2 4 2 2 2" xfId="8241" xr:uid="{00000000-0005-0000-0000-0000FD040000}"/>
    <cellStyle name="Input 2 2 4 2 3" xfId="6222" xr:uid="{00000000-0005-0000-0000-0000FC040000}"/>
    <cellStyle name="Input 2 2 4 3" xfId="3971" xr:uid="{00000000-0005-0000-0000-0000FE040000}"/>
    <cellStyle name="Input 2 2 4 3 2" xfId="7460" xr:uid="{00000000-0005-0000-0000-0000FE040000}"/>
    <cellStyle name="Input 2 2 4 4" xfId="4277" xr:uid="{00000000-0005-0000-0000-0000FF040000}"/>
    <cellStyle name="Input 2 2 4 4 2" xfId="7766" xr:uid="{00000000-0005-0000-0000-0000FF040000}"/>
    <cellStyle name="Input 2 2 4 5" xfId="5545" xr:uid="{00000000-0005-0000-0000-0000FB040000}"/>
    <cellStyle name="Input 2 2 5" xfId="2039" xr:uid="{00000000-0005-0000-0000-000000050000}"/>
    <cellStyle name="Input 2 2 5 2" xfId="2806" xr:uid="{00000000-0005-0000-0000-000001050000}"/>
    <cellStyle name="Input 2 2 5 2 2" xfId="4826" xr:uid="{00000000-0005-0000-0000-000002050000}"/>
    <cellStyle name="Input 2 2 5 2 2 2" xfId="8315" xr:uid="{00000000-0005-0000-0000-000002050000}"/>
    <cellStyle name="Input 2 2 5 2 3" xfId="6297" xr:uid="{00000000-0005-0000-0000-000001050000}"/>
    <cellStyle name="Input 2 2 5 3" xfId="4047" xr:uid="{00000000-0005-0000-0000-000003050000}"/>
    <cellStyle name="Input 2 2 5 3 2" xfId="7536" xr:uid="{00000000-0005-0000-0000-000003050000}"/>
    <cellStyle name="Input 2 2 5 4" xfId="3015" xr:uid="{00000000-0005-0000-0000-000004050000}"/>
    <cellStyle name="Input 2 2 5 4 2" xfId="6504" xr:uid="{00000000-0005-0000-0000-000004050000}"/>
    <cellStyle name="Input 2 2 5 5" xfId="5620" xr:uid="{00000000-0005-0000-0000-000000050000}"/>
    <cellStyle name="Input 2 2 6" xfId="1997" xr:uid="{00000000-0005-0000-0000-000005050000}"/>
    <cellStyle name="Input 2 2 6 2" xfId="2764" xr:uid="{00000000-0005-0000-0000-000006050000}"/>
    <cellStyle name="Input 2 2 6 2 2" xfId="4786" xr:uid="{00000000-0005-0000-0000-000007050000}"/>
    <cellStyle name="Input 2 2 6 2 2 2" xfId="8275" xr:uid="{00000000-0005-0000-0000-000007050000}"/>
    <cellStyle name="Input 2 2 6 2 3" xfId="6256" xr:uid="{00000000-0005-0000-0000-000006050000}"/>
    <cellStyle name="Input 2 2 6 3" xfId="4007" xr:uid="{00000000-0005-0000-0000-000008050000}"/>
    <cellStyle name="Input 2 2 6 3 2" xfId="7496" xr:uid="{00000000-0005-0000-0000-000008050000}"/>
    <cellStyle name="Input 2 2 6 4" xfId="3297" xr:uid="{00000000-0005-0000-0000-000009050000}"/>
    <cellStyle name="Input 2 2 6 4 2" xfId="6786" xr:uid="{00000000-0005-0000-0000-000009050000}"/>
    <cellStyle name="Input 2 2 6 5" xfId="5579" xr:uid="{00000000-0005-0000-0000-000005050000}"/>
    <cellStyle name="Input 2 2 7" xfId="2289" xr:uid="{00000000-0005-0000-0000-00000A050000}"/>
    <cellStyle name="Input 2 2 7 2" xfId="4327" xr:uid="{00000000-0005-0000-0000-00000B050000}"/>
    <cellStyle name="Input 2 2 7 2 2" xfId="7816" xr:uid="{00000000-0005-0000-0000-00000B050000}"/>
    <cellStyle name="Input 2 2 7 3" xfId="5790" xr:uid="{00000000-0005-0000-0000-00000A050000}"/>
    <cellStyle name="Input 2 2 8" xfId="3190" xr:uid="{00000000-0005-0000-0000-00000C050000}"/>
    <cellStyle name="Input 2 2 8 2" xfId="6679" xr:uid="{00000000-0005-0000-0000-00000C050000}"/>
    <cellStyle name="Input 2 2 9" xfId="4264" xr:uid="{00000000-0005-0000-0000-00000D050000}"/>
    <cellStyle name="Input 2 2 9 2" xfId="7753" xr:uid="{00000000-0005-0000-0000-00000D050000}"/>
    <cellStyle name="Input 2 3" xfId="782" xr:uid="{00000000-0005-0000-0000-00000E050000}"/>
    <cellStyle name="Input 2 3 10" xfId="5087" xr:uid="{00000000-0005-0000-0000-00000E050000}"/>
    <cellStyle name="Input 2 3 2" xfId="1649" xr:uid="{00000000-0005-0000-0000-00000F050000}"/>
    <cellStyle name="Input 2 3 2 2" xfId="2422" xr:uid="{00000000-0005-0000-0000-000010050000}"/>
    <cellStyle name="Input 2 3 2 2 2" xfId="4447" xr:uid="{00000000-0005-0000-0000-000011050000}"/>
    <cellStyle name="Input 2 3 2 2 2 2" xfId="7936" xr:uid="{00000000-0005-0000-0000-000011050000}"/>
    <cellStyle name="Input 2 3 2 2 3" xfId="5916" xr:uid="{00000000-0005-0000-0000-000010050000}"/>
    <cellStyle name="Input 2 3 2 3" xfId="3665" xr:uid="{00000000-0005-0000-0000-000012050000}"/>
    <cellStyle name="Input 2 3 2 3 2" xfId="7154" xr:uid="{00000000-0005-0000-0000-000012050000}"/>
    <cellStyle name="Input 2 3 2 4" xfId="3456" xr:uid="{00000000-0005-0000-0000-000013050000}"/>
    <cellStyle name="Input 2 3 2 4 2" xfId="6945" xr:uid="{00000000-0005-0000-0000-000013050000}"/>
    <cellStyle name="Input 2 3 2 5" xfId="5237" xr:uid="{00000000-0005-0000-0000-00000F050000}"/>
    <cellStyle name="Input 2 3 3" xfId="1870" xr:uid="{00000000-0005-0000-0000-000014050000}"/>
    <cellStyle name="Input 2 3 3 2" xfId="2640" xr:uid="{00000000-0005-0000-0000-000015050000}"/>
    <cellStyle name="Input 2 3 3 2 2" xfId="4663" xr:uid="{00000000-0005-0000-0000-000016050000}"/>
    <cellStyle name="Input 2 3 3 2 2 2" xfId="8152" xr:uid="{00000000-0005-0000-0000-000016050000}"/>
    <cellStyle name="Input 2 3 3 2 3" xfId="6132" xr:uid="{00000000-0005-0000-0000-000015050000}"/>
    <cellStyle name="Input 2 3 3 3" xfId="3882" xr:uid="{00000000-0005-0000-0000-000017050000}"/>
    <cellStyle name="Input 2 3 3 3 2" xfId="7371" xr:uid="{00000000-0005-0000-0000-000017050000}"/>
    <cellStyle name="Input 2 3 3 4" xfId="3153" xr:uid="{00000000-0005-0000-0000-000018050000}"/>
    <cellStyle name="Input 2 3 3 4 2" xfId="6642" xr:uid="{00000000-0005-0000-0000-000018050000}"/>
    <cellStyle name="Input 2 3 3 5" xfId="5455" xr:uid="{00000000-0005-0000-0000-000014050000}"/>
    <cellStyle name="Input 2 3 4" xfId="1695" xr:uid="{00000000-0005-0000-0000-000019050000}"/>
    <cellStyle name="Input 2 3 4 2" xfId="2465" xr:uid="{00000000-0005-0000-0000-00001A050000}"/>
    <cellStyle name="Input 2 3 4 2 2" xfId="4488" xr:uid="{00000000-0005-0000-0000-00001B050000}"/>
    <cellStyle name="Input 2 3 4 2 2 2" xfId="7977" xr:uid="{00000000-0005-0000-0000-00001B050000}"/>
    <cellStyle name="Input 2 3 4 2 3" xfId="5958" xr:uid="{00000000-0005-0000-0000-00001A050000}"/>
    <cellStyle name="Input 2 3 4 3" xfId="3707" xr:uid="{00000000-0005-0000-0000-00001C050000}"/>
    <cellStyle name="Input 2 3 4 3 2" xfId="7196" xr:uid="{00000000-0005-0000-0000-00001C050000}"/>
    <cellStyle name="Input 2 3 4 4" xfId="3087" xr:uid="{00000000-0005-0000-0000-00001D050000}"/>
    <cellStyle name="Input 2 3 4 4 2" xfId="6576" xr:uid="{00000000-0005-0000-0000-00001D050000}"/>
    <cellStyle name="Input 2 3 4 5" xfId="5281" xr:uid="{00000000-0005-0000-0000-000019050000}"/>
    <cellStyle name="Input 2 3 5" xfId="1924" xr:uid="{00000000-0005-0000-0000-00001E050000}"/>
    <cellStyle name="Input 2 3 5 2" xfId="2694" xr:uid="{00000000-0005-0000-0000-00001F050000}"/>
    <cellStyle name="Input 2 3 5 2 2" xfId="4716" xr:uid="{00000000-0005-0000-0000-000020050000}"/>
    <cellStyle name="Input 2 3 5 2 2 2" xfId="8205" xr:uid="{00000000-0005-0000-0000-000020050000}"/>
    <cellStyle name="Input 2 3 5 2 3" xfId="6186" xr:uid="{00000000-0005-0000-0000-00001F050000}"/>
    <cellStyle name="Input 2 3 5 3" xfId="3935" xr:uid="{00000000-0005-0000-0000-000021050000}"/>
    <cellStyle name="Input 2 3 5 3 2" xfId="7424" xr:uid="{00000000-0005-0000-0000-000021050000}"/>
    <cellStyle name="Input 2 3 5 4" xfId="3143" xr:uid="{00000000-0005-0000-0000-000022050000}"/>
    <cellStyle name="Input 2 3 5 4 2" xfId="6632" xr:uid="{00000000-0005-0000-0000-000022050000}"/>
    <cellStyle name="Input 2 3 5 5" xfId="5509" xr:uid="{00000000-0005-0000-0000-00001E050000}"/>
    <cellStyle name="Input 2 3 6" xfId="2005" xr:uid="{00000000-0005-0000-0000-000023050000}"/>
    <cellStyle name="Input 2 3 6 2" xfId="2772" xr:uid="{00000000-0005-0000-0000-000024050000}"/>
    <cellStyle name="Input 2 3 6 2 2" xfId="4794" xr:uid="{00000000-0005-0000-0000-000025050000}"/>
    <cellStyle name="Input 2 3 6 2 2 2" xfId="8283" xr:uid="{00000000-0005-0000-0000-000025050000}"/>
    <cellStyle name="Input 2 3 6 2 3" xfId="6263" xr:uid="{00000000-0005-0000-0000-000024050000}"/>
    <cellStyle name="Input 2 3 6 3" xfId="4015" xr:uid="{00000000-0005-0000-0000-000026050000}"/>
    <cellStyle name="Input 2 3 6 3 2" xfId="7504" xr:uid="{00000000-0005-0000-0000-000026050000}"/>
    <cellStyle name="Input 2 3 6 4" xfId="3018" xr:uid="{00000000-0005-0000-0000-000027050000}"/>
    <cellStyle name="Input 2 3 6 4 2" xfId="6507" xr:uid="{00000000-0005-0000-0000-000027050000}"/>
    <cellStyle name="Input 2 3 6 5" xfId="5586" xr:uid="{00000000-0005-0000-0000-000023050000}"/>
    <cellStyle name="Input 2 3 7" xfId="2296" xr:uid="{00000000-0005-0000-0000-000028050000}"/>
    <cellStyle name="Input 2 3 7 2" xfId="4334" xr:uid="{00000000-0005-0000-0000-000029050000}"/>
    <cellStyle name="Input 2 3 7 2 2" xfId="7823" xr:uid="{00000000-0005-0000-0000-000029050000}"/>
    <cellStyle name="Input 2 3 7 3" xfId="5797" xr:uid="{00000000-0005-0000-0000-000028050000}"/>
    <cellStyle name="Input 2 3 8" xfId="3197" xr:uid="{00000000-0005-0000-0000-00002A050000}"/>
    <cellStyle name="Input 2 3 8 2" xfId="6686" xr:uid="{00000000-0005-0000-0000-00002A050000}"/>
    <cellStyle name="Input 2 3 9" xfId="4292" xr:uid="{00000000-0005-0000-0000-00002B050000}"/>
    <cellStyle name="Input 2 3 9 2" xfId="7781" xr:uid="{00000000-0005-0000-0000-00002B050000}"/>
    <cellStyle name="Input 2 4" xfId="1808" xr:uid="{00000000-0005-0000-0000-00002C050000}"/>
    <cellStyle name="Input 2 4 2" xfId="2578" xr:uid="{00000000-0005-0000-0000-00002D050000}"/>
    <cellStyle name="Input 2 4 2 2" xfId="4601" xr:uid="{00000000-0005-0000-0000-00002E050000}"/>
    <cellStyle name="Input 2 4 2 2 2" xfId="8090" xr:uid="{00000000-0005-0000-0000-00002E050000}"/>
    <cellStyle name="Input 2 4 2 3" xfId="6070" xr:uid="{00000000-0005-0000-0000-00002D050000}"/>
    <cellStyle name="Input 2 4 3" xfId="3820" xr:uid="{00000000-0005-0000-0000-00002F050000}"/>
    <cellStyle name="Input 2 4 3 2" xfId="7309" xr:uid="{00000000-0005-0000-0000-00002F050000}"/>
    <cellStyle name="Input 2 4 4" xfId="3442" xr:uid="{00000000-0005-0000-0000-000030050000}"/>
    <cellStyle name="Input 2 4 4 2" xfId="6931" xr:uid="{00000000-0005-0000-0000-000030050000}"/>
    <cellStyle name="Input 2 4 5" xfId="5393" xr:uid="{00000000-0005-0000-0000-00002C050000}"/>
    <cellStyle name="Input 2 5" xfId="2129" xr:uid="{00000000-0005-0000-0000-000031050000}"/>
    <cellStyle name="Input 2 5 2" xfId="2895" xr:uid="{00000000-0005-0000-0000-000032050000}"/>
    <cellStyle name="Input 2 5 2 2" xfId="4915" xr:uid="{00000000-0005-0000-0000-000033050000}"/>
    <cellStyle name="Input 2 5 2 2 2" xfId="8404" xr:uid="{00000000-0005-0000-0000-000033050000}"/>
    <cellStyle name="Input 2 5 2 3" xfId="6384" xr:uid="{00000000-0005-0000-0000-000032050000}"/>
    <cellStyle name="Input 2 5 3" xfId="4136" xr:uid="{00000000-0005-0000-0000-000034050000}"/>
    <cellStyle name="Input 2 5 3 2" xfId="7625" xr:uid="{00000000-0005-0000-0000-000034050000}"/>
    <cellStyle name="Input 2 5 4" xfId="2964" xr:uid="{00000000-0005-0000-0000-000035050000}"/>
    <cellStyle name="Input 2 5 4 2" xfId="6453" xr:uid="{00000000-0005-0000-0000-000035050000}"/>
    <cellStyle name="Input 2 5 5" xfId="5708" xr:uid="{00000000-0005-0000-0000-000031050000}"/>
    <cellStyle name="Input 2 6" xfId="2154" xr:uid="{00000000-0005-0000-0000-000036050000}"/>
    <cellStyle name="Input 2 6 2" xfId="2919" xr:uid="{00000000-0005-0000-0000-000037050000}"/>
    <cellStyle name="Input 2 6 2 2" xfId="4937" xr:uid="{00000000-0005-0000-0000-000038050000}"/>
    <cellStyle name="Input 2 6 2 2 2" xfId="8426" xr:uid="{00000000-0005-0000-0000-000038050000}"/>
    <cellStyle name="Input 2 6 2 3" xfId="6408" xr:uid="{00000000-0005-0000-0000-000037050000}"/>
    <cellStyle name="Input 2 6 3" xfId="4158" xr:uid="{00000000-0005-0000-0000-000039050000}"/>
    <cellStyle name="Input 2 6 3 2" xfId="7647" xr:uid="{00000000-0005-0000-0000-000039050000}"/>
    <cellStyle name="Input 2 6 4" xfId="3234" xr:uid="{00000000-0005-0000-0000-00003A050000}"/>
    <cellStyle name="Input 2 6 4 2" xfId="6723" xr:uid="{00000000-0005-0000-0000-00003A050000}"/>
    <cellStyle name="Input 2 6 5" xfId="5733" xr:uid="{00000000-0005-0000-0000-000036050000}"/>
    <cellStyle name="Input 2 7" xfId="3105" xr:uid="{00000000-0005-0000-0000-00003B050000}"/>
    <cellStyle name="Input 2 7 2" xfId="6594" xr:uid="{00000000-0005-0000-0000-00003B050000}"/>
    <cellStyle name="Input 2 8" xfId="2992" xr:uid="{00000000-0005-0000-0000-00003C050000}"/>
    <cellStyle name="Input 2 8 2" xfId="6481" xr:uid="{00000000-0005-0000-0000-00003C050000}"/>
    <cellStyle name="Input 2 9" xfId="5042" xr:uid="{00000000-0005-0000-0000-0000EF040000}"/>
    <cellStyle name="Input 20" xfId="1990" xr:uid="{00000000-0005-0000-0000-00003D050000}"/>
    <cellStyle name="Input 20 2" xfId="2760" xr:uid="{00000000-0005-0000-0000-00003E050000}"/>
    <cellStyle name="Input 20 2 2" xfId="4782" xr:uid="{00000000-0005-0000-0000-00003F050000}"/>
    <cellStyle name="Input 20 2 2 2" xfId="8271" xr:uid="{00000000-0005-0000-0000-00003F050000}"/>
    <cellStyle name="Input 20 2 3" xfId="6252" xr:uid="{00000000-0005-0000-0000-00003E050000}"/>
    <cellStyle name="Input 20 3" xfId="4001" xr:uid="{00000000-0005-0000-0000-000040050000}"/>
    <cellStyle name="Input 20 3 2" xfId="7490" xr:uid="{00000000-0005-0000-0000-000040050000}"/>
    <cellStyle name="Input 20 4" xfId="4209" xr:uid="{00000000-0005-0000-0000-000041050000}"/>
    <cellStyle name="Input 20 4 2" xfId="7698" xr:uid="{00000000-0005-0000-0000-000041050000}"/>
    <cellStyle name="Input 20 5" xfId="5575" xr:uid="{00000000-0005-0000-0000-00003D050000}"/>
    <cellStyle name="Input 21" xfId="1820" xr:uid="{00000000-0005-0000-0000-000042050000}"/>
    <cellStyle name="Input 21 2" xfId="2590" xr:uid="{00000000-0005-0000-0000-000043050000}"/>
    <cellStyle name="Input 21 2 2" xfId="4613" xr:uid="{00000000-0005-0000-0000-000044050000}"/>
    <cellStyle name="Input 21 2 2 2" xfId="8102" xr:uid="{00000000-0005-0000-0000-000044050000}"/>
    <cellStyle name="Input 21 2 3" xfId="6082" xr:uid="{00000000-0005-0000-0000-000043050000}"/>
    <cellStyle name="Input 21 3" xfId="3832" xr:uid="{00000000-0005-0000-0000-000045050000}"/>
    <cellStyle name="Input 21 3 2" xfId="7321" xr:uid="{00000000-0005-0000-0000-000045050000}"/>
    <cellStyle name="Input 21 4" xfId="3120" xr:uid="{00000000-0005-0000-0000-000046050000}"/>
    <cellStyle name="Input 21 4 2" xfId="6609" xr:uid="{00000000-0005-0000-0000-000046050000}"/>
    <cellStyle name="Input 21 5" xfId="5405" xr:uid="{00000000-0005-0000-0000-000042050000}"/>
    <cellStyle name="Input 22" xfId="1920" xr:uid="{00000000-0005-0000-0000-000047050000}"/>
    <cellStyle name="Input 22 2" xfId="2690" xr:uid="{00000000-0005-0000-0000-000048050000}"/>
    <cellStyle name="Input 22 2 2" xfId="4712" xr:uid="{00000000-0005-0000-0000-000049050000}"/>
    <cellStyle name="Input 22 2 2 2" xfId="8201" xr:uid="{00000000-0005-0000-0000-000049050000}"/>
    <cellStyle name="Input 22 2 3" xfId="6182" xr:uid="{00000000-0005-0000-0000-000048050000}"/>
    <cellStyle name="Input 22 3" xfId="3931" xr:uid="{00000000-0005-0000-0000-00004A050000}"/>
    <cellStyle name="Input 22 3 2" xfId="7420" xr:uid="{00000000-0005-0000-0000-00004A050000}"/>
    <cellStyle name="Input 22 4" xfId="3144" xr:uid="{00000000-0005-0000-0000-00004B050000}"/>
    <cellStyle name="Input 22 4 2" xfId="6633" xr:uid="{00000000-0005-0000-0000-00004B050000}"/>
    <cellStyle name="Input 22 5" xfId="5505" xr:uid="{00000000-0005-0000-0000-000047050000}"/>
    <cellStyle name="Input 23" xfId="2268" xr:uid="{00000000-0005-0000-0000-00004C050000}"/>
    <cellStyle name="Input 23 2" xfId="4197" xr:uid="{00000000-0005-0000-0000-00004D050000}"/>
    <cellStyle name="Input 23 2 2" xfId="7686" xr:uid="{00000000-0005-0000-0000-00004D050000}"/>
    <cellStyle name="Input 23 3" xfId="4306" xr:uid="{00000000-0005-0000-0000-00004E050000}"/>
    <cellStyle name="Input 23 3 2" xfId="7795" xr:uid="{00000000-0005-0000-0000-00004E050000}"/>
    <cellStyle name="Input 23 4" xfId="5769" xr:uid="{00000000-0005-0000-0000-00004C050000}"/>
    <cellStyle name="Input 24" xfId="111" xr:uid="{00000000-0005-0000-0000-00004F050000}"/>
    <cellStyle name="Input 24 2" xfId="4990" xr:uid="{00000000-0005-0000-0000-00004F050000}"/>
    <cellStyle name="Input 25" xfId="2957" xr:uid="{00000000-0005-0000-0000-000050050000}"/>
    <cellStyle name="Input 25 2" xfId="6446" xr:uid="{00000000-0005-0000-0000-000050050000}"/>
    <cellStyle name="Input 26" xfId="3565" xr:uid="{00000000-0005-0000-0000-000051050000}"/>
    <cellStyle name="Input 26 2" xfId="7054" xr:uid="{00000000-0005-0000-0000-000051050000}"/>
    <cellStyle name="Input 3" xfId="390" xr:uid="{00000000-0005-0000-0000-000052050000}"/>
    <cellStyle name="Input 3 2" xfId="776" xr:uid="{00000000-0005-0000-0000-000053050000}"/>
    <cellStyle name="Input 3 2 10" xfId="5081" xr:uid="{00000000-0005-0000-0000-000053050000}"/>
    <cellStyle name="Input 3 2 2" xfId="1643" xr:uid="{00000000-0005-0000-0000-000054050000}"/>
    <cellStyle name="Input 3 2 2 2" xfId="2416" xr:uid="{00000000-0005-0000-0000-000055050000}"/>
    <cellStyle name="Input 3 2 2 2 2" xfId="4441" xr:uid="{00000000-0005-0000-0000-000056050000}"/>
    <cellStyle name="Input 3 2 2 2 2 2" xfId="7930" xr:uid="{00000000-0005-0000-0000-000056050000}"/>
    <cellStyle name="Input 3 2 2 2 3" xfId="5910" xr:uid="{00000000-0005-0000-0000-000055050000}"/>
    <cellStyle name="Input 3 2 2 3" xfId="3659" xr:uid="{00000000-0005-0000-0000-000057050000}"/>
    <cellStyle name="Input 3 2 2 3 2" xfId="7148" xr:uid="{00000000-0005-0000-0000-000057050000}"/>
    <cellStyle name="Input 3 2 2 4" xfId="3374" xr:uid="{00000000-0005-0000-0000-000058050000}"/>
    <cellStyle name="Input 3 2 2 4 2" xfId="6863" xr:uid="{00000000-0005-0000-0000-000058050000}"/>
    <cellStyle name="Input 3 2 2 5" xfId="5231" xr:uid="{00000000-0005-0000-0000-000054050000}"/>
    <cellStyle name="Input 3 2 3" xfId="1864" xr:uid="{00000000-0005-0000-0000-000059050000}"/>
    <cellStyle name="Input 3 2 3 2" xfId="2634" xr:uid="{00000000-0005-0000-0000-00005A050000}"/>
    <cellStyle name="Input 3 2 3 2 2" xfId="4657" xr:uid="{00000000-0005-0000-0000-00005B050000}"/>
    <cellStyle name="Input 3 2 3 2 2 2" xfId="8146" xr:uid="{00000000-0005-0000-0000-00005B050000}"/>
    <cellStyle name="Input 3 2 3 2 3" xfId="6126" xr:uid="{00000000-0005-0000-0000-00005A050000}"/>
    <cellStyle name="Input 3 2 3 3" xfId="3876" xr:uid="{00000000-0005-0000-0000-00005C050000}"/>
    <cellStyle name="Input 3 2 3 3 2" xfId="7365" xr:uid="{00000000-0005-0000-0000-00005C050000}"/>
    <cellStyle name="Input 3 2 3 4" xfId="3023" xr:uid="{00000000-0005-0000-0000-00005D050000}"/>
    <cellStyle name="Input 3 2 3 4 2" xfId="6512" xr:uid="{00000000-0005-0000-0000-00005D050000}"/>
    <cellStyle name="Input 3 2 3 5" xfId="5449" xr:uid="{00000000-0005-0000-0000-000059050000}"/>
    <cellStyle name="Input 3 2 4" xfId="1831" xr:uid="{00000000-0005-0000-0000-00005E050000}"/>
    <cellStyle name="Input 3 2 4 2" xfId="2601" xr:uid="{00000000-0005-0000-0000-00005F050000}"/>
    <cellStyle name="Input 3 2 4 2 2" xfId="4624" xr:uid="{00000000-0005-0000-0000-000060050000}"/>
    <cellStyle name="Input 3 2 4 2 2 2" xfId="8113" xr:uid="{00000000-0005-0000-0000-000060050000}"/>
    <cellStyle name="Input 3 2 4 2 3" xfId="6093" xr:uid="{00000000-0005-0000-0000-00005F050000}"/>
    <cellStyle name="Input 3 2 4 3" xfId="3843" xr:uid="{00000000-0005-0000-0000-000061050000}"/>
    <cellStyle name="Input 3 2 4 3 2" xfId="7332" xr:uid="{00000000-0005-0000-0000-000061050000}"/>
    <cellStyle name="Input 3 2 4 4" xfId="3033" xr:uid="{00000000-0005-0000-0000-000062050000}"/>
    <cellStyle name="Input 3 2 4 4 2" xfId="6522" xr:uid="{00000000-0005-0000-0000-000062050000}"/>
    <cellStyle name="Input 3 2 4 5" xfId="5416" xr:uid="{00000000-0005-0000-0000-00005E050000}"/>
    <cellStyle name="Input 3 2 5" xfId="1979" xr:uid="{00000000-0005-0000-0000-000063050000}"/>
    <cellStyle name="Input 3 2 5 2" xfId="2749" xr:uid="{00000000-0005-0000-0000-000064050000}"/>
    <cellStyle name="Input 3 2 5 2 2" xfId="4771" xr:uid="{00000000-0005-0000-0000-000065050000}"/>
    <cellStyle name="Input 3 2 5 2 2 2" xfId="8260" xr:uid="{00000000-0005-0000-0000-000065050000}"/>
    <cellStyle name="Input 3 2 5 2 3" xfId="6241" xr:uid="{00000000-0005-0000-0000-000064050000}"/>
    <cellStyle name="Input 3 2 5 3" xfId="3990" xr:uid="{00000000-0005-0000-0000-000066050000}"/>
    <cellStyle name="Input 3 2 5 3 2" xfId="7479" xr:uid="{00000000-0005-0000-0000-000066050000}"/>
    <cellStyle name="Input 3 2 5 4" xfId="108" xr:uid="{00000000-0005-0000-0000-000067050000}"/>
    <cellStyle name="Input 3 2 5 4 2" xfId="4988" xr:uid="{00000000-0005-0000-0000-000067050000}"/>
    <cellStyle name="Input 3 2 5 5" xfId="5564" xr:uid="{00000000-0005-0000-0000-000063050000}"/>
    <cellStyle name="Input 3 2 6" xfId="1761" xr:uid="{00000000-0005-0000-0000-000068050000}"/>
    <cellStyle name="Input 3 2 6 2" xfId="2531" xr:uid="{00000000-0005-0000-0000-000069050000}"/>
    <cellStyle name="Input 3 2 6 2 2" xfId="4554" xr:uid="{00000000-0005-0000-0000-00006A050000}"/>
    <cellStyle name="Input 3 2 6 2 2 2" xfId="8043" xr:uid="{00000000-0005-0000-0000-00006A050000}"/>
    <cellStyle name="Input 3 2 6 2 3" xfId="6024" xr:uid="{00000000-0005-0000-0000-000069050000}"/>
    <cellStyle name="Input 3 2 6 3" xfId="3773" xr:uid="{00000000-0005-0000-0000-00006B050000}"/>
    <cellStyle name="Input 3 2 6 3 2" xfId="7262" xr:uid="{00000000-0005-0000-0000-00006B050000}"/>
    <cellStyle name="Input 3 2 6 4" xfId="3601" xr:uid="{00000000-0005-0000-0000-00006C050000}"/>
    <cellStyle name="Input 3 2 6 4 2" xfId="7090" xr:uid="{00000000-0005-0000-0000-00006C050000}"/>
    <cellStyle name="Input 3 2 6 5" xfId="5347" xr:uid="{00000000-0005-0000-0000-000068050000}"/>
    <cellStyle name="Input 3 2 7" xfId="2290" xr:uid="{00000000-0005-0000-0000-00006D050000}"/>
    <cellStyle name="Input 3 2 7 2" xfId="4328" xr:uid="{00000000-0005-0000-0000-00006E050000}"/>
    <cellStyle name="Input 3 2 7 2 2" xfId="7817" xr:uid="{00000000-0005-0000-0000-00006E050000}"/>
    <cellStyle name="Input 3 2 7 3" xfId="5791" xr:uid="{00000000-0005-0000-0000-00006D050000}"/>
    <cellStyle name="Input 3 2 8" xfId="3191" xr:uid="{00000000-0005-0000-0000-00006F050000}"/>
    <cellStyle name="Input 3 2 8 2" xfId="6680" xr:uid="{00000000-0005-0000-0000-00006F050000}"/>
    <cellStyle name="Input 3 2 9" xfId="4289" xr:uid="{00000000-0005-0000-0000-000070050000}"/>
    <cellStyle name="Input 3 2 9 2" xfId="7778" xr:uid="{00000000-0005-0000-0000-000070050000}"/>
    <cellStyle name="Input 3 3" xfId="800" xr:uid="{00000000-0005-0000-0000-000071050000}"/>
    <cellStyle name="Input 3 3 10" xfId="5105" xr:uid="{00000000-0005-0000-0000-000071050000}"/>
    <cellStyle name="Input 3 3 2" xfId="1667" xr:uid="{00000000-0005-0000-0000-000072050000}"/>
    <cellStyle name="Input 3 3 2 2" xfId="2440" xr:uid="{00000000-0005-0000-0000-000073050000}"/>
    <cellStyle name="Input 3 3 2 2 2" xfId="4465" xr:uid="{00000000-0005-0000-0000-000074050000}"/>
    <cellStyle name="Input 3 3 2 2 2 2" xfId="7954" xr:uid="{00000000-0005-0000-0000-000074050000}"/>
    <cellStyle name="Input 3 3 2 2 3" xfId="5934" xr:uid="{00000000-0005-0000-0000-000073050000}"/>
    <cellStyle name="Input 3 3 2 3" xfId="3683" xr:uid="{00000000-0005-0000-0000-000075050000}"/>
    <cellStyle name="Input 3 3 2 3 2" xfId="7172" xr:uid="{00000000-0005-0000-0000-000075050000}"/>
    <cellStyle name="Input 3 3 2 4" xfId="3369" xr:uid="{00000000-0005-0000-0000-000076050000}"/>
    <cellStyle name="Input 3 3 2 4 2" xfId="6858" xr:uid="{00000000-0005-0000-0000-000076050000}"/>
    <cellStyle name="Input 3 3 2 5" xfId="5255" xr:uid="{00000000-0005-0000-0000-000072050000}"/>
    <cellStyle name="Input 3 3 3" xfId="1888" xr:uid="{00000000-0005-0000-0000-000077050000}"/>
    <cellStyle name="Input 3 3 3 2" xfId="2658" xr:uid="{00000000-0005-0000-0000-000078050000}"/>
    <cellStyle name="Input 3 3 3 2 2" xfId="4681" xr:uid="{00000000-0005-0000-0000-000079050000}"/>
    <cellStyle name="Input 3 3 3 2 2 2" xfId="8170" xr:uid="{00000000-0005-0000-0000-000079050000}"/>
    <cellStyle name="Input 3 3 3 2 3" xfId="6150" xr:uid="{00000000-0005-0000-0000-000078050000}"/>
    <cellStyle name="Input 3 3 3 3" xfId="3900" xr:uid="{00000000-0005-0000-0000-00007A050000}"/>
    <cellStyle name="Input 3 3 3 3 2" xfId="7389" xr:uid="{00000000-0005-0000-0000-00007A050000}"/>
    <cellStyle name="Input 3 3 3 4" xfId="3317" xr:uid="{00000000-0005-0000-0000-00007B050000}"/>
    <cellStyle name="Input 3 3 3 4 2" xfId="6806" xr:uid="{00000000-0005-0000-0000-00007B050000}"/>
    <cellStyle name="Input 3 3 3 5" xfId="5473" xr:uid="{00000000-0005-0000-0000-000077050000}"/>
    <cellStyle name="Input 3 3 4" xfId="1952" xr:uid="{00000000-0005-0000-0000-00007C050000}"/>
    <cellStyle name="Input 3 3 4 2" xfId="2722" xr:uid="{00000000-0005-0000-0000-00007D050000}"/>
    <cellStyle name="Input 3 3 4 2 2" xfId="4744" xr:uid="{00000000-0005-0000-0000-00007E050000}"/>
    <cellStyle name="Input 3 3 4 2 2 2" xfId="8233" xr:uid="{00000000-0005-0000-0000-00007E050000}"/>
    <cellStyle name="Input 3 3 4 2 3" xfId="6214" xr:uid="{00000000-0005-0000-0000-00007D050000}"/>
    <cellStyle name="Input 3 3 4 3" xfId="3963" xr:uid="{00000000-0005-0000-0000-00007F050000}"/>
    <cellStyle name="Input 3 3 4 3 2" xfId="7452" xr:uid="{00000000-0005-0000-0000-00007F050000}"/>
    <cellStyle name="Input 3 3 4 4" xfId="4198" xr:uid="{00000000-0005-0000-0000-000080050000}"/>
    <cellStyle name="Input 3 3 4 4 2" xfId="7687" xr:uid="{00000000-0005-0000-0000-000080050000}"/>
    <cellStyle name="Input 3 3 4 5" xfId="5537" xr:uid="{00000000-0005-0000-0000-00007C050000}"/>
    <cellStyle name="Input 3 3 5" xfId="1681" xr:uid="{00000000-0005-0000-0000-000081050000}"/>
    <cellStyle name="Input 3 3 5 2" xfId="2452" xr:uid="{00000000-0005-0000-0000-000082050000}"/>
    <cellStyle name="Input 3 3 5 2 2" xfId="4475" xr:uid="{00000000-0005-0000-0000-000083050000}"/>
    <cellStyle name="Input 3 3 5 2 2 2" xfId="7964" xr:uid="{00000000-0005-0000-0000-000083050000}"/>
    <cellStyle name="Input 3 3 5 2 3" xfId="5945" xr:uid="{00000000-0005-0000-0000-000082050000}"/>
    <cellStyle name="Input 3 3 5 3" xfId="3694" xr:uid="{00000000-0005-0000-0000-000084050000}"/>
    <cellStyle name="Input 3 3 5 3 2" xfId="7183" xr:uid="{00000000-0005-0000-0000-000084050000}"/>
    <cellStyle name="Input 3 3 5 4" xfId="3412" xr:uid="{00000000-0005-0000-0000-000085050000}"/>
    <cellStyle name="Input 3 3 5 4 2" xfId="6901" xr:uid="{00000000-0005-0000-0000-000085050000}"/>
    <cellStyle name="Input 3 3 5 5" xfId="5267" xr:uid="{00000000-0005-0000-0000-000081050000}"/>
    <cellStyle name="Input 3 3 6" xfId="2130" xr:uid="{00000000-0005-0000-0000-000086050000}"/>
    <cellStyle name="Input 3 3 6 2" xfId="2896" xr:uid="{00000000-0005-0000-0000-000087050000}"/>
    <cellStyle name="Input 3 3 6 2 2" xfId="4916" xr:uid="{00000000-0005-0000-0000-000088050000}"/>
    <cellStyle name="Input 3 3 6 2 2 2" xfId="8405" xr:uid="{00000000-0005-0000-0000-000088050000}"/>
    <cellStyle name="Input 3 3 6 2 3" xfId="6385" xr:uid="{00000000-0005-0000-0000-000087050000}"/>
    <cellStyle name="Input 3 3 6 3" xfId="4137" xr:uid="{00000000-0005-0000-0000-000089050000}"/>
    <cellStyle name="Input 3 3 6 3 2" xfId="7626" xr:uid="{00000000-0005-0000-0000-000089050000}"/>
    <cellStyle name="Input 3 3 6 4" xfId="3465" xr:uid="{00000000-0005-0000-0000-00008A050000}"/>
    <cellStyle name="Input 3 3 6 4 2" xfId="6954" xr:uid="{00000000-0005-0000-0000-00008A050000}"/>
    <cellStyle name="Input 3 3 6 5" xfId="5709" xr:uid="{00000000-0005-0000-0000-000086050000}"/>
    <cellStyle name="Input 3 3 7" xfId="2314" xr:uid="{00000000-0005-0000-0000-00008B050000}"/>
    <cellStyle name="Input 3 3 7 2" xfId="4352" xr:uid="{00000000-0005-0000-0000-00008C050000}"/>
    <cellStyle name="Input 3 3 7 2 2" xfId="7841" xr:uid="{00000000-0005-0000-0000-00008C050000}"/>
    <cellStyle name="Input 3 3 7 3" xfId="5815" xr:uid="{00000000-0005-0000-0000-00008B050000}"/>
    <cellStyle name="Input 3 3 8" xfId="3215" xr:uid="{00000000-0005-0000-0000-00008D050000}"/>
    <cellStyle name="Input 3 3 8 2" xfId="6704" xr:uid="{00000000-0005-0000-0000-00008D050000}"/>
    <cellStyle name="Input 3 3 9" xfId="4222" xr:uid="{00000000-0005-0000-0000-00008E050000}"/>
    <cellStyle name="Input 3 3 9 2" xfId="7711" xr:uid="{00000000-0005-0000-0000-00008E050000}"/>
    <cellStyle name="Input 3 4" xfId="1807" xr:uid="{00000000-0005-0000-0000-00008F050000}"/>
    <cellStyle name="Input 3 4 2" xfId="2577" xr:uid="{00000000-0005-0000-0000-000090050000}"/>
    <cellStyle name="Input 3 4 2 2" xfId="4600" xr:uid="{00000000-0005-0000-0000-000091050000}"/>
    <cellStyle name="Input 3 4 2 2 2" xfId="8089" xr:uid="{00000000-0005-0000-0000-000091050000}"/>
    <cellStyle name="Input 3 4 2 3" xfId="6069" xr:uid="{00000000-0005-0000-0000-000090050000}"/>
    <cellStyle name="Input 3 4 3" xfId="3819" xr:uid="{00000000-0005-0000-0000-000092050000}"/>
    <cellStyle name="Input 3 4 3 2" xfId="7308" xr:uid="{00000000-0005-0000-0000-000092050000}"/>
    <cellStyle name="Input 3 4 4" xfId="3588" xr:uid="{00000000-0005-0000-0000-000093050000}"/>
    <cellStyle name="Input 3 4 4 2" xfId="7077" xr:uid="{00000000-0005-0000-0000-000093050000}"/>
    <cellStyle name="Input 3 4 5" xfId="5392" xr:uid="{00000000-0005-0000-0000-00008F050000}"/>
    <cellStyle name="Input 3 5" xfId="2133" xr:uid="{00000000-0005-0000-0000-000094050000}"/>
    <cellStyle name="Input 3 5 2" xfId="2899" xr:uid="{00000000-0005-0000-0000-000095050000}"/>
    <cellStyle name="Input 3 5 2 2" xfId="4919" xr:uid="{00000000-0005-0000-0000-000096050000}"/>
    <cellStyle name="Input 3 5 2 2 2" xfId="8408" xr:uid="{00000000-0005-0000-0000-000096050000}"/>
    <cellStyle name="Input 3 5 2 3" xfId="6388" xr:uid="{00000000-0005-0000-0000-000095050000}"/>
    <cellStyle name="Input 3 5 3" xfId="4140" xr:uid="{00000000-0005-0000-0000-000097050000}"/>
    <cellStyle name="Input 3 5 3 2" xfId="7629" xr:uid="{00000000-0005-0000-0000-000097050000}"/>
    <cellStyle name="Input 3 5 4" xfId="2962" xr:uid="{00000000-0005-0000-0000-000098050000}"/>
    <cellStyle name="Input 3 5 4 2" xfId="6451" xr:uid="{00000000-0005-0000-0000-000098050000}"/>
    <cellStyle name="Input 3 5 5" xfId="5712" xr:uid="{00000000-0005-0000-0000-000094050000}"/>
    <cellStyle name="Input 3 6" xfId="2033" xr:uid="{00000000-0005-0000-0000-000099050000}"/>
    <cellStyle name="Input 3 6 2" xfId="2800" xr:uid="{00000000-0005-0000-0000-00009A050000}"/>
    <cellStyle name="Input 3 6 2 2" xfId="4821" xr:uid="{00000000-0005-0000-0000-00009B050000}"/>
    <cellStyle name="Input 3 6 2 2 2" xfId="8310" xr:uid="{00000000-0005-0000-0000-00009B050000}"/>
    <cellStyle name="Input 3 6 2 3" xfId="6291" xr:uid="{00000000-0005-0000-0000-00009A050000}"/>
    <cellStyle name="Input 3 6 3" xfId="4042" xr:uid="{00000000-0005-0000-0000-00009C050000}"/>
    <cellStyle name="Input 3 6 3 2" xfId="7531" xr:uid="{00000000-0005-0000-0000-00009C050000}"/>
    <cellStyle name="Input 3 6 4" xfId="3280" xr:uid="{00000000-0005-0000-0000-00009D050000}"/>
    <cellStyle name="Input 3 6 4 2" xfId="6769" xr:uid="{00000000-0005-0000-0000-00009D050000}"/>
    <cellStyle name="Input 3 6 5" xfId="5614" xr:uid="{00000000-0005-0000-0000-000099050000}"/>
    <cellStyle name="Input 3 7" xfId="3106" xr:uid="{00000000-0005-0000-0000-00009E050000}"/>
    <cellStyle name="Input 3 7 2" xfId="6595" xr:uid="{00000000-0005-0000-0000-00009E050000}"/>
    <cellStyle name="Input 3 8" xfId="3560" xr:uid="{00000000-0005-0000-0000-00009F050000}"/>
    <cellStyle name="Input 3 8 2" xfId="7049" xr:uid="{00000000-0005-0000-0000-00009F050000}"/>
    <cellStyle name="Input 3 9" xfId="5043" xr:uid="{00000000-0005-0000-0000-000052050000}"/>
    <cellStyle name="Input 4" xfId="391" xr:uid="{00000000-0005-0000-0000-0000A0050000}"/>
    <cellStyle name="Input 4 2" xfId="777" xr:uid="{00000000-0005-0000-0000-0000A1050000}"/>
    <cellStyle name="Input 4 2 10" xfId="5082" xr:uid="{00000000-0005-0000-0000-0000A1050000}"/>
    <cellStyle name="Input 4 2 2" xfId="1644" xr:uid="{00000000-0005-0000-0000-0000A2050000}"/>
    <cellStyle name="Input 4 2 2 2" xfId="2417" xr:uid="{00000000-0005-0000-0000-0000A3050000}"/>
    <cellStyle name="Input 4 2 2 2 2" xfId="4442" xr:uid="{00000000-0005-0000-0000-0000A4050000}"/>
    <cellStyle name="Input 4 2 2 2 2 2" xfId="7931" xr:uid="{00000000-0005-0000-0000-0000A4050000}"/>
    <cellStyle name="Input 4 2 2 2 3" xfId="5911" xr:uid="{00000000-0005-0000-0000-0000A3050000}"/>
    <cellStyle name="Input 4 2 2 3" xfId="3660" xr:uid="{00000000-0005-0000-0000-0000A5050000}"/>
    <cellStyle name="Input 4 2 2 3 2" xfId="7149" xr:uid="{00000000-0005-0000-0000-0000A5050000}"/>
    <cellStyle name="Input 4 2 2 4" xfId="3100" xr:uid="{00000000-0005-0000-0000-0000A6050000}"/>
    <cellStyle name="Input 4 2 2 4 2" xfId="6589" xr:uid="{00000000-0005-0000-0000-0000A6050000}"/>
    <cellStyle name="Input 4 2 2 5" xfId="5232" xr:uid="{00000000-0005-0000-0000-0000A2050000}"/>
    <cellStyle name="Input 4 2 3" xfId="1865" xr:uid="{00000000-0005-0000-0000-0000A7050000}"/>
    <cellStyle name="Input 4 2 3 2" xfId="2635" xr:uid="{00000000-0005-0000-0000-0000A8050000}"/>
    <cellStyle name="Input 4 2 3 2 2" xfId="4658" xr:uid="{00000000-0005-0000-0000-0000A9050000}"/>
    <cellStyle name="Input 4 2 3 2 2 2" xfId="8147" xr:uid="{00000000-0005-0000-0000-0000A9050000}"/>
    <cellStyle name="Input 4 2 3 2 3" xfId="6127" xr:uid="{00000000-0005-0000-0000-0000A8050000}"/>
    <cellStyle name="Input 4 2 3 3" xfId="3877" xr:uid="{00000000-0005-0000-0000-0000AA050000}"/>
    <cellStyle name="Input 4 2 3 3 2" xfId="7366" xr:uid="{00000000-0005-0000-0000-0000AA050000}"/>
    <cellStyle name="Input 4 2 3 4" xfId="2994" xr:uid="{00000000-0005-0000-0000-0000AB050000}"/>
    <cellStyle name="Input 4 2 3 4 2" xfId="6483" xr:uid="{00000000-0005-0000-0000-0000AB050000}"/>
    <cellStyle name="Input 4 2 3 5" xfId="5450" xr:uid="{00000000-0005-0000-0000-0000A7050000}"/>
    <cellStyle name="Input 4 2 4" xfId="1959" xr:uid="{00000000-0005-0000-0000-0000AC050000}"/>
    <cellStyle name="Input 4 2 4 2" xfId="2729" xr:uid="{00000000-0005-0000-0000-0000AD050000}"/>
    <cellStyle name="Input 4 2 4 2 2" xfId="4751" xr:uid="{00000000-0005-0000-0000-0000AE050000}"/>
    <cellStyle name="Input 4 2 4 2 2 2" xfId="8240" xr:uid="{00000000-0005-0000-0000-0000AE050000}"/>
    <cellStyle name="Input 4 2 4 2 3" xfId="6221" xr:uid="{00000000-0005-0000-0000-0000AD050000}"/>
    <cellStyle name="Input 4 2 4 3" xfId="3970" xr:uid="{00000000-0005-0000-0000-0000AF050000}"/>
    <cellStyle name="Input 4 2 4 3 2" xfId="7459" xr:uid="{00000000-0005-0000-0000-0000AF050000}"/>
    <cellStyle name="Input 4 2 4 4" xfId="4301" xr:uid="{00000000-0005-0000-0000-0000B0050000}"/>
    <cellStyle name="Input 4 2 4 4 2" xfId="7790" xr:uid="{00000000-0005-0000-0000-0000B0050000}"/>
    <cellStyle name="Input 4 2 4 5" xfId="5544" xr:uid="{00000000-0005-0000-0000-0000AC050000}"/>
    <cellStyle name="Input 4 2 5" xfId="1980" xr:uid="{00000000-0005-0000-0000-0000B1050000}"/>
    <cellStyle name="Input 4 2 5 2" xfId="2750" xr:uid="{00000000-0005-0000-0000-0000B2050000}"/>
    <cellStyle name="Input 4 2 5 2 2" xfId="4772" xr:uid="{00000000-0005-0000-0000-0000B3050000}"/>
    <cellStyle name="Input 4 2 5 2 2 2" xfId="8261" xr:uid="{00000000-0005-0000-0000-0000B3050000}"/>
    <cellStyle name="Input 4 2 5 2 3" xfId="6242" xr:uid="{00000000-0005-0000-0000-0000B2050000}"/>
    <cellStyle name="Input 4 2 5 3" xfId="3991" xr:uid="{00000000-0005-0000-0000-0000B4050000}"/>
    <cellStyle name="Input 4 2 5 3 2" xfId="7480" xr:uid="{00000000-0005-0000-0000-0000B4050000}"/>
    <cellStyle name="Input 4 2 5 4" xfId="3486" xr:uid="{00000000-0005-0000-0000-0000B5050000}"/>
    <cellStyle name="Input 4 2 5 4 2" xfId="6975" xr:uid="{00000000-0005-0000-0000-0000B5050000}"/>
    <cellStyle name="Input 4 2 5 5" xfId="5565" xr:uid="{00000000-0005-0000-0000-0000B1050000}"/>
    <cellStyle name="Input 4 2 6" xfId="1993" xr:uid="{00000000-0005-0000-0000-0000B6050000}"/>
    <cellStyle name="Input 4 2 6 2" xfId="2762" xr:uid="{00000000-0005-0000-0000-0000B7050000}"/>
    <cellStyle name="Input 4 2 6 2 2" xfId="4784" xr:uid="{00000000-0005-0000-0000-0000B8050000}"/>
    <cellStyle name="Input 4 2 6 2 2 2" xfId="8273" xr:uid="{00000000-0005-0000-0000-0000B8050000}"/>
    <cellStyle name="Input 4 2 6 2 3" xfId="6254" xr:uid="{00000000-0005-0000-0000-0000B7050000}"/>
    <cellStyle name="Input 4 2 6 3" xfId="4004" xr:uid="{00000000-0005-0000-0000-0000B9050000}"/>
    <cellStyle name="Input 4 2 6 3 2" xfId="7493" xr:uid="{00000000-0005-0000-0000-0000B9050000}"/>
    <cellStyle name="Input 4 2 6 4" xfId="4249" xr:uid="{00000000-0005-0000-0000-0000BA050000}"/>
    <cellStyle name="Input 4 2 6 4 2" xfId="7738" xr:uid="{00000000-0005-0000-0000-0000BA050000}"/>
    <cellStyle name="Input 4 2 6 5" xfId="5577" xr:uid="{00000000-0005-0000-0000-0000B6050000}"/>
    <cellStyle name="Input 4 2 7" xfId="2291" xr:uid="{00000000-0005-0000-0000-0000BB050000}"/>
    <cellStyle name="Input 4 2 7 2" xfId="4329" xr:uid="{00000000-0005-0000-0000-0000BC050000}"/>
    <cellStyle name="Input 4 2 7 2 2" xfId="7818" xr:uid="{00000000-0005-0000-0000-0000BC050000}"/>
    <cellStyle name="Input 4 2 7 3" xfId="5792" xr:uid="{00000000-0005-0000-0000-0000BB050000}"/>
    <cellStyle name="Input 4 2 8" xfId="3192" xr:uid="{00000000-0005-0000-0000-0000BD050000}"/>
    <cellStyle name="Input 4 2 8 2" xfId="6681" xr:uid="{00000000-0005-0000-0000-0000BD050000}"/>
    <cellStyle name="Input 4 2 9" xfId="4280" xr:uid="{00000000-0005-0000-0000-0000BE050000}"/>
    <cellStyle name="Input 4 2 9 2" xfId="7769" xr:uid="{00000000-0005-0000-0000-0000BE050000}"/>
    <cellStyle name="Input 4 3" xfId="781" xr:uid="{00000000-0005-0000-0000-0000BF050000}"/>
    <cellStyle name="Input 4 3 10" xfId="5086" xr:uid="{00000000-0005-0000-0000-0000BF050000}"/>
    <cellStyle name="Input 4 3 2" xfId="1648" xr:uid="{00000000-0005-0000-0000-0000C0050000}"/>
    <cellStyle name="Input 4 3 2 2" xfId="2421" xr:uid="{00000000-0005-0000-0000-0000C1050000}"/>
    <cellStyle name="Input 4 3 2 2 2" xfId="4446" xr:uid="{00000000-0005-0000-0000-0000C2050000}"/>
    <cellStyle name="Input 4 3 2 2 2 2" xfId="7935" xr:uid="{00000000-0005-0000-0000-0000C2050000}"/>
    <cellStyle name="Input 4 3 2 2 3" xfId="5915" xr:uid="{00000000-0005-0000-0000-0000C1050000}"/>
    <cellStyle name="Input 4 3 2 3" xfId="3664" xr:uid="{00000000-0005-0000-0000-0000C3050000}"/>
    <cellStyle name="Input 4 3 2 3 2" xfId="7153" xr:uid="{00000000-0005-0000-0000-0000C3050000}"/>
    <cellStyle name="Input 4 3 2 4" xfId="3609" xr:uid="{00000000-0005-0000-0000-0000C4050000}"/>
    <cellStyle name="Input 4 3 2 4 2" xfId="7098" xr:uid="{00000000-0005-0000-0000-0000C4050000}"/>
    <cellStyle name="Input 4 3 2 5" xfId="5236" xr:uid="{00000000-0005-0000-0000-0000C0050000}"/>
    <cellStyle name="Input 4 3 3" xfId="1869" xr:uid="{00000000-0005-0000-0000-0000C5050000}"/>
    <cellStyle name="Input 4 3 3 2" xfId="2639" xr:uid="{00000000-0005-0000-0000-0000C6050000}"/>
    <cellStyle name="Input 4 3 3 2 2" xfId="4662" xr:uid="{00000000-0005-0000-0000-0000C7050000}"/>
    <cellStyle name="Input 4 3 3 2 2 2" xfId="8151" xr:uid="{00000000-0005-0000-0000-0000C7050000}"/>
    <cellStyle name="Input 4 3 3 2 3" xfId="6131" xr:uid="{00000000-0005-0000-0000-0000C6050000}"/>
    <cellStyle name="Input 4 3 3 3" xfId="3881" xr:uid="{00000000-0005-0000-0000-0000C8050000}"/>
    <cellStyle name="Input 4 3 3 3 2" xfId="7370" xr:uid="{00000000-0005-0000-0000-0000C8050000}"/>
    <cellStyle name="Input 4 3 3 4" xfId="3324" xr:uid="{00000000-0005-0000-0000-0000C9050000}"/>
    <cellStyle name="Input 4 3 3 4 2" xfId="6813" xr:uid="{00000000-0005-0000-0000-0000C9050000}"/>
    <cellStyle name="Input 4 3 3 5" xfId="5454" xr:uid="{00000000-0005-0000-0000-0000C5050000}"/>
    <cellStyle name="Input 4 3 4" xfId="1776" xr:uid="{00000000-0005-0000-0000-0000CA050000}"/>
    <cellStyle name="Input 4 3 4 2" xfId="2546" xr:uid="{00000000-0005-0000-0000-0000CB050000}"/>
    <cellStyle name="Input 4 3 4 2 2" xfId="4569" xr:uid="{00000000-0005-0000-0000-0000CC050000}"/>
    <cellStyle name="Input 4 3 4 2 2 2" xfId="8058" xr:uid="{00000000-0005-0000-0000-0000CC050000}"/>
    <cellStyle name="Input 4 3 4 2 3" xfId="6039" xr:uid="{00000000-0005-0000-0000-0000CB050000}"/>
    <cellStyle name="Input 4 3 4 3" xfId="3788" xr:uid="{00000000-0005-0000-0000-0000CD050000}"/>
    <cellStyle name="Input 4 3 4 3 2" xfId="7277" xr:uid="{00000000-0005-0000-0000-0000CD050000}"/>
    <cellStyle name="Input 4 3 4 4" xfId="3048" xr:uid="{00000000-0005-0000-0000-0000CE050000}"/>
    <cellStyle name="Input 4 3 4 4 2" xfId="6537" xr:uid="{00000000-0005-0000-0000-0000CE050000}"/>
    <cellStyle name="Input 4 3 4 5" xfId="5362" xr:uid="{00000000-0005-0000-0000-0000CA050000}"/>
    <cellStyle name="Input 4 3 5" xfId="1936" xr:uid="{00000000-0005-0000-0000-0000CF050000}"/>
    <cellStyle name="Input 4 3 5 2" xfId="2706" xr:uid="{00000000-0005-0000-0000-0000D0050000}"/>
    <cellStyle name="Input 4 3 5 2 2" xfId="4728" xr:uid="{00000000-0005-0000-0000-0000D1050000}"/>
    <cellStyle name="Input 4 3 5 2 2 2" xfId="8217" xr:uid="{00000000-0005-0000-0000-0000D1050000}"/>
    <cellStyle name="Input 4 3 5 2 3" xfId="6198" xr:uid="{00000000-0005-0000-0000-0000D0050000}"/>
    <cellStyle name="Input 4 3 5 3" xfId="3947" xr:uid="{00000000-0005-0000-0000-0000D2050000}"/>
    <cellStyle name="Input 4 3 5 3 2" xfId="7436" xr:uid="{00000000-0005-0000-0000-0000D2050000}"/>
    <cellStyle name="Input 4 3 5 4" xfId="3487" xr:uid="{00000000-0005-0000-0000-0000D3050000}"/>
    <cellStyle name="Input 4 3 5 4 2" xfId="6976" xr:uid="{00000000-0005-0000-0000-0000D3050000}"/>
    <cellStyle name="Input 4 3 5 5" xfId="5521" xr:uid="{00000000-0005-0000-0000-0000CF050000}"/>
    <cellStyle name="Input 4 3 6" xfId="1835" xr:uid="{00000000-0005-0000-0000-0000D4050000}"/>
    <cellStyle name="Input 4 3 6 2" xfId="2605" xr:uid="{00000000-0005-0000-0000-0000D5050000}"/>
    <cellStyle name="Input 4 3 6 2 2" xfId="4628" xr:uid="{00000000-0005-0000-0000-0000D6050000}"/>
    <cellStyle name="Input 4 3 6 2 2 2" xfId="8117" xr:uid="{00000000-0005-0000-0000-0000D6050000}"/>
    <cellStyle name="Input 4 3 6 2 3" xfId="6097" xr:uid="{00000000-0005-0000-0000-0000D5050000}"/>
    <cellStyle name="Input 4 3 6 3" xfId="3847" xr:uid="{00000000-0005-0000-0000-0000D7050000}"/>
    <cellStyle name="Input 4 3 6 3 2" xfId="7336" xr:uid="{00000000-0005-0000-0000-0000D7050000}"/>
    <cellStyle name="Input 4 3 6 4" xfId="3031" xr:uid="{00000000-0005-0000-0000-0000D8050000}"/>
    <cellStyle name="Input 4 3 6 4 2" xfId="6520" xr:uid="{00000000-0005-0000-0000-0000D8050000}"/>
    <cellStyle name="Input 4 3 6 5" xfId="5420" xr:uid="{00000000-0005-0000-0000-0000D4050000}"/>
    <cellStyle name="Input 4 3 7" xfId="2295" xr:uid="{00000000-0005-0000-0000-0000D9050000}"/>
    <cellStyle name="Input 4 3 7 2" xfId="4333" xr:uid="{00000000-0005-0000-0000-0000DA050000}"/>
    <cellStyle name="Input 4 3 7 2 2" xfId="7822" xr:uid="{00000000-0005-0000-0000-0000DA050000}"/>
    <cellStyle name="Input 4 3 7 3" xfId="5796" xr:uid="{00000000-0005-0000-0000-0000D9050000}"/>
    <cellStyle name="Input 4 3 8" xfId="3196" xr:uid="{00000000-0005-0000-0000-0000DB050000}"/>
    <cellStyle name="Input 4 3 8 2" xfId="6685" xr:uid="{00000000-0005-0000-0000-0000DB050000}"/>
    <cellStyle name="Input 4 3 9" xfId="4241" xr:uid="{00000000-0005-0000-0000-0000DC050000}"/>
    <cellStyle name="Input 4 3 9 2" xfId="7730" xr:uid="{00000000-0005-0000-0000-0000DC050000}"/>
    <cellStyle name="Input 4 4" xfId="1806" xr:uid="{00000000-0005-0000-0000-0000DD050000}"/>
    <cellStyle name="Input 4 4 2" xfId="2576" xr:uid="{00000000-0005-0000-0000-0000DE050000}"/>
    <cellStyle name="Input 4 4 2 2" xfId="4599" xr:uid="{00000000-0005-0000-0000-0000DF050000}"/>
    <cellStyle name="Input 4 4 2 2 2" xfId="8088" xr:uid="{00000000-0005-0000-0000-0000DF050000}"/>
    <cellStyle name="Input 4 4 2 3" xfId="6068" xr:uid="{00000000-0005-0000-0000-0000DE050000}"/>
    <cellStyle name="Input 4 4 3" xfId="3818" xr:uid="{00000000-0005-0000-0000-0000E0050000}"/>
    <cellStyle name="Input 4 4 3 2" xfId="7307" xr:uid="{00000000-0005-0000-0000-0000E0050000}"/>
    <cellStyle name="Input 4 4 4" xfId="3039" xr:uid="{00000000-0005-0000-0000-0000E1050000}"/>
    <cellStyle name="Input 4 4 4 2" xfId="6528" xr:uid="{00000000-0005-0000-0000-0000E1050000}"/>
    <cellStyle name="Input 4 4 5" xfId="5391" xr:uid="{00000000-0005-0000-0000-0000DD050000}"/>
    <cellStyle name="Input 4 5" xfId="1758" xr:uid="{00000000-0005-0000-0000-0000E2050000}"/>
    <cellStyle name="Input 4 5 2" xfId="2528" xr:uid="{00000000-0005-0000-0000-0000E3050000}"/>
    <cellStyle name="Input 4 5 2 2" xfId="4551" xr:uid="{00000000-0005-0000-0000-0000E4050000}"/>
    <cellStyle name="Input 4 5 2 2 2" xfId="8040" xr:uid="{00000000-0005-0000-0000-0000E4050000}"/>
    <cellStyle name="Input 4 5 2 3" xfId="6021" xr:uid="{00000000-0005-0000-0000-0000E3050000}"/>
    <cellStyle name="Input 4 5 3" xfId="3770" xr:uid="{00000000-0005-0000-0000-0000E5050000}"/>
    <cellStyle name="Input 4 5 3 2" xfId="7259" xr:uid="{00000000-0005-0000-0000-0000E5050000}"/>
    <cellStyle name="Input 4 5 4" xfId="3055" xr:uid="{00000000-0005-0000-0000-0000E6050000}"/>
    <cellStyle name="Input 4 5 4 2" xfId="6544" xr:uid="{00000000-0005-0000-0000-0000E6050000}"/>
    <cellStyle name="Input 4 5 5" xfId="5344" xr:uid="{00000000-0005-0000-0000-0000E2050000}"/>
    <cellStyle name="Input 4 6" xfId="1983" xr:uid="{00000000-0005-0000-0000-0000E7050000}"/>
    <cellStyle name="Input 4 6 2" xfId="2753" xr:uid="{00000000-0005-0000-0000-0000E8050000}"/>
    <cellStyle name="Input 4 6 2 2" xfId="4775" xr:uid="{00000000-0005-0000-0000-0000E9050000}"/>
    <cellStyle name="Input 4 6 2 2 2" xfId="8264" xr:uid="{00000000-0005-0000-0000-0000E9050000}"/>
    <cellStyle name="Input 4 6 2 3" xfId="6245" xr:uid="{00000000-0005-0000-0000-0000E8050000}"/>
    <cellStyle name="Input 4 6 3" xfId="3994" xr:uid="{00000000-0005-0000-0000-0000EA050000}"/>
    <cellStyle name="Input 4 6 3 2" xfId="7483" xr:uid="{00000000-0005-0000-0000-0000EA050000}"/>
    <cellStyle name="Input 4 6 4" xfId="3483" xr:uid="{00000000-0005-0000-0000-0000EB050000}"/>
    <cellStyle name="Input 4 6 4 2" xfId="6972" xr:uid="{00000000-0005-0000-0000-0000EB050000}"/>
    <cellStyle name="Input 4 6 5" xfId="5568" xr:uid="{00000000-0005-0000-0000-0000E7050000}"/>
    <cellStyle name="Input 4 7" xfId="3107" xr:uid="{00000000-0005-0000-0000-0000EC050000}"/>
    <cellStyle name="Input 4 7 2" xfId="6596" xr:uid="{00000000-0005-0000-0000-0000EC050000}"/>
    <cellStyle name="Input 4 8" xfId="3559" xr:uid="{00000000-0005-0000-0000-0000ED050000}"/>
    <cellStyle name="Input 4 8 2" xfId="7048" xr:uid="{00000000-0005-0000-0000-0000ED050000}"/>
    <cellStyle name="Input 4 9" xfId="5044" xr:uid="{00000000-0005-0000-0000-0000A0050000}"/>
    <cellStyle name="Input 5" xfId="392" xr:uid="{00000000-0005-0000-0000-0000EE050000}"/>
    <cellStyle name="Input 5 2" xfId="778" xr:uid="{00000000-0005-0000-0000-0000EF050000}"/>
    <cellStyle name="Input 5 2 10" xfId="5083" xr:uid="{00000000-0005-0000-0000-0000EF050000}"/>
    <cellStyle name="Input 5 2 2" xfId="1645" xr:uid="{00000000-0005-0000-0000-0000F0050000}"/>
    <cellStyle name="Input 5 2 2 2" xfId="2418" xr:uid="{00000000-0005-0000-0000-0000F1050000}"/>
    <cellStyle name="Input 5 2 2 2 2" xfId="4443" xr:uid="{00000000-0005-0000-0000-0000F2050000}"/>
    <cellStyle name="Input 5 2 2 2 2 2" xfId="7932" xr:uid="{00000000-0005-0000-0000-0000F2050000}"/>
    <cellStyle name="Input 5 2 2 2 3" xfId="5912" xr:uid="{00000000-0005-0000-0000-0000F1050000}"/>
    <cellStyle name="Input 5 2 2 3" xfId="3661" xr:uid="{00000000-0005-0000-0000-0000F3050000}"/>
    <cellStyle name="Input 5 2 2 3 2" xfId="7150" xr:uid="{00000000-0005-0000-0000-0000F3050000}"/>
    <cellStyle name="Input 5 2 2 4" xfId="3373" xr:uid="{00000000-0005-0000-0000-0000F4050000}"/>
    <cellStyle name="Input 5 2 2 4 2" xfId="6862" xr:uid="{00000000-0005-0000-0000-0000F4050000}"/>
    <cellStyle name="Input 5 2 2 5" xfId="5233" xr:uid="{00000000-0005-0000-0000-0000F0050000}"/>
    <cellStyle name="Input 5 2 3" xfId="1866" xr:uid="{00000000-0005-0000-0000-0000F5050000}"/>
    <cellStyle name="Input 5 2 3 2" xfId="2636" xr:uid="{00000000-0005-0000-0000-0000F6050000}"/>
    <cellStyle name="Input 5 2 3 2 2" xfId="4659" xr:uid="{00000000-0005-0000-0000-0000F7050000}"/>
    <cellStyle name="Input 5 2 3 2 2 2" xfId="8148" xr:uid="{00000000-0005-0000-0000-0000F7050000}"/>
    <cellStyle name="Input 5 2 3 2 3" xfId="6128" xr:uid="{00000000-0005-0000-0000-0000F6050000}"/>
    <cellStyle name="Input 5 2 3 3" xfId="3878" xr:uid="{00000000-0005-0000-0000-0000F8050000}"/>
    <cellStyle name="Input 5 2 3 3 2" xfId="7367" xr:uid="{00000000-0005-0000-0000-0000F8050000}"/>
    <cellStyle name="Input 5 2 3 4" xfId="3500" xr:uid="{00000000-0005-0000-0000-0000F9050000}"/>
    <cellStyle name="Input 5 2 3 4 2" xfId="6989" xr:uid="{00000000-0005-0000-0000-0000F9050000}"/>
    <cellStyle name="Input 5 2 3 5" xfId="5451" xr:uid="{00000000-0005-0000-0000-0000F5050000}"/>
    <cellStyle name="Input 5 2 4" xfId="2016" xr:uid="{00000000-0005-0000-0000-0000FA050000}"/>
    <cellStyle name="Input 5 2 4 2" xfId="2783" xr:uid="{00000000-0005-0000-0000-0000FB050000}"/>
    <cellStyle name="Input 5 2 4 2 2" xfId="4805" xr:uid="{00000000-0005-0000-0000-0000FC050000}"/>
    <cellStyle name="Input 5 2 4 2 2 2" xfId="8294" xr:uid="{00000000-0005-0000-0000-0000FC050000}"/>
    <cellStyle name="Input 5 2 4 2 3" xfId="6274" xr:uid="{00000000-0005-0000-0000-0000FB050000}"/>
    <cellStyle name="Input 5 2 4 3" xfId="4026" xr:uid="{00000000-0005-0000-0000-0000FD050000}"/>
    <cellStyle name="Input 5 2 4 3 2" xfId="7515" xr:uid="{00000000-0005-0000-0000-0000FD050000}"/>
    <cellStyle name="Input 5 2 4 4" xfId="112" xr:uid="{00000000-0005-0000-0000-0000FE050000}"/>
    <cellStyle name="Input 5 2 4 4 2" xfId="4991" xr:uid="{00000000-0005-0000-0000-0000FE050000}"/>
    <cellStyle name="Input 5 2 4 5" xfId="5597" xr:uid="{00000000-0005-0000-0000-0000FA050000}"/>
    <cellStyle name="Input 5 2 5" xfId="2040" xr:uid="{00000000-0005-0000-0000-0000FF050000}"/>
    <cellStyle name="Input 5 2 5 2" xfId="2807" xr:uid="{00000000-0005-0000-0000-000000060000}"/>
    <cellStyle name="Input 5 2 5 2 2" xfId="4827" xr:uid="{00000000-0005-0000-0000-000001060000}"/>
    <cellStyle name="Input 5 2 5 2 2 2" xfId="8316" xr:uid="{00000000-0005-0000-0000-000001060000}"/>
    <cellStyle name="Input 5 2 5 2 3" xfId="6298" xr:uid="{00000000-0005-0000-0000-000000060000}"/>
    <cellStyle name="Input 5 2 5 3" xfId="4048" xr:uid="{00000000-0005-0000-0000-000002060000}"/>
    <cellStyle name="Input 5 2 5 3 2" xfId="7537" xr:uid="{00000000-0005-0000-0000-000002060000}"/>
    <cellStyle name="Input 5 2 5 4" xfId="234" xr:uid="{00000000-0005-0000-0000-000003060000}"/>
    <cellStyle name="Input 5 2 5 4 2" xfId="5028" xr:uid="{00000000-0005-0000-0000-000003060000}"/>
    <cellStyle name="Input 5 2 5 5" xfId="5621" xr:uid="{00000000-0005-0000-0000-0000FF050000}"/>
    <cellStyle name="Input 5 2 6" xfId="1926" xr:uid="{00000000-0005-0000-0000-000004060000}"/>
    <cellStyle name="Input 5 2 6 2" xfId="2696" xr:uid="{00000000-0005-0000-0000-000005060000}"/>
    <cellStyle name="Input 5 2 6 2 2" xfId="4718" xr:uid="{00000000-0005-0000-0000-000006060000}"/>
    <cellStyle name="Input 5 2 6 2 2 2" xfId="8207" xr:uid="{00000000-0005-0000-0000-000006060000}"/>
    <cellStyle name="Input 5 2 6 2 3" xfId="6188" xr:uid="{00000000-0005-0000-0000-000005060000}"/>
    <cellStyle name="Input 5 2 6 3" xfId="3937" xr:uid="{00000000-0005-0000-0000-000007060000}"/>
    <cellStyle name="Input 5 2 6 3 2" xfId="7426" xr:uid="{00000000-0005-0000-0000-000007060000}"/>
    <cellStyle name="Input 5 2 6 4" xfId="3438" xr:uid="{00000000-0005-0000-0000-000008060000}"/>
    <cellStyle name="Input 5 2 6 4 2" xfId="6927" xr:uid="{00000000-0005-0000-0000-000008060000}"/>
    <cellStyle name="Input 5 2 6 5" xfId="5511" xr:uid="{00000000-0005-0000-0000-000004060000}"/>
    <cellStyle name="Input 5 2 7" xfId="2292" xr:uid="{00000000-0005-0000-0000-000009060000}"/>
    <cellStyle name="Input 5 2 7 2" xfId="4330" xr:uid="{00000000-0005-0000-0000-00000A060000}"/>
    <cellStyle name="Input 5 2 7 2 2" xfId="7819" xr:uid="{00000000-0005-0000-0000-00000A060000}"/>
    <cellStyle name="Input 5 2 7 3" xfId="5793" xr:uid="{00000000-0005-0000-0000-000009060000}"/>
    <cellStyle name="Input 5 2 8" xfId="3193" xr:uid="{00000000-0005-0000-0000-00000B060000}"/>
    <cellStyle name="Input 5 2 8 2" xfId="6682" xr:uid="{00000000-0005-0000-0000-00000B060000}"/>
    <cellStyle name="Input 5 2 9" xfId="4261" xr:uid="{00000000-0005-0000-0000-00000C060000}"/>
    <cellStyle name="Input 5 2 9 2" xfId="7750" xr:uid="{00000000-0005-0000-0000-00000C060000}"/>
    <cellStyle name="Input 5 3" xfId="758" xr:uid="{00000000-0005-0000-0000-00000D060000}"/>
    <cellStyle name="Input 5 3 10" xfId="5063" xr:uid="{00000000-0005-0000-0000-00000D060000}"/>
    <cellStyle name="Input 5 3 2" xfId="1626" xr:uid="{00000000-0005-0000-0000-00000E060000}"/>
    <cellStyle name="Input 5 3 2 2" xfId="2399" xr:uid="{00000000-0005-0000-0000-00000F060000}"/>
    <cellStyle name="Input 5 3 2 2 2" xfId="4424" xr:uid="{00000000-0005-0000-0000-000010060000}"/>
    <cellStyle name="Input 5 3 2 2 2 2" xfId="7913" xr:uid="{00000000-0005-0000-0000-000010060000}"/>
    <cellStyle name="Input 5 3 2 2 3" xfId="5893" xr:uid="{00000000-0005-0000-0000-00000F060000}"/>
    <cellStyle name="Input 5 3 2 3" xfId="3642" xr:uid="{00000000-0005-0000-0000-000011060000}"/>
    <cellStyle name="Input 5 3 2 3 2" xfId="7131" xr:uid="{00000000-0005-0000-0000-000011060000}"/>
    <cellStyle name="Input 5 3 2 4" xfId="3379" xr:uid="{00000000-0005-0000-0000-000012060000}"/>
    <cellStyle name="Input 5 3 2 4 2" xfId="6868" xr:uid="{00000000-0005-0000-0000-000012060000}"/>
    <cellStyle name="Input 5 3 2 5" xfId="5214" xr:uid="{00000000-0005-0000-0000-00000E060000}"/>
    <cellStyle name="Input 5 3 3" xfId="1846" xr:uid="{00000000-0005-0000-0000-000013060000}"/>
    <cellStyle name="Input 5 3 3 2" xfId="2616" xr:uid="{00000000-0005-0000-0000-000014060000}"/>
    <cellStyle name="Input 5 3 3 2 2" xfId="4639" xr:uid="{00000000-0005-0000-0000-000015060000}"/>
    <cellStyle name="Input 5 3 3 2 2 2" xfId="8128" xr:uid="{00000000-0005-0000-0000-000015060000}"/>
    <cellStyle name="Input 5 3 3 2 3" xfId="6108" xr:uid="{00000000-0005-0000-0000-000014060000}"/>
    <cellStyle name="Input 5 3 3 3" xfId="3858" xr:uid="{00000000-0005-0000-0000-000016060000}"/>
    <cellStyle name="Input 5 3 3 3 2" xfId="7347" xr:uid="{00000000-0005-0000-0000-000016060000}"/>
    <cellStyle name="Input 5 3 3 4" xfId="3577" xr:uid="{00000000-0005-0000-0000-000017060000}"/>
    <cellStyle name="Input 5 3 3 4 2" xfId="7066" xr:uid="{00000000-0005-0000-0000-000017060000}"/>
    <cellStyle name="Input 5 3 3 5" xfId="5431" xr:uid="{00000000-0005-0000-0000-000013060000}"/>
    <cellStyle name="Input 5 3 4" xfId="2019" xr:uid="{00000000-0005-0000-0000-000018060000}"/>
    <cellStyle name="Input 5 3 4 2" xfId="2786" xr:uid="{00000000-0005-0000-0000-000019060000}"/>
    <cellStyle name="Input 5 3 4 2 2" xfId="4808" xr:uid="{00000000-0005-0000-0000-00001A060000}"/>
    <cellStyle name="Input 5 3 4 2 2 2" xfId="8297" xr:uid="{00000000-0005-0000-0000-00001A060000}"/>
    <cellStyle name="Input 5 3 4 2 3" xfId="6277" xr:uid="{00000000-0005-0000-0000-000019060000}"/>
    <cellStyle name="Input 5 3 4 3" xfId="4029" xr:uid="{00000000-0005-0000-0000-00001B060000}"/>
    <cellStyle name="Input 5 3 4 3 2" xfId="7518" xr:uid="{00000000-0005-0000-0000-00001B060000}"/>
    <cellStyle name="Input 5 3 4 4" xfId="3287" xr:uid="{00000000-0005-0000-0000-00001C060000}"/>
    <cellStyle name="Input 5 3 4 4 2" xfId="6776" xr:uid="{00000000-0005-0000-0000-00001C060000}"/>
    <cellStyle name="Input 5 3 4 5" xfId="5600" xr:uid="{00000000-0005-0000-0000-000018060000}"/>
    <cellStyle name="Input 5 3 5" xfId="1762" xr:uid="{00000000-0005-0000-0000-00001D060000}"/>
    <cellStyle name="Input 5 3 5 2" xfId="2532" xr:uid="{00000000-0005-0000-0000-00001E060000}"/>
    <cellStyle name="Input 5 3 5 2 2" xfId="4555" xr:uid="{00000000-0005-0000-0000-00001F060000}"/>
    <cellStyle name="Input 5 3 5 2 2 2" xfId="8044" xr:uid="{00000000-0005-0000-0000-00001F060000}"/>
    <cellStyle name="Input 5 3 5 2 3" xfId="6025" xr:uid="{00000000-0005-0000-0000-00001E060000}"/>
    <cellStyle name="Input 5 3 5 3" xfId="3774" xr:uid="{00000000-0005-0000-0000-000020060000}"/>
    <cellStyle name="Input 5 3 5 3 2" xfId="7263" xr:uid="{00000000-0005-0000-0000-000020060000}"/>
    <cellStyle name="Input 5 3 5 4" xfId="3345" xr:uid="{00000000-0005-0000-0000-000021060000}"/>
    <cellStyle name="Input 5 3 5 4 2" xfId="6834" xr:uid="{00000000-0005-0000-0000-000021060000}"/>
    <cellStyle name="Input 5 3 5 5" xfId="5348" xr:uid="{00000000-0005-0000-0000-00001D060000}"/>
    <cellStyle name="Input 5 3 6" xfId="1737" xr:uid="{00000000-0005-0000-0000-000022060000}"/>
    <cellStyle name="Input 5 3 6 2" xfId="2507" xr:uid="{00000000-0005-0000-0000-000023060000}"/>
    <cellStyle name="Input 5 3 6 2 2" xfId="4530" xr:uid="{00000000-0005-0000-0000-000024060000}"/>
    <cellStyle name="Input 5 3 6 2 2 2" xfId="8019" xr:uid="{00000000-0005-0000-0000-000024060000}"/>
    <cellStyle name="Input 5 3 6 2 3" xfId="6000" xr:uid="{00000000-0005-0000-0000-000023060000}"/>
    <cellStyle name="Input 5 3 6 3" xfId="3749" xr:uid="{00000000-0005-0000-0000-000025060000}"/>
    <cellStyle name="Input 5 3 6 3 2" xfId="7238" xr:uid="{00000000-0005-0000-0000-000025060000}"/>
    <cellStyle name="Input 5 3 6 4" xfId="3062" xr:uid="{00000000-0005-0000-0000-000026060000}"/>
    <cellStyle name="Input 5 3 6 4 2" xfId="6551" xr:uid="{00000000-0005-0000-0000-000026060000}"/>
    <cellStyle name="Input 5 3 6 5" xfId="5323" xr:uid="{00000000-0005-0000-0000-000022060000}"/>
    <cellStyle name="Input 5 3 7" xfId="2273" xr:uid="{00000000-0005-0000-0000-000027060000}"/>
    <cellStyle name="Input 5 3 7 2" xfId="4311" xr:uid="{00000000-0005-0000-0000-000028060000}"/>
    <cellStyle name="Input 5 3 7 2 2" xfId="7800" xr:uid="{00000000-0005-0000-0000-000028060000}"/>
    <cellStyle name="Input 5 3 7 3" xfId="5774" xr:uid="{00000000-0005-0000-0000-000027060000}"/>
    <cellStyle name="Input 5 3 8" xfId="3174" xr:uid="{00000000-0005-0000-0000-000029060000}"/>
    <cellStyle name="Input 5 3 8 2" xfId="6663" xr:uid="{00000000-0005-0000-0000-000029060000}"/>
    <cellStyle name="Input 5 3 9" xfId="4227" xr:uid="{00000000-0005-0000-0000-00002A060000}"/>
    <cellStyle name="Input 5 3 9 2" xfId="7716" xr:uid="{00000000-0005-0000-0000-00002A060000}"/>
    <cellStyle name="Input 5 4" xfId="1713" xr:uid="{00000000-0005-0000-0000-00002B060000}"/>
    <cellStyle name="Input 5 4 2" xfId="2483" xr:uid="{00000000-0005-0000-0000-00002C060000}"/>
    <cellStyle name="Input 5 4 2 2" xfId="4506" xr:uid="{00000000-0005-0000-0000-00002D060000}"/>
    <cellStyle name="Input 5 4 2 2 2" xfId="7995" xr:uid="{00000000-0005-0000-0000-00002D060000}"/>
    <cellStyle name="Input 5 4 2 3" xfId="5976" xr:uid="{00000000-0005-0000-0000-00002C060000}"/>
    <cellStyle name="Input 5 4 3" xfId="3725" xr:uid="{00000000-0005-0000-0000-00002E060000}"/>
    <cellStyle name="Input 5 4 3 2" xfId="7214" xr:uid="{00000000-0005-0000-0000-00002E060000}"/>
    <cellStyle name="Input 5 4 4" xfId="3605" xr:uid="{00000000-0005-0000-0000-00002F060000}"/>
    <cellStyle name="Input 5 4 4 2" xfId="7094" xr:uid="{00000000-0005-0000-0000-00002F060000}"/>
    <cellStyle name="Input 5 4 5" xfId="5299" xr:uid="{00000000-0005-0000-0000-00002B060000}"/>
    <cellStyle name="Input 5 5" xfId="1974" xr:uid="{00000000-0005-0000-0000-000030060000}"/>
    <cellStyle name="Input 5 5 2" xfId="2744" xr:uid="{00000000-0005-0000-0000-000031060000}"/>
    <cellStyle name="Input 5 5 2 2" xfId="4766" xr:uid="{00000000-0005-0000-0000-000032060000}"/>
    <cellStyle name="Input 5 5 2 2 2" xfId="8255" xr:uid="{00000000-0005-0000-0000-000032060000}"/>
    <cellStyle name="Input 5 5 2 3" xfId="6236" xr:uid="{00000000-0005-0000-0000-000031060000}"/>
    <cellStyle name="Input 5 5 3" xfId="3985" xr:uid="{00000000-0005-0000-0000-000033060000}"/>
    <cellStyle name="Input 5 5 3 2" xfId="7474" xr:uid="{00000000-0005-0000-0000-000033060000}"/>
    <cellStyle name="Input 5 5 4" xfId="4265" xr:uid="{00000000-0005-0000-0000-000034060000}"/>
    <cellStyle name="Input 5 5 4 2" xfId="7754" xr:uid="{00000000-0005-0000-0000-000034060000}"/>
    <cellStyle name="Input 5 5 5" xfId="5559" xr:uid="{00000000-0005-0000-0000-000030060000}"/>
    <cellStyle name="Input 5 6" xfId="1975" xr:uid="{00000000-0005-0000-0000-000035060000}"/>
    <cellStyle name="Input 5 6 2" xfId="2745" xr:uid="{00000000-0005-0000-0000-000036060000}"/>
    <cellStyle name="Input 5 6 2 2" xfId="4767" xr:uid="{00000000-0005-0000-0000-000037060000}"/>
    <cellStyle name="Input 5 6 2 2 2" xfId="8256" xr:uid="{00000000-0005-0000-0000-000037060000}"/>
    <cellStyle name="Input 5 6 2 3" xfId="6237" xr:uid="{00000000-0005-0000-0000-000036060000}"/>
    <cellStyle name="Input 5 6 3" xfId="3986" xr:uid="{00000000-0005-0000-0000-000038060000}"/>
    <cellStyle name="Input 5 6 3 2" xfId="7475" xr:uid="{00000000-0005-0000-0000-000038060000}"/>
    <cellStyle name="Input 5 6 4" xfId="4234" xr:uid="{00000000-0005-0000-0000-000039060000}"/>
    <cellStyle name="Input 5 6 4 2" xfId="7723" xr:uid="{00000000-0005-0000-0000-000039060000}"/>
    <cellStyle name="Input 5 6 5" xfId="5560" xr:uid="{00000000-0005-0000-0000-000035060000}"/>
    <cellStyle name="Input 5 7" xfId="3108" xr:uid="{00000000-0005-0000-0000-00003A060000}"/>
    <cellStyle name="Input 5 7 2" xfId="6597" xr:uid="{00000000-0005-0000-0000-00003A060000}"/>
    <cellStyle name="Input 5 8" xfId="3558" xr:uid="{00000000-0005-0000-0000-00003B060000}"/>
    <cellStyle name="Input 5 8 2" xfId="7047" xr:uid="{00000000-0005-0000-0000-00003B060000}"/>
    <cellStyle name="Input 5 9" xfId="5045" xr:uid="{00000000-0005-0000-0000-0000EE050000}"/>
    <cellStyle name="Input 6" xfId="393" xr:uid="{00000000-0005-0000-0000-00003C060000}"/>
    <cellStyle name="Input 6 2" xfId="779" xr:uid="{00000000-0005-0000-0000-00003D060000}"/>
    <cellStyle name="Input 6 2 10" xfId="5084" xr:uid="{00000000-0005-0000-0000-00003D060000}"/>
    <cellStyle name="Input 6 2 2" xfId="1646" xr:uid="{00000000-0005-0000-0000-00003E060000}"/>
    <cellStyle name="Input 6 2 2 2" xfId="2419" xr:uid="{00000000-0005-0000-0000-00003F060000}"/>
    <cellStyle name="Input 6 2 2 2 2" xfId="4444" xr:uid="{00000000-0005-0000-0000-000040060000}"/>
    <cellStyle name="Input 6 2 2 2 2 2" xfId="7933" xr:uid="{00000000-0005-0000-0000-000040060000}"/>
    <cellStyle name="Input 6 2 2 2 3" xfId="5913" xr:uid="{00000000-0005-0000-0000-00003F060000}"/>
    <cellStyle name="Input 6 2 2 3" xfId="3662" xr:uid="{00000000-0005-0000-0000-000041060000}"/>
    <cellStyle name="Input 6 2 2 3 2" xfId="7151" xr:uid="{00000000-0005-0000-0000-000041060000}"/>
    <cellStyle name="Input 6 2 2 4" xfId="3099" xr:uid="{00000000-0005-0000-0000-000042060000}"/>
    <cellStyle name="Input 6 2 2 4 2" xfId="6588" xr:uid="{00000000-0005-0000-0000-000042060000}"/>
    <cellStyle name="Input 6 2 2 5" xfId="5234" xr:uid="{00000000-0005-0000-0000-00003E060000}"/>
    <cellStyle name="Input 6 2 3" xfId="1867" xr:uid="{00000000-0005-0000-0000-000043060000}"/>
    <cellStyle name="Input 6 2 3 2" xfId="2637" xr:uid="{00000000-0005-0000-0000-000044060000}"/>
    <cellStyle name="Input 6 2 3 2 2" xfId="4660" xr:uid="{00000000-0005-0000-0000-000045060000}"/>
    <cellStyle name="Input 6 2 3 2 2 2" xfId="8149" xr:uid="{00000000-0005-0000-0000-000045060000}"/>
    <cellStyle name="Input 6 2 3 2 3" xfId="6129" xr:uid="{00000000-0005-0000-0000-000044060000}"/>
    <cellStyle name="Input 6 2 3 3" xfId="3879" xr:uid="{00000000-0005-0000-0000-000046060000}"/>
    <cellStyle name="Input 6 2 3 3 2" xfId="7368" xr:uid="{00000000-0005-0000-0000-000046060000}"/>
    <cellStyle name="Input 6 2 3 4" xfId="3499" xr:uid="{00000000-0005-0000-0000-000047060000}"/>
    <cellStyle name="Input 6 2 3 4 2" xfId="6988" xr:uid="{00000000-0005-0000-0000-000047060000}"/>
    <cellStyle name="Input 6 2 3 5" xfId="5452" xr:uid="{00000000-0005-0000-0000-000043060000}"/>
    <cellStyle name="Input 6 2 4" xfId="1958" xr:uid="{00000000-0005-0000-0000-000048060000}"/>
    <cellStyle name="Input 6 2 4 2" xfId="2728" xr:uid="{00000000-0005-0000-0000-000049060000}"/>
    <cellStyle name="Input 6 2 4 2 2" xfId="4750" xr:uid="{00000000-0005-0000-0000-00004A060000}"/>
    <cellStyle name="Input 6 2 4 2 2 2" xfId="8239" xr:uid="{00000000-0005-0000-0000-00004A060000}"/>
    <cellStyle name="Input 6 2 4 2 3" xfId="6220" xr:uid="{00000000-0005-0000-0000-000049060000}"/>
    <cellStyle name="Input 6 2 4 3" xfId="3969" xr:uid="{00000000-0005-0000-0000-00004B060000}"/>
    <cellStyle name="Input 6 2 4 3 2" xfId="7458" xr:uid="{00000000-0005-0000-0000-00004B060000}"/>
    <cellStyle name="Input 6 2 4 4" xfId="4207" xr:uid="{00000000-0005-0000-0000-00004C060000}"/>
    <cellStyle name="Input 6 2 4 4 2" xfId="7696" xr:uid="{00000000-0005-0000-0000-00004C060000}"/>
    <cellStyle name="Input 6 2 4 5" xfId="5543" xr:uid="{00000000-0005-0000-0000-000048060000}"/>
    <cellStyle name="Input 6 2 5" xfId="1765" xr:uid="{00000000-0005-0000-0000-00004D060000}"/>
    <cellStyle name="Input 6 2 5 2" xfId="2535" xr:uid="{00000000-0005-0000-0000-00004E060000}"/>
    <cellStyle name="Input 6 2 5 2 2" xfId="4558" xr:uid="{00000000-0005-0000-0000-00004F060000}"/>
    <cellStyle name="Input 6 2 5 2 2 2" xfId="8047" xr:uid="{00000000-0005-0000-0000-00004F060000}"/>
    <cellStyle name="Input 6 2 5 2 3" xfId="6028" xr:uid="{00000000-0005-0000-0000-00004E060000}"/>
    <cellStyle name="Input 6 2 5 3" xfId="3777" xr:uid="{00000000-0005-0000-0000-000050060000}"/>
    <cellStyle name="Input 6 2 5 3 2" xfId="7266" xr:uid="{00000000-0005-0000-0000-000050060000}"/>
    <cellStyle name="Input 6 2 5 4" xfId="3344" xr:uid="{00000000-0005-0000-0000-000051060000}"/>
    <cellStyle name="Input 6 2 5 4 2" xfId="6833" xr:uid="{00000000-0005-0000-0000-000051060000}"/>
    <cellStyle name="Input 6 2 5 5" xfId="5351" xr:uid="{00000000-0005-0000-0000-00004D060000}"/>
    <cellStyle name="Input 6 2 6" xfId="2151" xr:uid="{00000000-0005-0000-0000-000052060000}"/>
    <cellStyle name="Input 6 2 6 2" xfId="2916" xr:uid="{00000000-0005-0000-0000-000053060000}"/>
    <cellStyle name="Input 6 2 6 2 2" xfId="4934" xr:uid="{00000000-0005-0000-0000-000054060000}"/>
    <cellStyle name="Input 6 2 6 2 2 2" xfId="8423" xr:uid="{00000000-0005-0000-0000-000054060000}"/>
    <cellStyle name="Input 6 2 6 2 3" xfId="6405" xr:uid="{00000000-0005-0000-0000-000053060000}"/>
    <cellStyle name="Input 6 2 6 3" xfId="4155" xr:uid="{00000000-0005-0000-0000-000055060000}"/>
    <cellStyle name="Input 6 2 6 3 2" xfId="7644" xr:uid="{00000000-0005-0000-0000-000055060000}"/>
    <cellStyle name="Input 6 2 6 4" xfId="3126" xr:uid="{00000000-0005-0000-0000-000056060000}"/>
    <cellStyle name="Input 6 2 6 4 2" xfId="6615" xr:uid="{00000000-0005-0000-0000-000056060000}"/>
    <cellStyle name="Input 6 2 6 5" xfId="5730" xr:uid="{00000000-0005-0000-0000-000052060000}"/>
    <cellStyle name="Input 6 2 7" xfId="2293" xr:uid="{00000000-0005-0000-0000-000057060000}"/>
    <cellStyle name="Input 6 2 7 2" xfId="4331" xr:uid="{00000000-0005-0000-0000-000058060000}"/>
    <cellStyle name="Input 6 2 7 2 2" xfId="7820" xr:uid="{00000000-0005-0000-0000-000058060000}"/>
    <cellStyle name="Input 6 2 7 3" xfId="5794" xr:uid="{00000000-0005-0000-0000-000057060000}"/>
    <cellStyle name="Input 6 2 8" xfId="3194" xr:uid="{00000000-0005-0000-0000-000059060000}"/>
    <cellStyle name="Input 6 2 8 2" xfId="6683" xr:uid="{00000000-0005-0000-0000-000059060000}"/>
    <cellStyle name="Input 6 2 9" xfId="4225" xr:uid="{00000000-0005-0000-0000-00005A060000}"/>
    <cellStyle name="Input 6 2 9 2" xfId="7714" xr:uid="{00000000-0005-0000-0000-00005A060000}"/>
    <cellStyle name="Input 6 3" xfId="799" xr:uid="{00000000-0005-0000-0000-00005B060000}"/>
    <cellStyle name="Input 6 3 10" xfId="5104" xr:uid="{00000000-0005-0000-0000-00005B060000}"/>
    <cellStyle name="Input 6 3 2" xfId="1666" xr:uid="{00000000-0005-0000-0000-00005C060000}"/>
    <cellStyle name="Input 6 3 2 2" xfId="2439" xr:uid="{00000000-0005-0000-0000-00005D060000}"/>
    <cellStyle name="Input 6 3 2 2 2" xfId="4464" xr:uid="{00000000-0005-0000-0000-00005E060000}"/>
    <cellStyle name="Input 6 3 2 2 2 2" xfId="7953" xr:uid="{00000000-0005-0000-0000-00005E060000}"/>
    <cellStyle name="Input 6 3 2 2 3" xfId="5933" xr:uid="{00000000-0005-0000-0000-00005D060000}"/>
    <cellStyle name="Input 6 3 2 3" xfId="3682" xr:uid="{00000000-0005-0000-0000-00005F060000}"/>
    <cellStyle name="Input 6 3 2 3 2" xfId="7171" xr:uid="{00000000-0005-0000-0000-00005F060000}"/>
    <cellStyle name="Input 6 3 2 4" xfId="3510" xr:uid="{00000000-0005-0000-0000-000060060000}"/>
    <cellStyle name="Input 6 3 2 4 2" xfId="6999" xr:uid="{00000000-0005-0000-0000-000060060000}"/>
    <cellStyle name="Input 6 3 2 5" xfId="5254" xr:uid="{00000000-0005-0000-0000-00005C060000}"/>
    <cellStyle name="Input 6 3 3" xfId="1887" xr:uid="{00000000-0005-0000-0000-000061060000}"/>
    <cellStyle name="Input 6 3 3 2" xfId="2657" xr:uid="{00000000-0005-0000-0000-000062060000}"/>
    <cellStyle name="Input 6 3 3 2 2" xfId="4680" xr:uid="{00000000-0005-0000-0000-000063060000}"/>
    <cellStyle name="Input 6 3 3 2 2 2" xfId="8169" xr:uid="{00000000-0005-0000-0000-000063060000}"/>
    <cellStyle name="Input 6 3 3 2 3" xfId="6149" xr:uid="{00000000-0005-0000-0000-000062060000}"/>
    <cellStyle name="Input 6 3 3 3" xfId="3899" xr:uid="{00000000-0005-0000-0000-000064060000}"/>
    <cellStyle name="Input 6 3 3 3 2" xfId="7388" xr:uid="{00000000-0005-0000-0000-000064060000}"/>
    <cellStyle name="Input 6 3 3 4" xfId="3495" xr:uid="{00000000-0005-0000-0000-000065060000}"/>
    <cellStyle name="Input 6 3 3 4 2" xfId="6984" xr:uid="{00000000-0005-0000-0000-000065060000}"/>
    <cellStyle name="Input 6 3 3 5" xfId="5472" xr:uid="{00000000-0005-0000-0000-000061060000}"/>
    <cellStyle name="Input 6 3 4" xfId="2013" xr:uid="{00000000-0005-0000-0000-000066060000}"/>
    <cellStyle name="Input 6 3 4 2" xfId="2780" xr:uid="{00000000-0005-0000-0000-000067060000}"/>
    <cellStyle name="Input 6 3 4 2 2" xfId="4802" xr:uid="{00000000-0005-0000-0000-000068060000}"/>
    <cellStyle name="Input 6 3 4 2 2 2" xfId="8291" xr:uid="{00000000-0005-0000-0000-000068060000}"/>
    <cellStyle name="Input 6 3 4 2 3" xfId="6271" xr:uid="{00000000-0005-0000-0000-000067060000}"/>
    <cellStyle name="Input 6 3 4 3" xfId="4023" xr:uid="{00000000-0005-0000-0000-000069060000}"/>
    <cellStyle name="Input 6 3 4 3 2" xfId="7512" xr:uid="{00000000-0005-0000-0000-000069060000}"/>
    <cellStyle name="Input 6 3 4 4" xfId="3290" xr:uid="{00000000-0005-0000-0000-00006A060000}"/>
    <cellStyle name="Input 6 3 4 4 2" xfId="6779" xr:uid="{00000000-0005-0000-0000-00006A060000}"/>
    <cellStyle name="Input 6 3 4 5" xfId="5594" xr:uid="{00000000-0005-0000-0000-000066060000}"/>
    <cellStyle name="Input 6 3 5" xfId="2045" xr:uid="{00000000-0005-0000-0000-00006B060000}"/>
    <cellStyle name="Input 6 3 5 2" xfId="2812" xr:uid="{00000000-0005-0000-0000-00006C060000}"/>
    <cellStyle name="Input 6 3 5 2 2" xfId="4832" xr:uid="{00000000-0005-0000-0000-00006D060000}"/>
    <cellStyle name="Input 6 3 5 2 2 2" xfId="8321" xr:uid="{00000000-0005-0000-0000-00006D060000}"/>
    <cellStyle name="Input 6 3 5 2 3" xfId="6303" xr:uid="{00000000-0005-0000-0000-00006C060000}"/>
    <cellStyle name="Input 6 3 5 3" xfId="4053" xr:uid="{00000000-0005-0000-0000-00006E060000}"/>
    <cellStyle name="Input 6 3 5 3 2" xfId="7542" xr:uid="{00000000-0005-0000-0000-00006E060000}"/>
    <cellStyle name="Input 6 3 5 4" xfId="3274" xr:uid="{00000000-0005-0000-0000-00006F060000}"/>
    <cellStyle name="Input 6 3 5 4 2" xfId="6763" xr:uid="{00000000-0005-0000-0000-00006F060000}"/>
    <cellStyle name="Input 6 3 5 5" xfId="5626" xr:uid="{00000000-0005-0000-0000-00006B060000}"/>
    <cellStyle name="Input 6 3 6" xfId="2155" xr:uid="{00000000-0005-0000-0000-000070060000}"/>
    <cellStyle name="Input 6 3 6 2" xfId="2920" xr:uid="{00000000-0005-0000-0000-000071060000}"/>
    <cellStyle name="Input 6 3 6 2 2" xfId="4938" xr:uid="{00000000-0005-0000-0000-000072060000}"/>
    <cellStyle name="Input 6 3 6 2 2 2" xfId="8427" xr:uid="{00000000-0005-0000-0000-000072060000}"/>
    <cellStyle name="Input 6 3 6 2 3" xfId="6409" xr:uid="{00000000-0005-0000-0000-000071060000}"/>
    <cellStyle name="Input 6 3 6 3" xfId="4159" xr:uid="{00000000-0005-0000-0000-000073060000}"/>
    <cellStyle name="Input 6 3 6 3 2" xfId="7648" xr:uid="{00000000-0005-0000-0000-000073060000}"/>
    <cellStyle name="Input 6 3 6 4" xfId="3233" xr:uid="{00000000-0005-0000-0000-000074060000}"/>
    <cellStyle name="Input 6 3 6 4 2" xfId="6722" xr:uid="{00000000-0005-0000-0000-000074060000}"/>
    <cellStyle name="Input 6 3 6 5" xfId="5734" xr:uid="{00000000-0005-0000-0000-000070060000}"/>
    <cellStyle name="Input 6 3 7" xfId="2313" xr:uid="{00000000-0005-0000-0000-000075060000}"/>
    <cellStyle name="Input 6 3 7 2" xfId="4351" xr:uid="{00000000-0005-0000-0000-000076060000}"/>
    <cellStyle name="Input 6 3 7 2 2" xfId="7840" xr:uid="{00000000-0005-0000-0000-000076060000}"/>
    <cellStyle name="Input 6 3 7 3" xfId="5814" xr:uid="{00000000-0005-0000-0000-000075060000}"/>
    <cellStyle name="Input 6 3 8" xfId="3214" xr:uid="{00000000-0005-0000-0000-000077060000}"/>
    <cellStyle name="Input 6 3 8 2" xfId="6703" xr:uid="{00000000-0005-0000-0000-000077060000}"/>
    <cellStyle name="Input 6 3 9" xfId="4257" xr:uid="{00000000-0005-0000-0000-000078060000}"/>
    <cellStyle name="Input 6 3 9 2" xfId="7746" xr:uid="{00000000-0005-0000-0000-000078060000}"/>
    <cellStyle name="Input 6 4" xfId="1978" xr:uid="{00000000-0005-0000-0000-000079060000}"/>
    <cellStyle name="Input 6 4 2" xfId="2748" xr:uid="{00000000-0005-0000-0000-00007A060000}"/>
    <cellStyle name="Input 6 4 2 2" xfId="4770" xr:uid="{00000000-0005-0000-0000-00007B060000}"/>
    <cellStyle name="Input 6 4 2 2 2" xfId="8259" xr:uid="{00000000-0005-0000-0000-00007B060000}"/>
    <cellStyle name="Input 6 4 2 3" xfId="6240" xr:uid="{00000000-0005-0000-0000-00007A060000}"/>
    <cellStyle name="Input 6 4 3" xfId="3989" xr:uid="{00000000-0005-0000-0000-00007C060000}"/>
    <cellStyle name="Input 6 4 3 2" xfId="7478" xr:uid="{00000000-0005-0000-0000-00007C060000}"/>
    <cellStyle name="Input 6 4 4" xfId="4223" xr:uid="{00000000-0005-0000-0000-00007D060000}"/>
    <cellStyle name="Input 6 4 4 2" xfId="7712" xr:uid="{00000000-0005-0000-0000-00007D060000}"/>
    <cellStyle name="Input 6 4 5" xfId="5563" xr:uid="{00000000-0005-0000-0000-000079060000}"/>
    <cellStyle name="Input 6 5" xfId="1933" xr:uid="{00000000-0005-0000-0000-00007E060000}"/>
    <cellStyle name="Input 6 5 2" xfId="2703" xr:uid="{00000000-0005-0000-0000-00007F060000}"/>
    <cellStyle name="Input 6 5 2 2" xfId="4725" xr:uid="{00000000-0005-0000-0000-000080060000}"/>
    <cellStyle name="Input 6 5 2 2 2" xfId="8214" xr:uid="{00000000-0005-0000-0000-000080060000}"/>
    <cellStyle name="Input 6 5 2 3" xfId="6195" xr:uid="{00000000-0005-0000-0000-00007F060000}"/>
    <cellStyle name="Input 6 5 3" xfId="3944" xr:uid="{00000000-0005-0000-0000-000081060000}"/>
    <cellStyle name="Input 6 5 3 2" xfId="7433" xr:uid="{00000000-0005-0000-0000-000081060000}"/>
    <cellStyle name="Input 6 5 4" xfId="4233" xr:uid="{00000000-0005-0000-0000-000082060000}"/>
    <cellStyle name="Input 6 5 4 2" xfId="7722" xr:uid="{00000000-0005-0000-0000-000082060000}"/>
    <cellStyle name="Input 6 5 5" xfId="5518" xr:uid="{00000000-0005-0000-0000-00007E060000}"/>
    <cellStyle name="Input 6 6" xfId="1836" xr:uid="{00000000-0005-0000-0000-000083060000}"/>
    <cellStyle name="Input 6 6 2" xfId="2606" xr:uid="{00000000-0005-0000-0000-000084060000}"/>
    <cellStyle name="Input 6 6 2 2" xfId="4629" xr:uid="{00000000-0005-0000-0000-000085060000}"/>
    <cellStyle name="Input 6 6 2 2 2" xfId="8118" xr:uid="{00000000-0005-0000-0000-000085060000}"/>
    <cellStyle name="Input 6 6 2 3" xfId="6098" xr:uid="{00000000-0005-0000-0000-000084060000}"/>
    <cellStyle name="Input 6 6 3" xfId="3848" xr:uid="{00000000-0005-0000-0000-000086060000}"/>
    <cellStyle name="Input 6 6 3 2" xfId="7337" xr:uid="{00000000-0005-0000-0000-000086060000}"/>
    <cellStyle name="Input 6 6 4" xfId="3030" xr:uid="{00000000-0005-0000-0000-000087060000}"/>
    <cellStyle name="Input 6 6 4 2" xfId="6519" xr:uid="{00000000-0005-0000-0000-000087060000}"/>
    <cellStyle name="Input 6 6 5" xfId="5421" xr:uid="{00000000-0005-0000-0000-000083060000}"/>
    <cellStyle name="Input 6 7" xfId="3109" xr:uid="{00000000-0005-0000-0000-000088060000}"/>
    <cellStyle name="Input 6 7 2" xfId="6598" xr:uid="{00000000-0005-0000-0000-000088060000}"/>
    <cellStyle name="Input 6 8" xfId="3557" xr:uid="{00000000-0005-0000-0000-000089060000}"/>
    <cellStyle name="Input 6 8 2" xfId="7046" xr:uid="{00000000-0005-0000-0000-000089060000}"/>
    <cellStyle name="Input 6 9" xfId="5046" xr:uid="{00000000-0005-0000-0000-00003C060000}"/>
    <cellStyle name="Input 7" xfId="394" xr:uid="{00000000-0005-0000-0000-00008A060000}"/>
    <cellStyle name="Input 7 2" xfId="780" xr:uid="{00000000-0005-0000-0000-00008B060000}"/>
    <cellStyle name="Input 7 2 10" xfId="5085" xr:uid="{00000000-0005-0000-0000-00008B060000}"/>
    <cellStyle name="Input 7 2 2" xfId="1647" xr:uid="{00000000-0005-0000-0000-00008C060000}"/>
    <cellStyle name="Input 7 2 2 2" xfId="2420" xr:uid="{00000000-0005-0000-0000-00008D060000}"/>
    <cellStyle name="Input 7 2 2 2 2" xfId="4445" xr:uid="{00000000-0005-0000-0000-00008E060000}"/>
    <cellStyle name="Input 7 2 2 2 2 2" xfId="7934" xr:uid="{00000000-0005-0000-0000-00008E060000}"/>
    <cellStyle name="Input 7 2 2 2 3" xfId="5914" xr:uid="{00000000-0005-0000-0000-00008D060000}"/>
    <cellStyle name="Input 7 2 2 3" xfId="3663" xr:uid="{00000000-0005-0000-0000-00008F060000}"/>
    <cellStyle name="Input 7 2 2 3 2" xfId="7152" xr:uid="{00000000-0005-0000-0000-00008F060000}"/>
    <cellStyle name="Input 7 2 2 4" xfId="2989" xr:uid="{00000000-0005-0000-0000-000090060000}"/>
    <cellStyle name="Input 7 2 2 4 2" xfId="6478" xr:uid="{00000000-0005-0000-0000-000090060000}"/>
    <cellStyle name="Input 7 2 2 5" xfId="5235" xr:uid="{00000000-0005-0000-0000-00008C060000}"/>
    <cellStyle name="Input 7 2 3" xfId="1868" xr:uid="{00000000-0005-0000-0000-000091060000}"/>
    <cellStyle name="Input 7 2 3 2" xfId="2638" xr:uid="{00000000-0005-0000-0000-000092060000}"/>
    <cellStyle name="Input 7 2 3 2 2" xfId="4661" xr:uid="{00000000-0005-0000-0000-000093060000}"/>
    <cellStyle name="Input 7 2 3 2 2 2" xfId="8150" xr:uid="{00000000-0005-0000-0000-000093060000}"/>
    <cellStyle name="Input 7 2 3 2 3" xfId="6130" xr:uid="{00000000-0005-0000-0000-000092060000}"/>
    <cellStyle name="Input 7 2 3 3" xfId="3880" xr:uid="{00000000-0005-0000-0000-000094060000}"/>
    <cellStyle name="Input 7 2 3 3 2" xfId="7369" xr:uid="{00000000-0005-0000-0000-000094060000}"/>
    <cellStyle name="Input 7 2 3 4" xfId="3325" xr:uid="{00000000-0005-0000-0000-000095060000}"/>
    <cellStyle name="Input 7 2 3 4 2" xfId="6814" xr:uid="{00000000-0005-0000-0000-000095060000}"/>
    <cellStyle name="Input 7 2 3 5" xfId="5453" xr:uid="{00000000-0005-0000-0000-000091060000}"/>
    <cellStyle name="Input 7 2 4" xfId="1957" xr:uid="{00000000-0005-0000-0000-000096060000}"/>
    <cellStyle name="Input 7 2 4 2" xfId="2727" xr:uid="{00000000-0005-0000-0000-000097060000}"/>
    <cellStyle name="Input 7 2 4 2 2" xfId="4749" xr:uid="{00000000-0005-0000-0000-000098060000}"/>
    <cellStyle name="Input 7 2 4 2 2 2" xfId="8238" xr:uid="{00000000-0005-0000-0000-000098060000}"/>
    <cellStyle name="Input 7 2 4 2 3" xfId="6219" xr:uid="{00000000-0005-0000-0000-000097060000}"/>
    <cellStyle name="Input 7 2 4 3" xfId="3968" xr:uid="{00000000-0005-0000-0000-000099060000}"/>
    <cellStyle name="Input 7 2 4 3 2" xfId="7457" xr:uid="{00000000-0005-0000-0000-000099060000}"/>
    <cellStyle name="Input 7 2 4 4" xfId="4219" xr:uid="{00000000-0005-0000-0000-00009A060000}"/>
    <cellStyle name="Input 7 2 4 4 2" xfId="7708" xr:uid="{00000000-0005-0000-0000-00009A060000}"/>
    <cellStyle name="Input 7 2 4 5" xfId="5542" xr:uid="{00000000-0005-0000-0000-000096060000}"/>
    <cellStyle name="Input 7 2 5" xfId="2071" xr:uid="{00000000-0005-0000-0000-00009B060000}"/>
    <cellStyle name="Input 7 2 5 2" xfId="2838" xr:uid="{00000000-0005-0000-0000-00009C060000}"/>
    <cellStyle name="Input 7 2 5 2 2" xfId="4858" xr:uid="{00000000-0005-0000-0000-00009D060000}"/>
    <cellStyle name="Input 7 2 5 2 2 2" xfId="8347" xr:uid="{00000000-0005-0000-0000-00009D060000}"/>
    <cellStyle name="Input 7 2 5 2 3" xfId="6328" xr:uid="{00000000-0005-0000-0000-00009C060000}"/>
    <cellStyle name="Input 7 2 5 3" xfId="4079" xr:uid="{00000000-0005-0000-0000-00009E060000}"/>
    <cellStyle name="Input 7 2 5 3 2" xfId="7568" xr:uid="{00000000-0005-0000-0000-00009E060000}"/>
    <cellStyle name="Input 7 2 5 4" xfId="2968" xr:uid="{00000000-0005-0000-0000-00009F060000}"/>
    <cellStyle name="Input 7 2 5 4 2" xfId="6457" xr:uid="{00000000-0005-0000-0000-00009F060000}"/>
    <cellStyle name="Input 7 2 5 5" xfId="5651" xr:uid="{00000000-0005-0000-0000-00009B060000}"/>
    <cellStyle name="Input 7 2 6" xfId="1735" xr:uid="{00000000-0005-0000-0000-0000A0060000}"/>
    <cellStyle name="Input 7 2 6 2" xfId="2505" xr:uid="{00000000-0005-0000-0000-0000A1060000}"/>
    <cellStyle name="Input 7 2 6 2 2" xfId="4528" xr:uid="{00000000-0005-0000-0000-0000A2060000}"/>
    <cellStyle name="Input 7 2 6 2 2 2" xfId="8017" xr:uid="{00000000-0005-0000-0000-0000A2060000}"/>
    <cellStyle name="Input 7 2 6 2 3" xfId="5998" xr:uid="{00000000-0005-0000-0000-0000A1060000}"/>
    <cellStyle name="Input 7 2 6 3" xfId="3747" xr:uid="{00000000-0005-0000-0000-0000A3060000}"/>
    <cellStyle name="Input 7 2 6 3 2" xfId="7236" xr:uid="{00000000-0005-0000-0000-0000A3060000}"/>
    <cellStyle name="Input 7 2 6 4" xfId="3063" xr:uid="{00000000-0005-0000-0000-0000A4060000}"/>
    <cellStyle name="Input 7 2 6 4 2" xfId="6552" xr:uid="{00000000-0005-0000-0000-0000A4060000}"/>
    <cellStyle name="Input 7 2 6 5" xfId="5321" xr:uid="{00000000-0005-0000-0000-0000A0060000}"/>
    <cellStyle name="Input 7 2 7" xfId="2294" xr:uid="{00000000-0005-0000-0000-0000A5060000}"/>
    <cellStyle name="Input 7 2 7 2" xfId="4332" xr:uid="{00000000-0005-0000-0000-0000A6060000}"/>
    <cellStyle name="Input 7 2 7 2 2" xfId="7821" xr:uid="{00000000-0005-0000-0000-0000A6060000}"/>
    <cellStyle name="Input 7 2 7 3" xfId="5795" xr:uid="{00000000-0005-0000-0000-0000A5060000}"/>
    <cellStyle name="Input 7 2 8" xfId="3195" xr:uid="{00000000-0005-0000-0000-0000A7060000}"/>
    <cellStyle name="Input 7 2 8 2" xfId="6684" xr:uid="{00000000-0005-0000-0000-0000A7060000}"/>
    <cellStyle name="Input 7 2 9" xfId="4253" xr:uid="{00000000-0005-0000-0000-0000A8060000}"/>
    <cellStyle name="Input 7 2 9 2" xfId="7742" xr:uid="{00000000-0005-0000-0000-0000A8060000}"/>
    <cellStyle name="Input 7 3" xfId="798" xr:uid="{00000000-0005-0000-0000-0000A9060000}"/>
    <cellStyle name="Input 7 3 10" xfId="5103" xr:uid="{00000000-0005-0000-0000-0000A9060000}"/>
    <cellStyle name="Input 7 3 2" xfId="1665" xr:uid="{00000000-0005-0000-0000-0000AA060000}"/>
    <cellStyle name="Input 7 3 2 2" xfId="2438" xr:uid="{00000000-0005-0000-0000-0000AB060000}"/>
    <cellStyle name="Input 7 3 2 2 2" xfId="4463" xr:uid="{00000000-0005-0000-0000-0000AC060000}"/>
    <cellStyle name="Input 7 3 2 2 2 2" xfId="7952" xr:uid="{00000000-0005-0000-0000-0000AC060000}"/>
    <cellStyle name="Input 7 3 2 2 3" xfId="5932" xr:uid="{00000000-0005-0000-0000-0000AB060000}"/>
    <cellStyle name="Input 7 3 2 3" xfId="3681" xr:uid="{00000000-0005-0000-0000-0000AD060000}"/>
    <cellStyle name="Input 7 3 2 3 2" xfId="7170" xr:uid="{00000000-0005-0000-0000-0000AD060000}"/>
    <cellStyle name="Input 7 3 2 4" xfId="3608" xr:uid="{00000000-0005-0000-0000-0000AE060000}"/>
    <cellStyle name="Input 7 3 2 4 2" xfId="7097" xr:uid="{00000000-0005-0000-0000-0000AE060000}"/>
    <cellStyle name="Input 7 3 2 5" xfId="5253" xr:uid="{00000000-0005-0000-0000-0000AA060000}"/>
    <cellStyle name="Input 7 3 3" xfId="1886" xr:uid="{00000000-0005-0000-0000-0000AF060000}"/>
    <cellStyle name="Input 7 3 3 2" xfId="2656" xr:uid="{00000000-0005-0000-0000-0000B0060000}"/>
    <cellStyle name="Input 7 3 3 2 2" xfId="4679" xr:uid="{00000000-0005-0000-0000-0000B1060000}"/>
    <cellStyle name="Input 7 3 3 2 2 2" xfId="8168" xr:uid="{00000000-0005-0000-0000-0000B1060000}"/>
    <cellStyle name="Input 7 3 3 2 3" xfId="6148" xr:uid="{00000000-0005-0000-0000-0000B0060000}"/>
    <cellStyle name="Input 7 3 3 3" xfId="3898" xr:uid="{00000000-0005-0000-0000-0000B2060000}"/>
    <cellStyle name="Input 7 3 3 3 2" xfId="7387" xr:uid="{00000000-0005-0000-0000-0000B2060000}"/>
    <cellStyle name="Input 7 3 3 4" xfId="2984" xr:uid="{00000000-0005-0000-0000-0000B3060000}"/>
    <cellStyle name="Input 7 3 3 4 2" xfId="6473" xr:uid="{00000000-0005-0000-0000-0000B3060000}"/>
    <cellStyle name="Input 7 3 3 5" xfId="5471" xr:uid="{00000000-0005-0000-0000-0000AF060000}"/>
    <cellStyle name="Input 7 3 4" xfId="1953" xr:uid="{00000000-0005-0000-0000-0000B4060000}"/>
    <cellStyle name="Input 7 3 4 2" xfId="2723" xr:uid="{00000000-0005-0000-0000-0000B5060000}"/>
    <cellStyle name="Input 7 3 4 2 2" xfId="4745" xr:uid="{00000000-0005-0000-0000-0000B6060000}"/>
    <cellStyle name="Input 7 3 4 2 2 2" xfId="8234" xr:uid="{00000000-0005-0000-0000-0000B6060000}"/>
    <cellStyle name="Input 7 3 4 2 3" xfId="6215" xr:uid="{00000000-0005-0000-0000-0000B5060000}"/>
    <cellStyle name="Input 7 3 4 3" xfId="3964" xr:uid="{00000000-0005-0000-0000-0000B7060000}"/>
    <cellStyle name="Input 7 3 4 3 2" xfId="7453" xr:uid="{00000000-0005-0000-0000-0000B7060000}"/>
    <cellStyle name="Input 7 3 4 4" xfId="4251" xr:uid="{00000000-0005-0000-0000-0000B8060000}"/>
    <cellStyle name="Input 7 3 4 4 2" xfId="7740" xr:uid="{00000000-0005-0000-0000-0000B8060000}"/>
    <cellStyle name="Input 7 3 4 5" xfId="5538" xr:uid="{00000000-0005-0000-0000-0000B4060000}"/>
    <cellStyle name="Input 7 3 5" xfId="2062" xr:uid="{00000000-0005-0000-0000-0000B9060000}"/>
    <cellStyle name="Input 7 3 5 2" xfId="2829" xr:uid="{00000000-0005-0000-0000-0000BA060000}"/>
    <cellStyle name="Input 7 3 5 2 2" xfId="4849" xr:uid="{00000000-0005-0000-0000-0000BB060000}"/>
    <cellStyle name="Input 7 3 5 2 2 2" xfId="8338" xr:uid="{00000000-0005-0000-0000-0000BB060000}"/>
    <cellStyle name="Input 7 3 5 2 3" xfId="6319" xr:uid="{00000000-0005-0000-0000-0000BA060000}"/>
    <cellStyle name="Input 7 3 5 3" xfId="4070" xr:uid="{00000000-0005-0000-0000-0000BC060000}"/>
    <cellStyle name="Input 7 3 5 3 2" xfId="7559" xr:uid="{00000000-0005-0000-0000-0000BC060000}"/>
    <cellStyle name="Input 7 3 5 4" xfId="3475" xr:uid="{00000000-0005-0000-0000-0000BD060000}"/>
    <cellStyle name="Input 7 3 5 4 2" xfId="6964" xr:uid="{00000000-0005-0000-0000-0000BD060000}"/>
    <cellStyle name="Input 7 3 5 5" xfId="5642" xr:uid="{00000000-0005-0000-0000-0000B9060000}"/>
    <cellStyle name="Input 7 3 6" xfId="1780" xr:uid="{00000000-0005-0000-0000-0000BE060000}"/>
    <cellStyle name="Input 7 3 6 2" xfId="2550" xr:uid="{00000000-0005-0000-0000-0000BF060000}"/>
    <cellStyle name="Input 7 3 6 2 2" xfId="4573" xr:uid="{00000000-0005-0000-0000-0000C0060000}"/>
    <cellStyle name="Input 7 3 6 2 2 2" xfId="8062" xr:uid="{00000000-0005-0000-0000-0000C0060000}"/>
    <cellStyle name="Input 7 3 6 2 3" xfId="6043" xr:uid="{00000000-0005-0000-0000-0000BF060000}"/>
    <cellStyle name="Input 7 3 6 3" xfId="3792" xr:uid="{00000000-0005-0000-0000-0000C1060000}"/>
    <cellStyle name="Input 7 3 6 3 2" xfId="7281" xr:uid="{00000000-0005-0000-0000-0000C1060000}"/>
    <cellStyle name="Input 7 3 6 4" xfId="3046" xr:uid="{00000000-0005-0000-0000-0000C2060000}"/>
    <cellStyle name="Input 7 3 6 4 2" xfId="6535" xr:uid="{00000000-0005-0000-0000-0000C2060000}"/>
    <cellStyle name="Input 7 3 6 5" xfId="5366" xr:uid="{00000000-0005-0000-0000-0000BE060000}"/>
    <cellStyle name="Input 7 3 7" xfId="2312" xr:uid="{00000000-0005-0000-0000-0000C3060000}"/>
    <cellStyle name="Input 7 3 7 2" xfId="4350" xr:uid="{00000000-0005-0000-0000-0000C4060000}"/>
    <cellStyle name="Input 7 3 7 2 2" xfId="7839" xr:uid="{00000000-0005-0000-0000-0000C4060000}"/>
    <cellStyle name="Input 7 3 7 3" xfId="5813" xr:uid="{00000000-0005-0000-0000-0000C3060000}"/>
    <cellStyle name="Input 7 3 8" xfId="3213" xr:uid="{00000000-0005-0000-0000-0000C5060000}"/>
    <cellStyle name="Input 7 3 8 2" xfId="6702" xr:uid="{00000000-0005-0000-0000-0000C5060000}"/>
    <cellStyle name="Input 7 3 9" xfId="4281" xr:uid="{00000000-0005-0000-0000-0000C6060000}"/>
    <cellStyle name="Input 7 3 9 2" xfId="7770" xr:uid="{00000000-0005-0000-0000-0000C6060000}"/>
    <cellStyle name="Input 7 4" xfId="1861" xr:uid="{00000000-0005-0000-0000-0000C7060000}"/>
    <cellStyle name="Input 7 4 2" xfId="2631" xr:uid="{00000000-0005-0000-0000-0000C8060000}"/>
    <cellStyle name="Input 7 4 2 2" xfId="4654" xr:uid="{00000000-0005-0000-0000-0000C9060000}"/>
    <cellStyle name="Input 7 4 2 2 2" xfId="8143" xr:uid="{00000000-0005-0000-0000-0000C9060000}"/>
    <cellStyle name="Input 7 4 2 3" xfId="6123" xr:uid="{00000000-0005-0000-0000-0000C8060000}"/>
    <cellStyle name="Input 7 4 3" xfId="3873" xr:uid="{00000000-0005-0000-0000-0000CA060000}"/>
    <cellStyle name="Input 7 4 3 2" xfId="7362" xr:uid="{00000000-0005-0000-0000-0000CA060000}"/>
    <cellStyle name="Input 7 4 4" xfId="3440" xr:uid="{00000000-0005-0000-0000-0000CB060000}"/>
    <cellStyle name="Input 7 4 4 2" xfId="6929" xr:uid="{00000000-0005-0000-0000-0000CB060000}"/>
    <cellStyle name="Input 7 4 5" xfId="5446" xr:uid="{00000000-0005-0000-0000-0000C7060000}"/>
    <cellStyle name="Input 7 5" xfId="2132" xr:uid="{00000000-0005-0000-0000-0000CC060000}"/>
    <cellStyle name="Input 7 5 2" xfId="2898" xr:uid="{00000000-0005-0000-0000-0000CD060000}"/>
    <cellStyle name="Input 7 5 2 2" xfId="4918" xr:uid="{00000000-0005-0000-0000-0000CE060000}"/>
    <cellStyle name="Input 7 5 2 2 2" xfId="8407" xr:uid="{00000000-0005-0000-0000-0000CE060000}"/>
    <cellStyle name="Input 7 5 2 3" xfId="6387" xr:uid="{00000000-0005-0000-0000-0000CD060000}"/>
    <cellStyle name="Input 7 5 3" xfId="4139" xr:uid="{00000000-0005-0000-0000-0000CF060000}"/>
    <cellStyle name="Input 7 5 3 2" xfId="7628" xr:uid="{00000000-0005-0000-0000-0000CF060000}"/>
    <cellStyle name="Input 7 5 4" xfId="3464" xr:uid="{00000000-0005-0000-0000-0000D0060000}"/>
    <cellStyle name="Input 7 5 4 2" xfId="6953" xr:uid="{00000000-0005-0000-0000-0000D0060000}"/>
    <cellStyle name="Input 7 5 5" xfId="5711" xr:uid="{00000000-0005-0000-0000-0000CC060000}"/>
    <cellStyle name="Input 7 6" xfId="1759" xr:uid="{00000000-0005-0000-0000-0000D1060000}"/>
    <cellStyle name="Input 7 6 2" xfId="2529" xr:uid="{00000000-0005-0000-0000-0000D2060000}"/>
    <cellStyle name="Input 7 6 2 2" xfId="4552" xr:uid="{00000000-0005-0000-0000-0000D3060000}"/>
    <cellStyle name="Input 7 6 2 2 2" xfId="8041" xr:uid="{00000000-0005-0000-0000-0000D3060000}"/>
    <cellStyle name="Input 7 6 2 3" xfId="6022" xr:uid="{00000000-0005-0000-0000-0000D2060000}"/>
    <cellStyle name="Input 7 6 3" xfId="3771" xr:uid="{00000000-0005-0000-0000-0000D4060000}"/>
    <cellStyle name="Input 7 6 3 2" xfId="7260" xr:uid="{00000000-0005-0000-0000-0000D4060000}"/>
    <cellStyle name="Input 7 6 4" xfId="3570" xr:uid="{00000000-0005-0000-0000-0000D5060000}"/>
    <cellStyle name="Input 7 6 4 2" xfId="7059" xr:uid="{00000000-0005-0000-0000-0000D5060000}"/>
    <cellStyle name="Input 7 6 5" xfId="5345" xr:uid="{00000000-0005-0000-0000-0000D1060000}"/>
    <cellStyle name="Input 7 7" xfId="3110" xr:uid="{00000000-0005-0000-0000-0000D6060000}"/>
    <cellStyle name="Input 7 7 2" xfId="6599" xr:uid="{00000000-0005-0000-0000-0000D6060000}"/>
    <cellStyle name="Input 7 8" xfId="3556" xr:uid="{00000000-0005-0000-0000-0000D7060000}"/>
    <cellStyle name="Input 7 8 2" xfId="7045" xr:uid="{00000000-0005-0000-0000-0000D7060000}"/>
    <cellStyle name="Input 7 9" xfId="5047" xr:uid="{00000000-0005-0000-0000-00008A060000}"/>
    <cellStyle name="Input 8" xfId="711" xr:uid="{00000000-0005-0000-0000-0000D8060000}"/>
    <cellStyle name="Input 8 2" xfId="1045" xr:uid="{00000000-0005-0000-0000-0000D9060000}"/>
    <cellStyle name="Input 9" xfId="712" xr:uid="{00000000-0005-0000-0000-0000DA060000}"/>
    <cellStyle name="Input 9 2" xfId="1046" xr:uid="{00000000-0005-0000-0000-0000DB060000}"/>
    <cellStyle name="Integer" xfId="1387" xr:uid="{00000000-0005-0000-0000-0000DC060000}"/>
    <cellStyle name="LINEAL - Style2" xfId="1388" xr:uid="{00000000-0005-0000-0000-0000DD060000}"/>
    <cellStyle name="LINEAL - Style2 2" xfId="2069" xr:uid="{00000000-0005-0000-0000-0000DE060000}"/>
    <cellStyle name="LINEAL - Style2 2 2" xfId="2836" xr:uid="{00000000-0005-0000-0000-0000DF060000}"/>
    <cellStyle name="LINEAL - Style2 2 2 2" xfId="4856" xr:uid="{00000000-0005-0000-0000-0000E0060000}"/>
    <cellStyle name="LINEAL - Style2 2 2 2 2" xfId="8345" xr:uid="{00000000-0005-0000-0000-0000E0060000}"/>
    <cellStyle name="LINEAL - Style2 2 2 3" xfId="6326" xr:uid="{00000000-0005-0000-0000-0000DF060000}"/>
    <cellStyle name="LINEAL - Style2 2 3" xfId="4077" xr:uid="{00000000-0005-0000-0000-0000E1060000}"/>
    <cellStyle name="LINEAL - Style2 2 3 2" xfId="7566" xr:uid="{00000000-0005-0000-0000-0000E1060000}"/>
    <cellStyle name="LINEAL - Style2 2 4" xfId="2969" xr:uid="{00000000-0005-0000-0000-0000E2060000}"/>
    <cellStyle name="LINEAL - Style2 2 4 2" xfId="6458" xr:uid="{00000000-0005-0000-0000-0000E2060000}"/>
    <cellStyle name="LINEAL - Style2 2 5" xfId="5649" xr:uid="{00000000-0005-0000-0000-0000DE060000}"/>
    <cellStyle name="LINEAL - Style2 3" xfId="1907" xr:uid="{00000000-0005-0000-0000-0000E3060000}"/>
    <cellStyle name="LINEAL - Style2 3 2" xfId="2677" xr:uid="{00000000-0005-0000-0000-0000E4060000}"/>
    <cellStyle name="LINEAL - Style2 3 2 2" xfId="4699" xr:uid="{00000000-0005-0000-0000-0000E5060000}"/>
    <cellStyle name="LINEAL - Style2 3 2 2 2" xfId="8188" xr:uid="{00000000-0005-0000-0000-0000E5060000}"/>
    <cellStyle name="LINEAL - Style2 3 2 3" xfId="6169" xr:uid="{00000000-0005-0000-0000-0000E4060000}"/>
    <cellStyle name="LINEAL - Style2 3 3" xfId="3918" xr:uid="{00000000-0005-0000-0000-0000E6060000}"/>
    <cellStyle name="LINEAL - Style2 3 3 2" xfId="7407" xr:uid="{00000000-0005-0000-0000-0000E6060000}"/>
    <cellStyle name="LINEAL - Style2 3 4" xfId="3491" xr:uid="{00000000-0005-0000-0000-0000E7060000}"/>
    <cellStyle name="LINEAL - Style2 3 4 2" xfId="6980" xr:uid="{00000000-0005-0000-0000-0000E7060000}"/>
    <cellStyle name="LINEAL - Style2 3 5" xfId="5492" xr:uid="{00000000-0005-0000-0000-0000E3060000}"/>
    <cellStyle name="LINEAL - Style2 4" xfId="1734" xr:uid="{00000000-0005-0000-0000-0000E8060000}"/>
    <cellStyle name="LINEAL - Style2 4 2" xfId="2504" xr:uid="{00000000-0005-0000-0000-0000E9060000}"/>
    <cellStyle name="LINEAL - Style2 4 2 2" xfId="4527" xr:uid="{00000000-0005-0000-0000-0000EA060000}"/>
    <cellStyle name="LINEAL - Style2 4 2 2 2" xfId="8016" xr:uid="{00000000-0005-0000-0000-0000EA060000}"/>
    <cellStyle name="LINEAL - Style2 4 2 3" xfId="5997" xr:uid="{00000000-0005-0000-0000-0000E9060000}"/>
    <cellStyle name="LINEAL - Style2 4 3" xfId="3746" xr:uid="{00000000-0005-0000-0000-0000EB060000}"/>
    <cellStyle name="LINEAL - Style2 4 3 2" xfId="7235" xr:uid="{00000000-0005-0000-0000-0000EB060000}"/>
    <cellStyle name="LINEAL - Style2 4 4" xfId="3355" xr:uid="{00000000-0005-0000-0000-0000EC060000}"/>
    <cellStyle name="LINEAL - Style2 4 4 2" xfId="6844" xr:uid="{00000000-0005-0000-0000-0000EC060000}"/>
    <cellStyle name="LINEAL - Style2 4 5" xfId="5320" xr:uid="{00000000-0005-0000-0000-0000E8060000}"/>
    <cellStyle name="LINEAL - Style2 5" xfId="1822" xr:uid="{00000000-0005-0000-0000-0000ED060000}"/>
    <cellStyle name="LINEAL - Style2 5 2" xfId="2592" xr:uid="{00000000-0005-0000-0000-0000EE060000}"/>
    <cellStyle name="LINEAL - Style2 5 2 2" xfId="4615" xr:uid="{00000000-0005-0000-0000-0000EF060000}"/>
    <cellStyle name="LINEAL - Style2 5 2 2 2" xfId="8104" xr:uid="{00000000-0005-0000-0000-0000EF060000}"/>
    <cellStyle name="LINEAL - Style2 5 2 3" xfId="6084" xr:uid="{00000000-0005-0000-0000-0000EE060000}"/>
    <cellStyle name="LINEAL - Style2 5 3" xfId="3834" xr:uid="{00000000-0005-0000-0000-0000F0060000}"/>
    <cellStyle name="LINEAL - Style2 5 3 2" xfId="7323" xr:uid="{00000000-0005-0000-0000-0000F0060000}"/>
    <cellStyle name="LINEAL - Style2 5 4" xfId="3036" xr:uid="{00000000-0005-0000-0000-0000F1060000}"/>
    <cellStyle name="LINEAL - Style2 5 4 2" xfId="6525" xr:uid="{00000000-0005-0000-0000-0000F1060000}"/>
    <cellStyle name="LINEAL - Style2 5 5" xfId="5407" xr:uid="{00000000-0005-0000-0000-0000ED060000}"/>
    <cellStyle name="LINEAL - Style2 6" xfId="2331" xr:uid="{00000000-0005-0000-0000-0000F2060000}"/>
    <cellStyle name="LINEAL - Style2 6 2" xfId="4366" xr:uid="{00000000-0005-0000-0000-0000F3060000}"/>
    <cellStyle name="LINEAL - Style2 6 2 2" xfId="7855" xr:uid="{00000000-0005-0000-0000-0000F3060000}"/>
    <cellStyle name="LINEAL - Style2 6 3" xfId="5832" xr:uid="{00000000-0005-0000-0000-0000F2060000}"/>
    <cellStyle name="LINEAL - Style2 7" xfId="3522" xr:uid="{00000000-0005-0000-0000-0000F4060000}"/>
    <cellStyle name="LINEAL - Style2 7 2" xfId="7011" xr:uid="{00000000-0005-0000-0000-0000F4060000}"/>
    <cellStyle name="LINEAL - Style2 8" xfId="4271" xr:uid="{00000000-0005-0000-0000-0000F5060000}"/>
    <cellStyle name="LINEAL - Style2 8 2" xfId="7760" xr:uid="{00000000-0005-0000-0000-0000F5060000}"/>
    <cellStyle name="LINEAL - Style2 9" xfId="5146" xr:uid="{00000000-0005-0000-0000-0000DD060000}"/>
    <cellStyle name="Link Currency (0)" xfId="1389" xr:uid="{00000000-0005-0000-0000-0000F6060000}"/>
    <cellStyle name="Link Currency (2)" xfId="1390" xr:uid="{00000000-0005-0000-0000-0000F7060000}"/>
    <cellStyle name="Link Units (0)" xfId="1391" xr:uid="{00000000-0005-0000-0000-0000F8060000}"/>
    <cellStyle name="Link Units (1)" xfId="1392" xr:uid="{00000000-0005-0000-0000-0000F9060000}"/>
    <cellStyle name="Link Units (2)" xfId="1393" xr:uid="{00000000-0005-0000-0000-0000FA060000}"/>
    <cellStyle name="Linked Cell 2" xfId="395" xr:uid="{00000000-0005-0000-0000-0000FB060000}"/>
    <cellStyle name="Linked Cell 2 2" xfId="1047" xr:uid="{00000000-0005-0000-0000-0000FC060000}"/>
    <cellStyle name="Linked Cell 3" xfId="1240" xr:uid="{00000000-0005-0000-0000-0000FD060000}"/>
    <cellStyle name="Linked Cell 3 2" xfId="1048" xr:uid="{00000000-0005-0000-0000-0000FE060000}"/>
    <cellStyle name="Linked Cell 4" xfId="713" xr:uid="{00000000-0005-0000-0000-0000FF060000}"/>
    <cellStyle name="Linked Cell 4 2" xfId="1049" xr:uid="{00000000-0005-0000-0000-000000070000}"/>
    <cellStyle name="Linked Cell 5" xfId="113" xr:uid="{00000000-0005-0000-0000-000001070000}"/>
    <cellStyle name="million" xfId="396" xr:uid="{00000000-0005-0000-0000-000002070000}"/>
    <cellStyle name="Model" xfId="1394" xr:uid="{00000000-0005-0000-0000-000003070000}"/>
    <cellStyle name="Moeda_aola" xfId="2209" xr:uid="{00000000-0005-0000-0000-000004070000}"/>
    <cellStyle name="Monétaire [0]_PERSONAL" xfId="2210" xr:uid="{00000000-0005-0000-0000-000005070000}"/>
    <cellStyle name="Monétaire_PERSONAL" xfId="2211" xr:uid="{00000000-0005-0000-0000-000006070000}"/>
    <cellStyle name="Month Year" xfId="248" xr:uid="{00000000-0005-0000-0000-000007070000}"/>
    <cellStyle name="Month Year F" xfId="249" xr:uid="{00000000-0005-0000-0000-000008070000}"/>
    <cellStyle name="Month Year F 2" xfId="5032" xr:uid="{00000000-0005-0000-0000-000008070000}"/>
    <cellStyle name="Month Year S" xfId="250" xr:uid="{00000000-0005-0000-0000-000009070000}"/>
    <cellStyle name="Month Year S 2" xfId="5033" xr:uid="{00000000-0005-0000-0000-000009070000}"/>
    <cellStyle name="Month Year T" xfId="251" xr:uid="{00000000-0005-0000-0000-00000A070000}"/>
    <cellStyle name="Month Year T 2" xfId="5034" xr:uid="{00000000-0005-0000-0000-00000A070000}"/>
    <cellStyle name="n0" xfId="397" xr:uid="{00000000-0005-0000-0000-00000B070000}"/>
    <cellStyle name="Neutral 2" xfId="398" xr:uid="{00000000-0005-0000-0000-00000C070000}"/>
    <cellStyle name="Neutral 2 2" xfId="1050" xr:uid="{00000000-0005-0000-0000-00000D070000}"/>
    <cellStyle name="Neutral 2 3" xfId="1051" xr:uid="{00000000-0005-0000-0000-00000E070000}"/>
    <cellStyle name="Neutral 3" xfId="1241" xr:uid="{00000000-0005-0000-0000-00000F070000}"/>
    <cellStyle name="Neutral 3 2" xfId="1052" xr:uid="{00000000-0005-0000-0000-000010070000}"/>
    <cellStyle name="Neutral 4" xfId="714" xr:uid="{00000000-0005-0000-0000-000011070000}"/>
    <cellStyle name="Neutral 4 2" xfId="1053" xr:uid="{00000000-0005-0000-0000-000012070000}"/>
    <cellStyle name="Neutral 5" xfId="114" xr:uid="{00000000-0005-0000-0000-000013070000}"/>
    <cellStyle name="New Times Roman" xfId="2212" xr:uid="{00000000-0005-0000-0000-000014070000}"/>
    <cellStyle name="no dec" xfId="31" xr:uid="{00000000-0005-0000-0000-000015070000}"/>
    <cellStyle name="no dec 10" xfId="715" xr:uid="{00000000-0005-0000-0000-000016070000}"/>
    <cellStyle name="no dec 11" xfId="716" xr:uid="{00000000-0005-0000-0000-000017070000}"/>
    <cellStyle name="no dec 2" xfId="717" xr:uid="{00000000-0005-0000-0000-000018070000}"/>
    <cellStyle name="no dec 3" xfId="718" xr:uid="{00000000-0005-0000-0000-000019070000}"/>
    <cellStyle name="no dec 4" xfId="719" xr:uid="{00000000-0005-0000-0000-00001A070000}"/>
    <cellStyle name="no dec 5" xfId="720" xr:uid="{00000000-0005-0000-0000-00001B070000}"/>
    <cellStyle name="no dec 6" xfId="721" xr:uid="{00000000-0005-0000-0000-00001C070000}"/>
    <cellStyle name="no dec 7" xfId="722" xr:uid="{00000000-0005-0000-0000-00001D070000}"/>
    <cellStyle name="no dec 8" xfId="723" xr:uid="{00000000-0005-0000-0000-00001E070000}"/>
    <cellStyle name="no dec 9" xfId="724" xr:uid="{00000000-0005-0000-0000-00001F070000}"/>
    <cellStyle name="Normal" xfId="0" builtinId="0"/>
    <cellStyle name="Normal - Style1" xfId="32" xr:uid="{00000000-0005-0000-0000-000021070000}"/>
    <cellStyle name="Normal - Style1 2" xfId="399" xr:uid="{00000000-0005-0000-0000-000022070000}"/>
    <cellStyle name="Normal - Style1 3" xfId="400" xr:uid="{00000000-0005-0000-0000-000023070000}"/>
    <cellStyle name="Normal - Style1 4" xfId="1524" xr:uid="{00000000-0005-0000-0000-000024070000}"/>
    <cellStyle name="Normal [-]" xfId="252" xr:uid="{00000000-0005-0000-0000-000025070000}"/>
    <cellStyle name="Normal [0]" xfId="253" xr:uid="{00000000-0005-0000-0000-000026070000}"/>
    <cellStyle name="Normal [0] 2" xfId="5035" xr:uid="{00000000-0005-0000-0000-000026070000}"/>
    <cellStyle name="Normal 10" xfId="263" xr:uid="{00000000-0005-0000-0000-000027070000}"/>
    <cellStyle name="Normal 10 2" xfId="264" xr:uid="{00000000-0005-0000-0000-000028070000}"/>
    <cellStyle name="Normal 10 2 2" xfId="1054" xr:uid="{00000000-0005-0000-0000-000029070000}"/>
    <cellStyle name="Normal 10 2 3" xfId="1566" xr:uid="{00000000-0005-0000-0000-00002A070000}"/>
    <cellStyle name="Normal 10 3" xfId="401" xr:uid="{00000000-0005-0000-0000-00002B070000}"/>
    <cellStyle name="Normal 10 4" xfId="402" xr:uid="{00000000-0005-0000-0000-00002C070000}"/>
    <cellStyle name="Normal 10 5" xfId="1055" xr:uid="{00000000-0005-0000-0000-00002D070000}"/>
    <cellStyle name="Normal 10 6" xfId="1395" xr:uid="{00000000-0005-0000-0000-00002E070000}"/>
    <cellStyle name="Normal 11" xfId="403" xr:uid="{00000000-0005-0000-0000-00002F070000}"/>
    <cellStyle name="Normal 11 2" xfId="404" xr:uid="{00000000-0005-0000-0000-000030070000}"/>
    <cellStyle name="Normal 11 2 2" xfId="1056" xr:uid="{00000000-0005-0000-0000-000031070000}"/>
    <cellStyle name="Normal 11 3" xfId="1057" xr:uid="{00000000-0005-0000-0000-000032070000}"/>
    <cellStyle name="Normal 11 4" xfId="1396" xr:uid="{00000000-0005-0000-0000-000033070000}"/>
    <cellStyle name="Normal 11 4 2" xfId="5147" xr:uid="{00000000-0005-0000-0000-000033070000}"/>
    <cellStyle name="Normal 12" xfId="405" xr:uid="{00000000-0005-0000-0000-000034070000}"/>
    <cellStyle name="Normal 12 2" xfId="1058" xr:uid="{00000000-0005-0000-0000-000035070000}"/>
    <cellStyle name="Normal 12 3" xfId="1397" xr:uid="{00000000-0005-0000-0000-000036070000}"/>
    <cellStyle name="Normal 13" xfId="406" xr:uid="{00000000-0005-0000-0000-000037070000}"/>
    <cellStyle name="Normal 13 10" xfId="407" xr:uid="{00000000-0005-0000-0000-000038070000}"/>
    <cellStyle name="Normal 13 11" xfId="1398" xr:uid="{00000000-0005-0000-0000-000039070000}"/>
    <cellStyle name="Normal 13 2" xfId="408" xr:uid="{00000000-0005-0000-0000-00003A070000}"/>
    <cellStyle name="Normal 13 3" xfId="409" xr:uid="{00000000-0005-0000-0000-00003B070000}"/>
    <cellStyle name="Normal 13 4" xfId="410" xr:uid="{00000000-0005-0000-0000-00003C070000}"/>
    <cellStyle name="Normal 13 5" xfId="411" xr:uid="{00000000-0005-0000-0000-00003D070000}"/>
    <cellStyle name="Normal 13 6" xfId="412" xr:uid="{00000000-0005-0000-0000-00003E070000}"/>
    <cellStyle name="Normal 13 7" xfId="413" xr:uid="{00000000-0005-0000-0000-00003F070000}"/>
    <cellStyle name="Normal 13 8" xfId="414" xr:uid="{00000000-0005-0000-0000-000040070000}"/>
    <cellStyle name="Normal 13 9" xfId="415" xr:uid="{00000000-0005-0000-0000-000041070000}"/>
    <cellStyle name="Normal 14" xfId="416" xr:uid="{00000000-0005-0000-0000-000042070000}"/>
    <cellStyle name="Normal 14 10" xfId="1295" xr:uid="{00000000-0005-0000-0000-000043070000}"/>
    <cellStyle name="Normal 14 2" xfId="417" xr:uid="{00000000-0005-0000-0000-000044070000}"/>
    <cellStyle name="Normal 14 2 2" xfId="418" xr:uid="{00000000-0005-0000-0000-000045070000}"/>
    <cellStyle name="Normal 14 2 2 2" xfId="419" xr:uid="{00000000-0005-0000-0000-000046070000}"/>
    <cellStyle name="Normal 14 2 3" xfId="420" xr:uid="{00000000-0005-0000-0000-000047070000}"/>
    <cellStyle name="Normal 14 2 4" xfId="421" xr:uid="{00000000-0005-0000-0000-000048070000}"/>
    <cellStyle name="Normal 14 2 5" xfId="1399" xr:uid="{00000000-0005-0000-0000-000049070000}"/>
    <cellStyle name="Normal 14 3" xfId="422" xr:uid="{00000000-0005-0000-0000-00004A070000}"/>
    <cellStyle name="Normal 14 4" xfId="423" xr:uid="{00000000-0005-0000-0000-00004B070000}"/>
    <cellStyle name="Normal 14 5" xfId="424" xr:uid="{00000000-0005-0000-0000-00004C070000}"/>
    <cellStyle name="Normal 14 6" xfId="425" xr:uid="{00000000-0005-0000-0000-00004D070000}"/>
    <cellStyle name="Normal 14 7" xfId="426" xr:uid="{00000000-0005-0000-0000-00004E070000}"/>
    <cellStyle name="Normal 14 8" xfId="427" xr:uid="{00000000-0005-0000-0000-00004F070000}"/>
    <cellStyle name="Normal 14 9" xfId="621" xr:uid="{00000000-0005-0000-0000-000050070000}"/>
    <cellStyle name="Normal 15" xfId="428" xr:uid="{00000000-0005-0000-0000-000051070000}"/>
    <cellStyle name="Normal 15 2" xfId="429" xr:uid="{00000000-0005-0000-0000-000052070000}"/>
    <cellStyle name="Normal 15 3" xfId="430" xr:uid="{00000000-0005-0000-0000-000053070000}"/>
    <cellStyle name="Normal 15 4" xfId="431" xr:uid="{00000000-0005-0000-0000-000054070000}"/>
    <cellStyle name="Normal 15 5" xfId="432" xr:uid="{00000000-0005-0000-0000-000055070000}"/>
    <cellStyle name="Normal 15 6" xfId="433" xr:uid="{00000000-0005-0000-0000-000056070000}"/>
    <cellStyle name="Normal 15 7" xfId="1400" xr:uid="{00000000-0005-0000-0000-000057070000}"/>
    <cellStyle name="Normal 16" xfId="434" xr:uid="{00000000-0005-0000-0000-000058070000}"/>
    <cellStyle name="Normal 16 10" xfId="435" xr:uid="{00000000-0005-0000-0000-000059070000}"/>
    <cellStyle name="Normal 16 11" xfId="436" xr:uid="{00000000-0005-0000-0000-00005A070000}"/>
    <cellStyle name="Normal 16 12" xfId="437" xr:uid="{00000000-0005-0000-0000-00005B070000}"/>
    <cellStyle name="Normal 16 13" xfId="438" xr:uid="{00000000-0005-0000-0000-00005C070000}"/>
    <cellStyle name="Normal 16 13 2" xfId="439" xr:uid="{00000000-0005-0000-0000-00005D070000}"/>
    <cellStyle name="Normal 16 13 3" xfId="440" xr:uid="{00000000-0005-0000-0000-00005E070000}"/>
    <cellStyle name="Normal 16 13 4" xfId="441" xr:uid="{00000000-0005-0000-0000-00005F070000}"/>
    <cellStyle name="Normal 16 13 5" xfId="442" xr:uid="{00000000-0005-0000-0000-000060070000}"/>
    <cellStyle name="Normal 16 14" xfId="1059" xr:uid="{00000000-0005-0000-0000-000061070000}"/>
    <cellStyle name="Normal 16 15" xfId="1401" xr:uid="{00000000-0005-0000-0000-000062070000}"/>
    <cellStyle name="Normal 16 2" xfId="443" xr:uid="{00000000-0005-0000-0000-000063070000}"/>
    <cellStyle name="Normal 16 3" xfId="444" xr:uid="{00000000-0005-0000-0000-000064070000}"/>
    <cellStyle name="Normal 16 4" xfId="445" xr:uid="{00000000-0005-0000-0000-000065070000}"/>
    <cellStyle name="Normal 16 5" xfId="446" xr:uid="{00000000-0005-0000-0000-000066070000}"/>
    <cellStyle name="Normal 16 6" xfId="447" xr:uid="{00000000-0005-0000-0000-000067070000}"/>
    <cellStyle name="Normal 16 7" xfId="448" xr:uid="{00000000-0005-0000-0000-000068070000}"/>
    <cellStyle name="Normal 16 8" xfId="449" xr:uid="{00000000-0005-0000-0000-000069070000}"/>
    <cellStyle name="Normal 16 9" xfId="450" xr:uid="{00000000-0005-0000-0000-00006A070000}"/>
    <cellStyle name="Normal 17" xfId="451" xr:uid="{00000000-0005-0000-0000-00006B070000}"/>
    <cellStyle name="Normal 17 2" xfId="452" xr:uid="{00000000-0005-0000-0000-00006C070000}"/>
    <cellStyle name="Normal 17 3" xfId="453" xr:uid="{00000000-0005-0000-0000-00006D070000}"/>
    <cellStyle name="Normal 17 4" xfId="454" xr:uid="{00000000-0005-0000-0000-00006E070000}"/>
    <cellStyle name="Normal 17 5" xfId="1060" xr:uid="{00000000-0005-0000-0000-00006F070000}"/>
    <cellStyle name="Normal 17 6" xfId="1402" xr:uid="{00000000-0005-0000-0000-000070070000}"/>
    <cellStyle name="Normal 18" xfId="455" xr:uid="{00000000-0005-0000-0000-000071070000}"/>
    <cellStyle name="Normal 18 10" xfId="1061" xr:uid="{00000000-0005-0000-0000-000072070000}"/>
    <cellStyle name="Normal 18 11" xfId="1403" xr:uid="{00000000-0005-0000-0000-000073070000}"/>
    <cellStyle name="Normal 18 2" xfId="456" xr:uid="{00000000-0005-0000-0000-000074070000}"/>
    <cellStyle name="Normal 18 3" xfId="457" xr:uid="{00000000-0005-0000-0000-000075070000}"/>
    <cellStyle name="Normal 18 4" xfId="458" xr:uid="{00000000-0005-0000-0000-000076070000}"/>
    <cellStyle name="Normal 18 5" xfId="459" xr:uid="{00000000-0005-0000-0000-000077070000}"/>
    <cellStyle name="Normal 18 6" xfId="460" xr:uid="{00000000-0005-0000-0000-000078070000}"/>
    <cellStyle name="Normal 18 7" xfId="461" xr:uid="{00000000-0005-0000-0000-000079070000}"/>
    <cellStyle name="Normal 18 8" xfId="462" xr:uid="{00000000-0005-0000-0000-00007A070000}"/>
    <cellStyle name="Normal 18 9" xfId="463" xr:uid="{00000000-0005-0000-0000-00007B070000}"/>
    <cellStyle name="Normal 18 9 2" xfId="464" xr:uid="{00000000-0005-0000-0000-00007C070000}"/>
    <cellStyle name="Normal 18 9 3" xfId="465" xr:uid="{00000000-0005-0000-0000-00007D070000}"/>
    <cellStyle name="Normal 19" xfId="466" xr:uid="{00000000-0005-0000-0000-00007E070000}"/>
    <cellStyle name="Normal 19 2" xfId="467" xr:uid="{00000000-0005-0000-0000-00007F070000}"/>
    <cellStyle name="Normal 19 3" xfId="1404" xr:uid="{00000000-0005-0000-0000-000080070000}"/>
    <cellStyle name="Normal 2" xfId="33" xr:uid="{00000000-0005-0000-0000-000081070000}"/>
    <cellStyle name="Normal 2 10" xfId="2188" xr:uid="{00000000-0005-0000-0000-000082070000}"/>
    <cellStyle name="Normal 2 11" xfId="117" xr:uid="{00000000-0005-0000-0000-000083070000}"/>
    <cellStyle name="Normal 2 2" xfId="468" xr:uid="{00000000-0005-0000-0000-000084070000}"/>
    <cellStyle name="Normal 2 2 2" xfId="469" xr:uid="{00000000-0005-0000-0000-000085070000}"/>
    <cellStyle name="Normal 2 2 2 2" xfId="1062" xr:uid="{00000000-0005-0000-0000-000086070000}"/>
    <cellStyle name="Normal 2 2 3" xfId="725" xr:uid="{00000000-0005-0000-0000-000087070000}"/>
    <cellStyle name="Normal 2 2 3 2" xfId="1568" xr:uid="{00000000-0005-0000-0000-000088070000}"/>
    <cellStyle name="Normal 2 2 4" xfId="1063" xr:uid="{00000000-0005-0000-0000-000089070000}"/>
    <cellStyle name="Normal 2 2 4 2" xfId="1569" xr:uid="{00000000-0005-0000-0000-00008A070000}"/>
    <cellStyle name="Normal 2 2 5" xfId="1064" xr:uid="{00000000-0005-0000-0000-00008B070000}"/>
    <cellStyle name="Normal 2 2 6" xfId="1567" xr:uid="{00000000-0005-0000-0000-00008C070000}"/>
    <cellStyle name="Normal 2 3" xfId="470" xr:uid="{00000000-0005-0000-0000-00008D070000}"/>
    <cellStyle name="Normal 2 3 2" xfId="1405" xr:uid="{00000000-0005-0000-0000-00008E070000}"/>
    <cellStyle name="Normal 2 3 3" xfId="1570" xr:uid="{00000000-0005-0000-0000-00008F070000}"/>
    <cellStyle name="Normal 2 4" xfId="620" xr:uid="{00000000-0005-0000-0000-000090070000}"/>
    <cellStyle name="Normal 2 4 2" xfId="1065" xr:uid="{00000000-0005-0000-0000-000091070000}"/>
    <cellStyle name="Normal 2 4 3" xfId="1406" xr:uid="{00000000-0005-0000-0000-000092070000}"/>
    <cellStyle name="Normal 2 4 4" xfId="1571" xr:uid="{00000000-0005-0000-0000-000093070000}"/>
    <cellStyle name="Normal 2 5" xfId="1066" xr:uid="{00000000-0005-0000-0000-000094070000}"/>
    <cellStyle name="Normal 2 5 2" xfId="1407" xr:uid="{00000000-0005-0000-0000-000095070000}"/>
    <cellStyle name="Normal 2 5 3" xfId="1572" xr:uid="{00000000-0005-0000-0000-000096070000}"/>
    <cellStyle name="Normal 2 6" xfId="1178" xr:uid="{00000000-0005-0000-0000-000097070000}"/>
    <cellStyle name="Normal 2 6 2" xfId="1573" xr:uid="{00000000-0005-0000-0000-000098070000}"/>
    <cellStyle name="Normal 2 7" xfId="1574" xr:uid="{00000000-0005-0000-0000-000099070000}"/>
    <cellStyle name="Normal 2 8" xfId="1516" xr:uid="{00000000-0005-0000-0000-00009A070000}"/>
    <cellStyle name="Normal 2 9" xfId="1597" xr:uid="{00000000-0005-0000-0000-00009B070000}"/>
    <cellStyle name="Normal 2 9 2" xfId="5194" xr:uid="{00000000-0005-0000-0000-00009B070000}"/>
    <cellStyle name="Normal 2_C_Income-Cost Kasaeureka" xfId="1408" xr:uid="{00000000-0005-0000-0000-00009C070000}"/>
    <cellStyle name="Normal 20" xfId="471" xr:uid="{00000000-0005-0000-0000-00009D070000}"/>
    <cellStyle name="Normal 20 2" xfId="726" xr:uid="{00000000-0005-0000-0000-00009E070000}"/>
    <cellStyle name="Normal 20 3" xfId="1067" xr:uid="{00000000-0005-0000-0000-00009F070000}"/>
    <cellStyle name="Normal 21" xfId="472" xr:uid="{00000000-0005-0000-0000-0000A0070000}"/>
    <cellStyle name="Normal 21 2" xfId="1068" xr:uid="{00000000-0005-0000-0000-0000A1070000}"/>
    <cellStyle name="Normal 22" xfId="473" xr:uid="{00000000-0005-0000-0000-0000A2070000}"/>
    <cellStyle name="Normal 22 2" xfId="1069" xr:uid="{00000000-0005-0000-0000-0000A3070000}"/>
    <cellStyle name="Normal 23" xfId="474" xr:uid="{00000000-0005-0000-0000-0000A4070000}"/>
    <cellStyle name="Normal 23 2" xfId="475" xr:uid="{00000000-0005-0000-0000-0000A5070000}"/>
    <cellStyle name="Normal 23 3" xfId="1070" xr:uid="{00000000-0005-0000-0000-0000A6070000}"/>
    <cellStyle name="Normal 24" xfId="476" xr:uid="{00000000-0005-0000-0000-0000A7070000}"/>
    <cellStyle name="Normal 24 2" xfId="477" xr:uid="{00000000-0005-0000-0000-0000A8070000}"/>
    <cellStyle name="Normal 25" xfId="478" xr:uid="{00000000-0005-0000-0000-0000A9070000}"/>
    <cellStyle name="Normal 25 2" xfId="479" xr:uid="{00000000-0005-0000-0000-0000AA070000}"/>
    <cellStyle name="Normal 25 3" xfId="480" xr:uid="{00000000-0005-0000-0000-0000AB070000}"/>
    <cellStyle name="Normal 26" xfId="481" xr:uid="{00000000-0005-0000-0000-0000AC070000}"/>
    <cellStyle name="Normal 26 2" xfId="482" xr:uid="{00000000-0005-0000-0000-0000AD070000}"/>
    <cellStyle name="Normal 26 3" xfId="483" xr:uid="{00000000-0005-0000-0000-0000AE070000}"/>
    <cellStyle name="Normal 27" xfId="484" xr:uid="{00000000-0005-0000-0000-0000AF070000}"/>
    <cellStyle name="Normal 27 2" xfId="1071" xr:uid="{00000000-0005-0000-0000-0000B0070000}"/>
    <cellStyle name="Normal 27 3" xfId="1575" xr:uid="{00000000-0005-0000-0000-0000B1070000}"/>
    <cellStyle name="Normal 28" xfId="485" xr:uid="{00000000-0005-0000-0000-0000B2070000}"/>
    <cellStyle name="Normal 28 2" xfId="1072" xr:uid="{00000000-0005-0000-0000-0000B3070000}"/>
    <cellStyle name="Normal 28 3" xfId="1576" xr:uid="{00000000-0005-0000-0000-0000B4070000}"/>
    <cellStyle name="Normal 29" xfId="486" xr:uid="{00000000-0005-0000-0000-0000B5070000}"/>
    <cellStyle name="Normal 29 2" xfId="487" xr:uid="{00000000-0005-0000-0000-0000B6070000}"/>
    <cellStyle name="Normal 29 3" xfId="488" xr:uid="{00000000-0005-0000-0000-0000B7070000}"/>
    <cellStyle name="Normal 29 4" xfId="489" xr:uid="{00000000-0005-0000-0000-0000B8070000}"/>
    <cellStyle name="Normal 29 5" xfId="1577" xr:uid="{00000000-0005-0000-0000-0000B9070000}"/>
    <cellStyle name="Normal 3" xfId="34" xr:uid="{00000000-0005-0000-0000-0000BA070000}"/>
    <cellStyle name="Normal 3 10" xfId="1073" xr:uid="{00000000-0005-0000-0000-0000BB070000}"/>
    <cellStyle name="Normal 3 11" xfId="1183" xr:uid="{00000000-0005-0000-0000-0000BC070000}"/>
    <cellStyle name="Normal 3 12" xfId="1242" xr:uid="{00000000-0005-0000-0000-0000BD070000}"/>
    <cellStyle name="Normal 3 12 2" xfId="2023" xr:uid="{00000000-0005-0000-0000-0000BE070000}"/>
    <cellStyle name="Normal 3 12 2 2" xfId="2790" xr:uid="{00000000-0005-0000-0000-0000BF070000}"/>
    <cellStyle name="Normal 3 12 2 2 2" xfId="6281" xr:uid="{00000000-0005-0000-0000-0000BF070000}"/>
    <cellStyle name="Normal 3 12 2 3" xfId="5604" xr:uid="{00000000-0005-0000-0000-0000BE070000}"/>
    <cellStyle name="Normal 3 12 3" xfId="2325" xr:uid="{00000000-0005-0000-0000-0000C0070000}"/>
    <cellStyle name="Normal 3 12 3 2" xfId="5826" xr:uid="{00000000-0005-0000-0000-0000C0070000}"/>
    <cellStyle name="Normal 3 12 4" xfId="5134" xr:uid="{00000000-0005-0000-0000-0000BD070000}"/>
    <cellStyle name="Normal 3 13" xfId="1525" xr:uid="{00000000-0005-0000-0000-0000C1070000}"/>
    <cellStyle name="Normal 3 14" xfId="118" xr:uid="{00000000-0005-0000-0000-0000C2070000}"/>
    <cellStyle name="Normal 3 2" xfId="191" xr:uid="{00000000-0005-0000-0000-0000C3070000}"/>
    <cellStyle name="Normal 3 2 2" xfId="490" xr:uid="{00000000-0005-0000-0000-0000C4070000}"/>
    <cellStyle name="Normal 3 2 2 2" xfId="1074" xr:uid="{00000000-0005-0000-0000-0000C5070000}"/>
    <cellStyle name="Normal 3 2 3" xfId="1075" xr:uid="{00000000-0005-0000-0000-0000C6070000}"/>
    <cellStyle name="Normal 3 2 4" xfId="1578" xr:uid="{00000000-0005-0000-0000-0000C7070000}"/>
    <cellStyle name="Normal 3 3" xfId="148" xr:uid="{00000000-0005-0000-0000-0000C8070000}"/>
    <cellStyle name="Normal 3 3 2" xfId="1076" xr:uid="{00000000-0005-0000-0000-0000C9070000}"/>
    <cellStyle name="Normal 3 3 3" xfId="1579" xr:uid="{00000000-0005-0000-0000-0000CA070000}"/>
    <cellStyle name="Normal 3 4" xfId="491" xr:uid="{00000000-0005-0000-0000-0000CB070000}"/>
    <cellStyle name="Normal 3 4 2" xfId="1077" xr:uid="{00000000-0005-0000-0000-0000CC070000}"/>
    <cellStyle name="Normal 3 4 3" xfId="1580" xr:uid="{00000000-0005-0000-0000-0000CD070000}"/>
    <cellStyle name="Normal 3 5" xfId="492" xr:uid="{00000000-0005-0000-0000-0000CE070000}"/>
    <cellStyle name="Normal 3 5 2" xfId="1581" xr:uid="{00000000-0005-0000-0000-0000CF070000}"/>
    <cellStyle name="Normal 3 6" xfId="493" xr:uid="{00000000-0005-0000-0000-0000D0070000}"/>
    <cellStyle name="Normal 3 7" xfId="494" xr:uid="{00000000-0005-0000-0000-0000D1070000}"/>
    <cellStyle name="Normal 3 8" xfId="495" xr:uid="{00000000-0005-0000-0000-0000D2070000}"/>
    <cellStyle name="Normal 3 8 2" xfId="1078" xr:uid="{00000000-0005-0000-0000-0000D3070000}"/>
    <cellStyle name="Normal 3 9" xfId="496" xr:uid="{00000000-0005-0000-0000-0000D4070000}"/>
    <cellStyle name="Normal 30" xfId="497" xr:uid="{00000000-0005-0000-0000-0000D5070000}"/>
    <cellStyle name="Normal 30 2" xfId="1079" xr:uid="{00000000-0005-0000-0000-0000D6070000}"/>
    <cellStyle name="Normal 31" xfId="498" xr:uid="{00000000-0005-0000-0000-0000D7070000}"/>
    <cellStyle name="Normal 31 2" xfId="1080" xr:uid="{00000000-0005-0000-0000-0000D8070000}"/>
    <cellStyle name="Normal 32" xfId="499" xr:uid="{00000000-0005-0000-0000-0000D9070000}"/>
    <cellStyle name="Normal 32 2" xfId="500" xr:uid="{00000000-0005-0000-0000-0000DA070000}"/>
    <cellStyle name="Normal 32 2 2" xfId="5048" xr:uid="{00000000-0005-0000-0000-0000DA070000}"/>
    <cellStyle name="Normal 32 3" xfId="1081" xr:uid="{00000000-0005-0000-0000-0000DB070000}"/>
    <cellStyle name="Normal 33" xfId="501" xr:uid="{00000000-0005-0000-0000-0000DC070000}"/>
    <cellStyle name="Normal 33 2" xfId="502" xr:uid="{00000000-0005-0000-0000-0000DD070000}"/>
    <cellStyle name="Normal 33 3" xfId="625" xr:uid="{00000000-0005-0000-0000-0000DE070000}"/>
    <cellStyle name="Normal 33 4" xfId="1082" xr:uid="{00000000-0005-0000-0000-0000DF070000}"/>
    <cellStyle name="Normal 34" xfId="503" xr:uid="{00000000-0005-0000-0000-0000E0070000}"/>
    <cellStyle name="Normal 34 2" xfId="504" xr:uid="{00000000-0005-0000-0000-0000E1070000}"/>
    <cellStyle name="Normal 35" xfId="505" xr:uid="{00000000-0005-0000-0000-0000E2070000}"/>
    <cellStyle name="Normal 35 2" xfId="506" xr:uid="{00000000-0005-0000-0000-0000E3070000}"/>
    <cellStyle name="Normal 35 3" xfId="507" xr:uid="{00000000-0005-0000-0000-0000E4070000}"/>
    <cellStyle name="Normal 36" xfId="508" xr:uid="{00000000-0005-0000-0000-0000E5070000}"/>
    <cellStyle name="Normal 36 2" xfId="1083" xr:uid="{00000000-0005-0000-0000-0000E6070000}"/>
    <cellStyle name="Normal 37" xfId="509" xr:uid="{00000000-0005-0000-0000-0000E7070000}"/>
    <cellStyle name="Normal 37 2" xfId="1084" xr:uid="{00000000-0005-0000-0000-0000E8070000}"/>
    <cellStyle name="Normal 38" xfId="510" xr:uid="{00000000-0005-0000-0000-0000E9070000}"/>
    <cellStyle name="Normal 38 2" xfId="1085" xr:uid="{00000000-0005-0000-0000-0000EA070000}"/>
    <cellStyle name="Normal 39" xfId="511" xr:uid="{00000000-0005-0000-0000-0000EB070000}"/>
    <cellStyle name="Normal 39 2" xfId="512" xr:uid="{00000000-0005-0000-0000-0000EC070000}"/>
    <cellStyle name="Normal 39 3" xfId="513" xr:uid="{00000000-0005-0000-0000-0000ED070000}"/>
    <cellStyle name="Normal 4" xfId="192" xr:uid="{00000000-0005-0000-0000-0000EE070000}"/>
    <cellStyle name="Normal 4 10" xfId="514" xr:uid="{00000000-0005-0000-0000-0000EF070000}"/>
    <cellStyle name="Normal 4 10 2" xfId="1086" xr:uid="{00000000-0005-0000-0000-0000F0070000}"/>
    <cellStyle name="Normal 4 11" xfId="1267" xr:uid="{00000000-0005-0000-0000-0000F1070000}"/>
    <cellStyle name="Normal 4 12" xfId="1526" xr:uid="{00000000-0005-0000-0000-0000F2070000}"/>
    <cellStyle name="Normal 4 2" xfId="515" xr:uid="{00000000-0005-0000-0000-0000F3070000}"/>
    <cellStyle name="Normal 4 2 2" xfId="516" xr:uid="{00000000-0005-0000-0000-0000F4070000}"/>
    <cellStyle name="Normal 4 2 3" xfId="517" xr:uid="{00000000-0005-0000-0000-0000F5070000}"/>
    <cellStyle name="Normal 4 2 4" xfId="518" xr:uid="{00000000-0005-0000-0000-0000F6070000}"/>
    <cellStyle name="Normal 4 2 4 2" xfId="519" xr:uid="{00000000-0005-0000-0000-0000F7070000}"/>
    <cellStyle name="Normal 4 2 5" xfId="520" xr:uid="{00000000-0005-0000-0000-0000F8070000}"/>
    <cellStyle name="Normal 4 3" xfId="521" xr:uid="{00000000-0005-0000-0000-0000F9070000}"/>
    <cellStyle name="Normal 4 3 2" xfId="1087" xr:uid="{00000000-0005-0000-0000-0000FA070000}"/>
    <cellStyle name="Normal 4 4" xfId="522" xr:uid="{00000000-0005-0000-0000-0000FB070000}"/>
    <cellStyle name="Normal 4 4 2" xfId="523" xr:uid="{00000000-0005-0000-0000-0000FC070000}"/>
    <cellStyle name="Normal 4 5" xfId="524" xr:uid="{00000000-0005-0000-0000-0000FD070000}"/>
    <cellStyle name="Normal 4 6" xfId="525" xr:uid="{00000000-0005-0000-0000-0000FE070000}"/>
    <cellStyle name="Normal 4 7" xfId="526" xr:uid="{00000000-0005-0000-0000-0000FF070000}"/>
    <cellStyle name="Normal 4 8" xfId="527" xr:uid="{00000000-0005-0000-0000-000000080000}"/>
    <cellStyle name="Normal 4 9" xfId="528" xr:uid="{00000000-0005-0000-0000-000001080000}"/>
    <cellStyle name="Normal 40" xfId="529" xr:uid="{00000000-0005-0000-0000-000002080000}"/>
    <cellStyle name="Normal 40 2" xfId="530" xr:uid="{00000000-0005-0000-0000-000003080000}"/>
    <cellStyle name="Normal 40 3" xfId="531" xr:uid="{00000000-0005-0000-0000-000004080000}"/>
    <cellStyle name="Normal 41" xfId="532" xr:uid="{00000000-0005-0000-0000-000005080000}"/>
    <cellStyle name="Normal 41 2" xfId="533" xr:uid="{00000000-0005-0000-0000-000006080000}"/>
    <cellStyle name="Normal 41 3" xfId="534" xr:uid="{00000000-0005-0000-0000-000007080000}"/>
    <cellStyle name="Normal 41 4" xfId="1088" xr:uid="{00000000-0005-0000-0000-000008080000}"/>
    <cellStyle name="Normal 42" xfId="535" xr:uid="{00000000-0005-0000-0000-000009080000}"/>
    <cellStyle name="Normal 42 2" xfId="536" xr:uid="{00000000-0005-0000-0000-00000A080000}"/>
    <cellStyle name="Normal 42 3" xfId="537" xr:uid="{00000000-0005-0000-0000-00000B080000}"/>
    <cellStyle name="Normal 42 4" xfId="538" xr:uid="{00000000-0005-0000-0000-00000C080000}"/>
    <cellStyle name="Normal 43" xfId="539" xr:uid="{00000000-0005-0000-0000-00000D080000}"/>
    <cellStyle name="Normal 43 2" xfId="540" xr:uid="{00000000-0005-0000-0000-00000E080000}"/>
    <cellStyle name="Normal 43 2 2" xfId="5050" xr:uid="{00000000-0005-0000-0000-00000E080000}"/>
    <cellStyle name="Normal 43 3" xfId="541" xr:uid="{00000000-0005-0000-0000-00000F080000}"/>
    <cellStyle name="Normal 43 4" xfId="5049" xr:uid="{00000000-0005-0000-0000-00000D080000}"/>
    <cellStyle name="Normal 44" xfId="542" xr:uid="{00000000-0005-0000-0000-000010080000}"/>
    <cellStyle name="Normal 44 2" xfId="543" xr:uid="{00000000-0005-0000-0000-000011080000}"/>
    <cellStyle name="Normal 44 3" xfId="544" xr:uid="{00000000-0005-0000-0000-000012080000}"/>
    <cellStyle name="Normal 45" xfId="545" xr:uid="{00000000-0005-0000-0000-000013080000}"/>
    <cellStyle name="Normal 45 2" xfId="1089" xr:uid="{00000000-0005-0000-0000-000014080000}"/>
    <cellStyle name="Normal 46" xfId="546" xr:uid="{00000000-0005-0000-0000-000015080000}"/>
    <cellStyle name="Normal 46 2" xfId="1090" xr:uid="{00000000-0005-0000-0000-000016080000}"/>
    <cellStyle name="Normal 47" xfId="547" xr:uid="{00000000-0005-0000-0000-000017080000}"/>
    <cellStyle name="Normal 47 2" xfId="1091" xr:uid="{00000000-0005-0000-0000-000018080000}"/>
    <cellStyle name="Normal 48" xfId="548" xr:uid="{00000000-0005-0000-0000-000019080000}"/>
    <cellStyle name="Normal 48 2" xfId="1092" xr:uid="{00000000-0005-0000-0000-00001A080000}"/>
    <cellStyle name="Normal 49" xfId="549" xr:uid="{00000000-0005-0000-0000-00001B080000}"/>
    <cellStyle name="Normal 49 2" xfId="1093" xr:uid="{00000000-0005-0000-0000-00001C080000}"/>
    <cellStyle name="Normal 5" xfId="193" xr:uid="{00000000-0005-0000-0000-00001D080000}"/>
    <cellStyle name="Normal 5 10" xfId="1094" xr:uid="{00000000-0005-0000-0000-00001E080000}"/>
    <cellStyle name="Normal 5 10 2" xfId="5124" xr:uid="{00000000-0005-0000-0000-00001E080000}"/>
    <cellStyle name="Normal 5 11" xfId="1268" xr:uid="{00000000-0005-0000-0000-00001F080000}"/>
    <cellStyle name="Normal 5 12" xfId="5019" xr:uid="{00000000-0005-0000-0000-00001D080000}"/>
    <cellStyle name="Normal 5 2" xfId="550" xr:uid="{00000000-0005-0000-0000-000020080000}"/>
    <cellStyle name="Normal 5 2 2" xfId="551" xr:uid="{00000000-0005-0000-0000-000021080000}"/>
    <cellStyle name="Normal 5 2 2 2" xfId="552" xr:uid="{00000000-0005-0000-0000-000022080000}"/>
    <cellStyle name="Normal 5 2 2 2 2" xfId="553" xr:uid="{00000000-0005-0000-0000-000023080000}"/>
    <cellStyle name="Normal 5 2 3" xfId="1582" xr:uid="{00000000-0005-0000-0000-000024080000}"/>
    <cellStyle name="Normal 5 2 4" xfId="2187" xr:uid="{00000000-0005-0000-0000-000025080000}"/>
    <cellStyle name="Normal 5 3" xfId="554" xr:uid="{00000000-0005-0000-0000-000026080000}"/>
    <cellStyle name="Normal 5 3 2" xfId="555" xr:uid="{00000000-0005-0000-0000-000027080000}"/>
    <cellStyle name="Normal 5 3 3" xfId="1095" xr:uid="{00000000-0005-0000-0000-000028080000}"/>
    <cellStyle name="Normal 5 4" xfId="556" xr:uid="{00000000-0005-0000-0000-000029080000}"/>
    <cellStyle name="Normal 5 5" xfId="557" xr:uid="{00000000-0005-0000-0000-00002A080000}"/>
    <cellStyle name="Normal 5 6" xfId="558" xr:uid="{00000000-0005-0000-0000-00002B080000}"/>
    <cellStyle name="Normal 5 7" xfId="559" xr:uid="{00000000-0005-0000-0000-00002C080000}"/>
    <cellStyle name="Normal 5 8" xfId="560" xr:uid="{00000000-0005-0000-0000-00002D080000}"/>
    <cellStyle name="Normal 5 9" xfId="561" xr:uid="{00000000-0005-0000-0000-00002E080000}"/>
    <cellStyle name="Normal 50" xfId="562" xr:uid="{00000000-0005-0000-0000-00002F080000}"/>
    <cellStyle name="Normal 50 2" xfId="1096" xr:uid="{00000000-0005-0000-0000-000030080000}"/>
    <cellStyle name="Normal 51" xfId="563" xr:uid="{00000000-0005-0000-0000-000031080000}"/>
    <cellStyle name="Normal 51 2" xfId="1097" xr:uid="{00000000-0005-0000-0000-000032080000}"/>
    <cellStyle name="Normal 52" xfId="564" xr:uid="{00000000-0005-0000-0000-000033080000}"/>
    <cellStyle name="Normal 52 2" xfId="1098" xr:uid="{00000000-0005-0000-0000-000034080000}"/>
    <cellStyle name="Normal 53" xfId="565" xr:uid="{00000000-0005-0000-0000-000035080000}"/>
    <cellStyle name="Normal 53 2" xfId="1099" xr:uid="{00000000-0005-0000-0000-000036080000}"/>
    <cellStyle name="Normal 54" xfId="566" xr:uid="{00000000-0005-0000-0000-000037080000}"/>
    <cellStyle name="Normal 54 2" xfId="1100" xr:uid="{00000000-0005-0000-0000-000038080000}"/>
    <cellStyle name="Normal 55" xfId="753" xr:uid="{00000000-0005-0000-0000-000039080000}"/>
    <cellStyle name="Normal 55 2" xfId="804" xr:uid="{00000000-0005-0000-0000-00003A080000}"/>
    <cellStyle name="Normal 55 2 2" xfId="1671" xr:uid="{00000000-0005-0000-0000-00003B080000}"/>
    <cellStyle name="Normal 55 3" xfId="1622" xr:uid="{00000000-0005-0000-0000-00003C080000}"/>
    <cellStyle name="Normal 56" xfId="754" xr:uid="{00000000-0005-0000-0000-00003D080000}"/>
    <cellStyle name="Normal 56 2" xfId="5059" xr:uid="{00000000-0005-0000-0000-00003D080000}"/>
    <cellStyle name="Normal 57" xfId="773" xr:uid="{00000000-0005-0000-0000-00003E080000}"/>
    <cellStyle name="Normal 57 2" xfId="5078" xr:uid="{00000000-0005-0000-0000-00003E080000}"/>
    <cellStyle name="Normal 58" xfId="806" xr:uid="{00000000-0005-0000-0000-00003F080000}"/>
    <cellStyle name="Normal 58 2" xfId="1673" xr:uid="{00000000-0005-0000-0000-000040080000}"/>
    <cellStyle name="Normal 58 2 2" xfId="2445" xr:uid="{00000000-0005-0000-0000-000041080000}"/>
    <cellStyle name="Normal 58 2 2 2" xfId="5939" xr:uid="{00000000-0005-0000-0000-000041080000}"/>
    <cellStyle name="Normal 58 2 3" xfId="5260" xr:uid="{00000000-0005-0000-0000-000040080000}"/>
    <cellStyle name="Normal 58 3" xfId="1893" xr:uid="{00000000-0005-0000-0000-000042080000}"/>
    <cellStyle name="Normal 58 3 2" xfId="2663" xr:uid="{00000000-0005-0000-0000-000043080000}"/>
    <cellStyle name="Normal 58 3 2 2" xfId="6155" xr:uid="{00000000-0005-0000-0000-000043080000}"/>
    <cellStyle name="Normal 58 3 3" xfId="5478" xr:uid="{00000000-0005-0000-0000-000042080000}"/>
    <cellStyle name="Normal 58 4" xfId="2319" xr:uid="{00000000-0005-0000-0000-000044080000}"/>
    <cellStyle name="Normal 58 4 2" xfId="5820" xr:uid="{00000000-0005-0000-0000-000044080000}"/>
    <cellStyle name="Normal 58 5" xfId="5110" xr:uid="{00000000-0005-0000-0000-00003F080000}"/>
    <cellStyle name="Normal 59" xfId="1101" xr:uid="{00000000-0005-0000-0000-000045080000}"/>
    <cellStyle name="Normal 6" xfId="150" xr:uid="{00000000-0005-0000-0000-000046080000}"/>
    <cellStyle name="Normal 6 10" xfId="5013" xr:uid="{00000000-0005-0000-0000-000046080000}"/>
    <cellStyle name="Normal 6 2" xfId="567" xr:uid="{00000000-0005-0000-0000-000047080000}"/>
    <cellStyle name="Normal 6 2 2" xfId="568" xr:uid="{00000000-0005-0000-0000-000048080000}"/>
    <cellStyle name="Normal 6 2 3" xfId="569" xr:uid="{00000000-0005-0000-0000-000049080000}"/>
    <cellStyle name="Normal 6 2 4" xfId="1583" xr:uid="{00000000-0005-0000-0000-00004A080000}"/>
    <cellStyle name="Normal 6 3" xfId="570" xr:uid="{00000000-0005-0000-0000-00004B080000}"/>
    <cellStyle name="Normal 6 4" xfId="571" xr:uid="{00000000-0005-0000-0000-00004C080000}"/>
    <cellStyle name="Normal 6 5" xfId="572" xr:uid="{00000000-0005-0000-0000-00004D080000}"/>
    <cellStyle name="Normal 6 5 2" xfId="573" xr:uid="{00000000-0005-0000-0000-00004E080000}"/>
    <cellStyle name="Normal 6 6" xfId="574" xr:uid="{00000000-0005-0000-0000-00004F080000}"/>
    <cellStyle name="Normal 6 7" xfId="575" xr:uid="{00000000-0005-0000-0000-000050080000}"/>
    <cellStyle name="Normal 6 8" xfId="1102" xr:uid="{00000000-0005-0000-0000-000051080000}"/>
    <cellStyle name="Normal 6 8 2" xfId="5125" xr:uid="{00000000-0005-0000-0000-000051080000}"/>
    <cellStyle name="Normal 6 9" xfId="1272" xr:uid="{00000000-0005-0000-0000-000052080000}"/>
    <cellStyle name="Normal 6 9 2" xfId="2034" xr:uid="{00000000-0005-0000-0000-000053080000}"/>
    <cellStyle name="Normal 6 9 2 2" xfId="2801" xr:uid="{00000000-0005-0000-0000-000054080000}"/>
    <cellStyle name="Normal 6 9 2 2 2" xfId="6292" xr:uid="{00000000-0005-0000-0000-000054080000}"/>
    <cellStyle name="Normal 6 9 2 3" xfId="5615" xr:uid="{00000000-0005-0000-0000-000053080000}"/>
    <cellStyle name="Normal 6 9 3" xfId="2329" xr:uid="{00000000-0005-0000-0000-000055080000}"/>
    <cellStyle name="Normal 6 9 3 2" xfId="5830" xr:uid="{00000000-0005-0000-0000-000055080000}"/>
    <cellStyle name="Normal 6 9 4" xfId="5139" xr:uid="{00000000-0005-0000-0000-000052080000}"/>
    <cellStyle name="Normal 60" xfId="1103" xr:uid="{00000000-0005-0000-0000-000056080000}"/>
    <cellStyle name="Normal 61" xfId="1104" xr:uid="{00000000-0005-0000-0000-000057080000}"/>
    <cellStyle name="Normal 62" xfId="1105" xr:uid="{00000000-0005-0000-0000-000058080000}"/>
    <cellStyle name="Normal 63" xfId="1106" xr:uid="{00000000-0005-0000-0000-000059080000}"/>
    <cellStyle name="Normal 63 2" xfId="5126" xr:uid="{00000000-0005-0000-0000-000059080000}"/>
    <cellStyle name="Normal 64" xfId="1169" xr:uid="{00000000-0005-0000-0000-00005A080000}"/>
    <cellStyle name="Normal 65" xfId="1171" xr:uid="{00000000-0005-0000-0000-00005B080000}"/>
    <cellStyle name="Normal 65 2" xfId="1992" xr:uid="{00000000-0005-0000-0000-00005C080000}"/>
    <cellStyle name="Normal 66" xfId="1173" xr:uid="{00000000-0005-0000-0000-00005D080000}"/>
    <cellStyle name="Normal 66 2" xfId="1994" xr:uid="{00000000-0005-0000-0000-00005E080000}"/>
    <cellStyle name="Normal 67" xfId="1175" xr:uid="{00000000-0005-0000-0000-00005F080000}"/>
    <cellStyle name="Normal 68" xfId="1182" xr:uid="{00000000-0005-0000-0000-000060080000}"/>
    <cellStyle name="Normal 69" xfId="1186" xr:uid="{00000000-0005-0000-0000-000061080000}"/>
    <cellStyle name="Normal 7" xfId="209" xr:uid="{00000000-0005-0000-0000-000062080000}"/>
    <cellStyle name="Normal 7 10" xfId="5023" xr:uid="{00000000-0005-0000-0000-000062080000}"/>
    <cellStyle name="Normal 7 2" xfId="576" xr:uid="{00000000-0005-0000-0000-000063080000}"/>
    <cellStyle name="Normal 7 2 2" xfId="1107" xr:uid="{00000000-0005-0000-0000-000064080000}"/>
    <cellStyle name="Normal 7 2 3" xfId="1584" xr:uid="{00000000-0005-0000-0000-000065080000}"/>
    <cellStyle name="Normal 7 3" xfId="577" xr:uid="{00000000-0005-0000-0000-000066080000}"/>
    <cellStyle name="Normal 7 4" xfId="578" xr:uid="{00000000-0005-0000-0000-000067080000}"/>
    <cellStyle name="Normal 7 5" xfId="579" xr:uid="{00000000-0005-0000-0000-000068080000}"/>
    <cellStyle name="Normal 7 6" xfId="580" xr:uid="{00000000-0005-0000-0000-000069080000}"/>
    <cellStyle name="Normal 7 6 2" xfId="1108" xr:uid="{00000000-0005-0000-0000-00006A080000}"/>
    <cellStyle name="Normal 7 7" xfId="581" xr:uid="{00000000-0005-0000-0000-00006B080000}"/>
    <cellStyle name="Normal 7 8" xfId="1109" xr:uid="{00000000-0005-0000-0000-00006C080000}"/>
    <cellStyle name="Normal 7 8 2" xfId="5127" xr:uid="{00000000-0005-0000-0000-00006C080000}"/>
    <cellStyle name="Normal 7 9" xfId="1273" xr:uid="{00000000-0005-0000-0000-00006D080000}"/>
    <cellStyle name="Normal 70" xfId="1513" xr:uid="{00000000-0005-0000-0000-00006E080000}"/>
    <cellStyle name="Normal 71" xfId="1589" xr:uid="{00000000-0005-0000-0000-00006F080000}"/>
    <cellStyle name="Normal 71 2" xfId="5186" xr:uid="{00000000-0005-0000-0000-00006F080000}"/>
    <cellStyle name="Normal 72" xfId="1595" xr:uid="{00000000-0005-0000-0000-000070080000}"/>
    <cellStyle name="Normal 72 2" xfId="2140" xr:uid="{00000000-0005-0000-0000-000071080000}"/>
    <cellStyle name="Normal 72 2 2" xfId="2906" xr:uid="{00000000-0005-0000-0000-000072080000}"/>
    <cellStyle name="Normal 72 2 2 2" xfId="6395" xr:uid="{00000000-0005-0000-0000-000072080000}"/>
    <cellStyle name="Normal 72 2 3" xfId="5719" xr:uid="{00000000-0005-0000-0000-000071080000}"/>
    <cellStyle name="Normal 72 3" xfId="2374" xr:uid="{00000000-0005-0000-0000-000073080000}"/>
    <cellStyle name="Normal 72 3 2" xfId="5875" xr:uid="{00000000-0005-0000-0000-000073080000}"/>
    <cellStyle name="Normal 72 4" xfId="5192" xr:uid="{00000000-0005-0000-0000-000070080000}"/>
    <cellStyle name="Normal 73" xfId="1600" xr:uid="{00000000-0005-0000-0000-000074080000}"/>
    <cellStyle name="Normal 73 2" xfId="5196" xr:uid="{00000000-0005-0000-0000-000074080000}"/>
    <cellStyle name="Normal 74" xfId="1678" xr:uid="{00000000-0005-0000-0000-000075080000}"/>
    <cellStyle name="Normal 74 2" xfId="5264" xr:uid="{00000000-0005-0000-0000-000075080000}"/>
    <cellStyle name="Normal 75" xfId="2125" xr:uid="{00000000-0005-0000-0000-000076080000}"/>
    <cellStyle name="Normal 75 2" xfId="5704" xr:uid="{00000000-0005-0000-0000-000076080000}"/>
    <cellStyle name="Normal 76" xfId="2149" xr:uid="{00000000-0005-0000-0000-000077080000}"/>
    <cellStyle name="Normal 76 2" xfId="5728" xr:uid="{00000000-0005-0000-0000-000077080000}"/>
    <cellStyle name="Normal 77" xfId="1685" xr:uid="{00000000-0005-0000-0000-000078080000}"/>
    <cellStyle name="Normal 77 2" xfId="5271" xr:uid="{00000000-0005-0000-0000-000078080000}"/>
    <cellStyle name="Normal 78" xfId="2267" xr:uid="{00000000-0005-0000-0000-000079080000}"/>
    <cellStyle name="Normal 78 2" xfId="5768" xr:uid="{00000000-0005-0000-0000-000079080000}"/>
    <cellStyle name="Normal 79" xfId="62" xr:uid="{00000000-0005-0000-0000-00007A080000}"/>
    <cellStyle name="Normal 79 2" xfId="4973" xr:uid="{00000000-0005-0000-0000-00007A080000}"/>
    <cellStyle name="Normal 8" xfId="233" xr:uid="{00000000-0005-0000-0000-00007B080000}"/>
    <cellStyle name="Normal 8 2" xfId="582" xr:uid="{00000000-0005-0000-0000-00007C080000}"/>
    <cellStyle name="Normal 8 2 2" xfId="583" xr:uid="{00000000-0005-0000-0000-00007D080000}"/>
    <cellStyle name="Normal 8 2 3" xfId="584" xr:uid="{00000000-0005-0000-0000-00007E080000}"/>
    <cellStyle name="Normal 8 2 4" xfId="1585" xr:uid="{00000000-0005-0000-0000-00007F080000}"/>
    <cellStyle name="Normal 8 3" xfId="585" xr:uid="{00000000-0005-0000-0000-000080080000}"/>
    <cellStyle name="Normal 8 4" xfId="586" xr:uid="{00000000-0005-0000-0000-000081080000}"/>
    <cellStyle name="Normal 8 5" xfId="587" xr:uid="{00000000-0005-0000-0000-000082080000}"/>
    <cellStyle name="Normal 8 6" xfId="588" xr:uid="{00000000-0005-0000-0000-000083080000}"/>
    <cellStyle name="Normal 8 6 2" xfId="1110" xr:uid="{00000000-0005-0000-0000-000084080000}"/>
    <cellStyle name="Normal 8 7" xfId="1111" xr:uid="{00000000-0005-0000-0000-000085080000}"/>
    <cellStyle name="Normal 8 7 2" xfId="5128" xr:uid="{00000000-0005-0000-0000-000085080000}"/>
    <cellStyle name="Normal 8 8" xfId="1409" xr:uid="{00000000-0005-0000-0000-000086080000}"/>
    <cellStyle name="Normal 8 9" xfId="5027" xr:uid="{00000000-0005-0000-0000-00007B080000}"/>
    <cellStyle name="Normal 80" xfId="137" xr:uid="{00000000-0005-0000-0000-000087080000}"/>
    <cellStyle name="Normal 80 2" xfId="5009" xr:uid="{00000000-0005-0000-0000-000087080000}"/>
    <cellStyle name="Normal 81" xfId="3567" xr:uid="{00000000-0005-0000-0000-000088080000}"/>
    <cellStyle name="Normal 81 2" xfId="7056" xr:uid="{00000000-0005-0000-0000-000088080000}"/>
    <cellStyle name="Normal 82" xfId="4293" xr:uid="{00000000-0005-0000-0000-000089080000}"/>
    <cellStyle name="Normal 82 2" xfId="7782" xr:uid="{00000000-0005-0000-0000-000089080000}"/>
    <cellStyle name="Normal 83" xfId="4970" xr:uid="{00000000-0005-0000-0000-00008D170000}"/>
    <cellStyle name="Normal 87" xfId="1599" xr:uid="{00000000-0005-0000-0000-00008A080000}"/>
    <cellStyle name="Normal 87 2" xfId="2376" xr:uid="{00000000-0005-0000-0000-00008B080000}"/>
    <cellStyle name="Normal 87 2 2" xfId="5877" xr:uid="{00000000-0005-0000-0000-00008B080000}"/>
    <cellStyle name="Normal 87 3" xfId="5195" xr:uid="{00000000-0005-0000-0000-00008A080000}"/>
    <cellStyle name="Normal 9" xfId="235" xr:uid="{00000000-0005-0000-0000-00008C080000}"/>
    <cellStyle name="Normal 9 2" xfId="589" xr:uid="{00000000-0005-0000-0000-00008D080000}"/>
    <cellStyle name="Normal 9 2 2" xfId="1586" xr:uid="{00000000-0005-0000-0000-00008E080000}"/>
    <cellStyle name="Normal 9 3" xfId="590" xr:uid="{00000000-0005-0000-0000-00008F080000}"/>
    <cellStyle name="Normal 9 4" xfId="591" xr:uid="{00000000-0005-0000-0000-000090080000}"/>
    <cellStyle name="Normal 9 5" xfId="592" xr:uid="{00000000-0005-0000-0000-000091080000}"/>
    <cellStyle name="Normal 9 5 2" xfId="1112" xr:uid="{00000000-0005-0000-0000-000092080000}"/>
    <cellStyle name="Normal 9 6" xfId="593" xr:uid="{00000000-0005-0000-0000-000093080000}"/>
    <cellStyle name="Normal 9 7" xfId="1113" xr:uid="{00000000-0005-0000-0000-000094080000}"/>
    <cellStyle name="Normal 9 8" xfId="1410" xr:uid="{00000000-0005-0000-0000-000095080000}"/>
    <cellStyle name="Normal M" xfId="254" xr:uid="{00000000-0005-0000-0000-000096080000}"/>
    <cellStyle name="Normal M 2" xfId="5036" xr:uid="{00000000-0005-0000-0000-000096080000}"/>
    <cellStyle name="Normal T" xfId="255" xr:uid="{00000000-0005-0000-0000-000097080000}"/>
    <cellStyle name="Normal T 2" xfId="5037" xr:uid="{00000000-0005-0000-0000-000097080000}"/>
    <cellStyle name="Normal W" xfId="256" xr:uid="{00000000-0005-0000-0000-000098080000}"/>
    <cellStyle name="Normal W 2" xfId="5038" xr:uid="{00000000-0005-0000-0000-000098080000}"/>
    <cellStyle name="Normal_Backup of bs-plt" xfId="35" xr:uid="{00000000-0005-0000-0000-000099080000}"/>
    <cellStyle name="Normal_bs&amp;pl-2001 T217" xfId="36" xr:uid="{00000000-0005-0000-0000-00009A080000}"/>
    <cellStyle name="Normal_bs-plt" xfId="37" xr:uid="{00000000-0005-0000-0000-00009B080000}"/>
    <cellStyle name="NormalGB" xfId="38" xr:uid="{00000000-0005-0000-0000-00009C080000}"/>
    <cellStyle name="NormalGB 2" xfId="1243" xr:uid="{00000000-0005-0000-0000-00009D080000}"/>
    <cellStyle name="NormalGB 3" xfId="2213" xr:uid="{00000000-0005-0000-0000-00009E080000}"/>
    <cellStyle name="Note 10" xfId="1592" xr:uid="{00000000-0005-0000-0000-00009F080000}"/>
    <cellStyle name="Note 10 2" xfId="2137" xr:uid="{00000000-0005-0000-0000-0000A0080000}"/>
    <cellStyle name="Note 10 2 2" xfId="2903" xr:uid="{00000000-0005-0000-0000-0000A1080000}"/>
    <cellStyle name="Note 10 2 2 2" xfId="4923" xr:uid="{00000000-0005-0000-0000-0000A2080000}"/>
    <cellStyle name="Note 10 2 2 2 2" xfId="8412" xr:uid="{00000000-0005-0000-0000-0000A2080000}"/>
    <cellStyle name="Note 10 2 2 3" xfId="6392" xr:uid="{00000000-0005-0000-0000-0000A1080000}"/>
    <cellStyle name="Note 10 2 3" xfId="4144" xr:uid="{00000000-0005-0000-0000-0000A3080000}"/>
    <cellStyle name="Note 10 2 3 2" xfId="7633" xr:uid="{00000000-0005-0000-0000-0000A3080000}"/>
    <cellStyle name="Note 10 2 4" xfId="3423" xr:uid="{00000000-0005-0000-0000-0000A4080000}"/>
    <cellStyle name="Note 10 2 4 2" xfId="6912" xr:uid="{00000000-0005-0000-0000-0000A4080000}"/>
    <cellStyle name="Note 10 2 5" xfId="5716" xr:uid="{00000000-0005-0000-0000-0000A0080000}"/>
    <cellStyle name="Note 10 3" xfId="2158" xr:uid="{00000000-0005-0000-0000-0000A5080000}"/>
    <cellStyle name="Note 10 3 2" xfId="2923" xr:uid="{00000000-0005-0000-0000-0000A6080000}"/>
    <cellStyle name="Note 10 3 2 2" xfId="4941" xr:uid="{00000000-0005-0000-0000-0000A7080000}"/>
    <cellStyle name="Note 10 3 2 2 2" xfId="8430" xr:uid="{00000000-0005-0000-0000-0000A7080000}"/>
    <cellStyle name="Note 10 3 2 3" xfId="6412" xr:uid="{00000000-0005-0000-0000-0000A6080000}"/>
    <cellStyle name="Note 10 3 3" xfId="4162" xr:uid="{00000000-0005-0000-0000-0000A8080000}"/>
    <cellStyle name="Note 10 3 3 2" xfId="7651" xr:uid="{00000000-0005-0000-0000-0000A8080000}"/>
    <cellStyle name="Note 10 3 4" xfId="3232" xr:uid="{00000000-0005-0000-0000-0000A9080000}"/>
    <cellStyle name="Note 10 3 4 2" xfId="6721" xr:uid="{00000000-0005-0000-0000-0000A9080000}"/>
    <cellStyle name="Note 10 3 5" xfId="5737" xr:uid="{00000000-0005-0000-0000-0000A5080000}"/>
    <cellStyle name="Note 10 4" xfId="2173" xr:uid="{00000000-0005-0000-0000-0000AA080000}"/>
    <cellStyle name="Note 10 4 2" xfId="2938" xr:uid="{00000000-0005-0000-0000-0000AB080000}"/>
    <cellStyle name="Note 10 4 2 2" xfId="4956" xr:uid="{00000000-0005-0000-0000-0000AC080000}"/>
    <cellStyle name="Note 10 4 2 2 2" xfId="8445" xr:uid="{00000000-0005-0000-0000-0000AC080000}"/>
    <cellStyle name="Note 10 4 2 3" xfId="6427" xr:uid="{00000000-0005-0000-0000-0000AB080000}"/>
    <cellStyle name="Note 10 4 3" xfId="4177" xr:uid="{00000000-0005-0000-0000-0000AD080000}"/>
    <cellStyle name="Note 10 4 3 2" xfId="7666" xr:uid="{00000000-0005-0000-0000-0000AD080000}"/>
    <cellStyle name="Note 10 4 4" xfId="134" xr:uid="{00000000-0005-0000-0000-0000AE080000}"/>
    <cellStyle name="Note 10 4 4 2" xfId="5007" xr:uid="{00000000-0005-0000-0000-0000AE080000}"/>
    <cellStyle name="Note 10 4 5" xfId="5752" xr:uid="{00000000-0005-0000-0000-0000AA080000}"/>
    <cellStyle name="Note 10 5" xfId="2184" xr:uid="{00000000-0005-0000-0000-0000AF080000}"/>
    <cellStyle name="Note 10 5 2" xfId="2949" xr:uid="{00000000-0005-0000-0000-0000B0080000}"/>
    <cellStyle name="Note 10 5 2 2" xfId="4967" xr:uid="{00000000-0005-0000-0000-0000B1080000}"/>
    <cellStyle name="Note 10 5 2 2 2" xfId="8456" xr:uid="{00000000-0005-0000-0000-0000B1080000}"/>
    <cellStyle name="Note 10 5 2 3" xfId="6438" xr:uid="{00000000-0005-0000-0000-0000B0080000}"/>
    <cellStyle name="Note 10 5 3" xfId="4188" xr:uid="{00000000-0005-0000-0000-0000B2080000}"/>
    <cellStyle name="Note 10 5 3 2" xfId="7677" xr:uid="{00000000-0005-0000-0000-0000B2080000}"/>
    <cellStyle name="Note 10 5 4" xfId="3461" xr:uid="{00000000-0005-0000-0000-0000B3080000}"/>
    <cellStyle name="Note 10 5 4 2" xfId="6950" xr:uid="{00000000-0005-0000-0000-0000B3080000}"/>
    <cellStyle name="Note 10 5 5" xfId="5763" xr:uid="{00000000-0005-0000-0000-0000AF080000}"/>
    <cellStyle name="Note 10 6" xfId="2371" xr:uid="{00000000-0005-0000-0000-0000B4080000}"/>
    <cellStyle name="Note 10 6 2" xfId="4406" xr:uid="{00000000-0005-0000-0000-0000B5080000}"/>
    <cellStyle name="Note 10 6 2 2" xfId="7895" xr:uid="{00000000-0005-0000-0000-0000B5080000}"/>
    <cellStyle name="Note 10 6 3" xfId="5872" xr:uid="{00000000-0005-0000-0000-0000B4080000}"/>
    <cellStyle name="Note 10 7" xfId="3615" xr:uid="{00000000-0005-0000-0000-0000B6080000}"/>
    <cellStyle name="Note 10 7 2" xfId="7104" xr:uid="{00000000-0005-0000-0000-0000B6080000}"/>
    <cellStyle name="Note 10 8" xfId="3389" xr:uid="{00000000-0005-0000-0000-0000B7080000}"/>
    <cellStyle name="Note 10 8 2" xfId="6878" xr:uid="{00000000-0005-0000-0000-0000B7080000}"/>
    <cellStyle name="Note 10 9" xfId="5189" xr:uid="{00000000-0005-0000-0000-00009F080000}"/>
    <cellStyle name="Note 11" xfId="1605" xr:uid="{00000000-0005-0000-0000-0000B8080000}"/>
    <cellStyle name="Note 11 2" xfId="2380" xr:uid="{00000000-0005-0000-0000-0000B9080000}"/>
    <cellStyle name="Note 11 2 2" xfId="4411" xr:uid="{00000000-0005-0000-0000-0000BA080000}"/>
    <cellStyle name="Note 11 2 2 2" xfId="7900" xr:uid="{00000000-0005-0000-0000-0000BA080000}"/>
    <cellStyle name="Note 11 2 3" xfId="5880" xr:uid="{00000000-0005-0000-0000-0000B9080000}"/>
    <cellStyle name="Note 11 3" xfId="3623" xr:uid="{00000000-0005-0000-0000-0000BB080000}"/>
    <cellStyle name="Note 11 3 2" xfId="7112" xr:uid="{00000000-0005-0000-0000-0000BB080000}"/>
    <cellStyle name="Note 11 4" xfId="3514" xr:uid="{00000000-0005-0000-0000-0000BC080000}"/>
    <cellStyle name="Note 11 4 2" xfId="7003" xr:uid="{00000000-0005-0000-0000-0000BC080000}"/>
    <cellStyle name="Note 11 5" xfId="5200" xr:uid="{00000000-0005-0000-0000-0000B8080000}"/>
    <cellStyle name="Note 12" xfId="1710" xr:uid="{00000000-0005-0000-0000-0000BD080000}"/>
    <cellStyle name="Note 12 2" xfId="2480" xr:uid="{00000000-0005-0000-0000-0000BE080000}"/>
    <cellStyle name="Note 12 2 2" xfId="4503" xr:uid="{00000000-0005-0000-0000-0000BF080000}"/>
    <cellStyle name="Note 12 2 2 2" xfId="7992" xr:uid="{00000000-0005-0000-0000-0000BF080000}"/>
    <cellStyle name="Note 12 2 3" xfId="5973" xr:uid="{00000000-0005-0000-0000-0000BE080000}"/>
    <cellStyle name="Note 12 3" xfId="3722" xr:uid="{00000000-0005-0000-0000-0000C0080000}"/>
    <cellStyle name="Note 12 3 2" xfId="7211" xr:uid="{00000000-0005-0000-0000-0000C0080000}"/>
    <cellStyle name="Note 12 4" xfId="3454" xr:uid="{00000000-0005-0000-0000-0000C1080000}"/>
    <cellStyle name="Note 12 4 2" xfId="6943" xr:uid="{00000000-0005-0000-0000-0000C1080000}"/>
    <cellStyle name="Note 12 5" xfId="5296" xr:uid="{00000000-0005-0000-0000-0000BD080000}"/>
    <cellStyle name="Note 13" xfId="2144" xr:uid="{00000000-0005-0000-0000-0000C2080000}"/>
    <cellStyle name="Note 13 2" xfId="2910" xr:uid="{00000000-0005-0000-0000-0000C3080000}"/>
    <cellStyle name="Note 13 2 2" xfId="4928" xr:uid="{00000000-0005-0000-0000-0000C4080000}"/>
    <cellStyle name="Note 13 2 2 2" xfId="8417" xr:uid="{00000000-0005-0000-0000-0000C4080000}"/>
    <cellStyle name="Note 13 2 3" xfId="6399" xr:uid="{00000000-0005-0000-0000-0000C3080000}"/>
    <cellStyle name="Note 13 3" xfId="4149" xr:uid="{00000000-0005-0000-0000-0000C5080000}"/>
    <cellStyle name="Note 13 3 2" xfId="7638" xr:uid="{00000000-0005-0000-0000-0000C5080000}"/>
    <cellStyle name="Note 13 4" xfId="3239" xr:uid="{00000000-0005-0000-0000-0000C6080000}"/>
    <cellStyle name="Note 13 4 2" xfId="6728" xr:uid="{00000000-0005-0000-0000-0000C6080000}"/>
    <cellStyle name="Note 13 5" xfId="5723" xr:uid="{00000000-0005-0000-0000-0000C2080000}"/>
    <cellStyle name="Note 14" xfId="2002" xr:uid="{00000000-0005-0000-0000-0000C7080000}"/>
    <cellStyle name="Note 14 2" xfId="2769" xr:uid="{00000000-0005-0000-0000-0000C8080000}"/>
    <cellStyle name="Note 14 2 2" xfId="4791" xr:uid="{00000000-0005-0000-0000-0000C9080000}"/>
    <cellStyle name="Note 14 2 2 2" xfId="8280" xr:uid="{00000000-0005-0000-0000-0000C9080000}"/>
    <cellStyle name="Note 14 2 3" xfId="6261" xr:uid="{00000000-0005-0000-0000-0000C8080000}"/>
    <cellStyle name="Note 14 3" xfId="4012" xr:uid="{00000000-0005-0000-0000-0000CA080000}"/>
    <cellStyle name="Note 14 3 2" xfId="7501" xr:uid="{00000000-0005-0000-0000-0000CA080000}"/>
    <cellStyle name="Note 14 4" xfId="3294" xr:uid="{00000000-0005-0000-0000-0000CB080000}"/>
    <cellStyle name="Note 14 4 2" xfId="6783" xr:uid="{00000000-0005-0000-0000-0000CB080000}"/>
    <cellStyle name="Note 14 5" xfId="5584" xr:uid="{00000000-0005-0000-0000-0000C7080000}"/>
    <cellStyle name="Note 15" xfId="120" xr:uid="{00000000-0005-0000-0000-0000CC080000}"/>
    <cellStyle name="Note 15 2" xfId="4995" xr:uid="{00000000-0005-0000-0000-0000CC080000}"/>
    <cellStyle name="Note 2" xfId="194" xr:uid="{00000000-0005-0000-0000-0000CD080000}"/>
    <cellStyle name="Note 2 10" xfId="2026" xr:uid="{00000000-0005-0000-0000-0000CE080000}"/>
    <cellStyle name="Note 2 10 2" xfId="2793" xr:uid="{00000000-0005-0000-0000-0000CF080000}"/>
    <cellStyle name="Note 2 10 2 2" xfId="4814" xr:uid="{00000000-0005-0000-0000-0000D0080000}"/>
    <cellStyle name="Note 2 10 2 2 2" xfId="8303" xr:uid="{00000000-0005-0000-0000-0000D0080000}"/>
    <cellStyle name="Note 2 10 2 3" xfId="6284" xr:uid="{00000000-0005-0000-0000-0000CF080000}"/>
    <cellStyle name="Note 2 10 3" xfId="4035" xr:uid="{00000000-0005-0000-0000-0000D1080000}"/>
    <cellStyle name="Note 2 10 3 2" xfId="7524" xr:uid="{00000000-0005-0000-0000-0000D1080000}"/>
    <cellStyle name="Note 2 10 4" xfId="3138" xr:uid="{00000000-0005-0000-0000-0000D2080000}"/>
    <cellStyle name="Note 2 10 4 2" xfId="6627" xr:uid="{00000000-0005-0000-0000-0000D2080000}"/>
    <cellStyle name="Note 2 10 5" xfId="5607" xr:uid="{00000000-0005-0000-0000-0000CE080000}"/>
    <cellStyle name="Note 2 11" xfId="1748" xr:uid="{00000000-0005-0000-0000-0000D3080000}"/>
    <cellStyle name="Note 2 11 2" xfId="2518" xr:uid="{00000000-0005-0000-0000-0000D4080000}"/>
    <cellStyle name="Note 2 11 2 2" xfId="4541" xr:uid="{00000000-0005-0000-0000-0000D5080000}"/>
    <cellStyle name="Note 2 11 2 2 2" xfId="8030" xr:uid="{00000000-0005-0000-0000-0000D5080000}"/>
    <cellStyle name="Note 2 11 2 3" xfId="6011" xr:uid="{00000000-0005-0000-0000-0000D4080000}"/>
    <cellStyle name="Note 2 11 3" xfId="3760" xr:uid="{00000000-0005-0000-0000-0000D6080000}"/>
    <cellStyle name="Note 2 11 3 2" xfId="7249" xr:uid="{00000000-0005-0000-0000-0000D6080000}"/>
    <cellStyle name="Note 2 11 4" xfId="3057" xr:uid="{00000000-0005-0000-0000-0000D7080000}"/>
    <cellStyle name="Note 2 11 4 2" xfId="6546" xr:uid="{00000000-0005-0000-0000-0000D7080000}"/>
    <cellStyle name="Note 2 11 5" xfId="5334" xr:uid="{00000000-0005-0000-0000-0000D3080000}"/>
    <cellStyle name="Note 2 12" xfId="1738" xr:uid="{00000000-0005-0000-0000-0000D8080000}"/>
    <cellStyle name="Note 2 12 2" xfId="2508" xr:uid="{00000000-0005-0000-0000-0000D9080000}"/>
    <cellStyle name="Note 2 12 2 2" xfId="4531" xr:uid="{00000000-0005-0000-0000-0000DA080000}"/>
    <cellStyle name="Note 2 12 2 2 2" xfId="8020" xr:uid="{00000000-0005-0000-0000-0000DA080000}"/>
    <cellStyle name="Note 2 12 2 3" xfId="6001" xr:uid="{00000000-0005-0000-0000-0000D9080000}"/>
    <cellStyle name="Note 2 12 3" xfId="3750" xr:uid="{00000000-0005-0000-0000-0000DB080000}"/>
    <cellStyle name="Note 2 12 3 2" xfId="7239" xr:uid="{00000000-0005-0000-0000-0000DB080000}"/>
    <cellStyle name="Note 2 12 4" xfId="3353" xr:uid="{00000000-0005-0000-0000-0000DC080000}"/>
    <cellStyle name="Note 2 12 4 2" xfId="6842" xr:uid="{00000000-0005-0000-0000-0000DC080000}"/>
    <cellStyle name="Note 2 12 5" xfId="5324" xr:uid="{00000000-0005-0000-0000-0000D8080000}"/>
    <cellStyle name="Note 2 13" xfId="5020" xr:uid="{00000000-0005-0000-0000-0000CD080000}"/>
    <cellStyle name="Note 2 2" xfId="594" xr:uid="{00000000-0005-0000-0000-0000DD080000}"/>
    <cellStyle name="Note 2 2 2" xfId="1114" xr:uid="{00000000-0005-0000-0000-0000DE080000}"/>
    <cellStyle name="Note 2 3" xfId="595" xr:uid="{00000000-0005-0000-0000-0000DF080000}"/>
    <cellStyle name="Note 2 4" xfId="596" xr:uid="{00000000-0005-0000-0000-0000E0080000}"/>
    <cellStyle name="Note 2 5" xfId="766" xr:uid="{00000000-0005-0000-0000-0000E1080000}"/>
    <cellStyle name="Note 2 5 10" xfId="5071" xr:uid="{00000000-0005-0000-0000-0000E1080000}"/>
    <cellStyle name="Note 2 5 2" xfId="1634" xr:uid="{00000000-0005-0000-0000-0000E2080000}"/>
    <cellStyle name="Note 2 5 2 2" xfId="2407" xr:uid="{00000000-0005-0000-0000-0000E3080000}"/>
    <cellStyle name="Note 2 5 2 2 2" xfId="4432" xr:uid="{00000000-0005-0000-0000-0000E4080000}"/>
    <cellStyle name="Note 2 5 2 2 2 2" xfId="7921" xr:uid="{00000000-0005-0000-0000-0000E4080000}"/>
    <cellStyle name="Note 2 5 2 2 3" xfId="5901" xr:uid="{00000000-0005-0000-0000-0000E3080000}"/>
    <cellStyle name="Note 2 5 2 3" xfId="3650" xr:uid="{00000000-0005-0000-0000-0000E5080000}"/>
    <cellStyle name="Note 2 5 2 3 2" xfId="7139" xr:uid="{00000000-0005-0000-0000-0000E5080000}"/>
    <cellStyle name="Note 2 5 2 4" xfId="3611" xr:uid="{00000000-0005-0000-0000-0000E6080000}"/>
    <cellStyle name="Note 2 5 2 4 2" xfId="7100" xr:uid="{00000000-0005-0000-0000-0000E6080000}"/>
    <cellStyle name="Note 2 5 2 5" xfId="5222" xr:uid="{00000000-0005-0000-0000-0000E2080000}"/>
    <cellStyle name="Note 2 5 3" xfId="1854" xr:uid="{00000000-0005-0000-0000-0000E7080000}"/>
    <cellStyle name="Note 2 5 3 2" xfId="2624" xr:uid="{00000000-0005-0000-0000-0000E8080000}"/>
    <cellStyle name="Note 2 5 3 2 2" xfId="4647" xr:uid="{00000000-0005-0000-0000-0000E9080000}"/>
    <cellStyle name="Note 2 5 3 2 2 2" xfId="8136" xr:uid="{00000000-0005-0000-0000-0000E9080000}"/>
    <cellStyle name="Note 2 5 3 2 3" xfId="6116" xr:uid="{00000000-0005-0000-0000-0000E8080000}"/>
    <cellStyle name="Note 2 5 3 3" xfId="3866" xr:uid="{00000000-0005-0000-0000-0000EA080000}"/>
    <cellStyle name="Note 2 5 3 3 2" xfId="7355" xr:uid="{00000000-0005-0000-0000-0000EA080000}"/>
    <cellStyle name="Note 2 5 3 4" xfId="3576" xr:uid="{00000000-0005-0000-0000-0000EB080000}"/>
    <cellStyle name="Note 2 5 3 4 2" xfId="7065" xr:uid="{00000000-0005-0000-0000-0000EB080000}"/>
    <cellStyle name="Note 2 5 3 5" xfId="5439" xr:uid="{00000000-0005-0000-0000-0000E7080000}"/>
    <cellStyle name="Note 2 5 4" xfId="1963" xr:uid="{00000000-0005-0000-0000-0000EC080000}"/>
    <cellStyle name="Note 2 5 4 2" xfId="2733" xr:uid="{00000000-0005-0000-0000-0000ED080000}"/>
    <cellStyle name="Note 2 5 4 2 2" xfId="4755" xr:uid="{00000000-0005-0000-0000-0000EE080000}"/>
    <cellStyle name="Note 2 5 4 2 2 2" xfId="8244" xr:uid="{00000000-0005-0000-0000-0000EE080000}"/>
    <cellStyle name="Note 2 5 4 2 3" xfId="6225" xr:uid="{00000000-0005-0000-0000-0000ED080000}"/>
    <cellStyle name="Note 2 5 4 3" xfId="3974" xr:uid="{00000000-0005-0000-0000-0000EF080000}"/>
    <cellStyle name="Note 2 5 4 3 2" xfId="7463" xr:uid="{00000000-0005-0000-0000-0000EF080000}"/>
    <cellStyle name="Note 2 5 4 4" xfId="4228" xr:uid="{00000000-0005-0000-0000-0000F0080000}"/>
    <cellStyle name="Note 2 5 4 4 2" xfId="7717" xr:uid="{00000000-0005-0000-0000-0000F0080000}"/>
    <cellStyle name="Note 2 5 4 5" xfId="5548" xr:uid="{00000000-0005-0000-0000-0000EC080000}"/>
    <cellStyle name="Note 2 5 5" xfId="1908" xr:uid="{00000000-0005-0000-0000-0000F1080000}"/>
    <cellStyle name="Note 2 5 5 2" xfId="2678" xr:uid="{00000000-0005-0000-0000-0000F2080000}"/>
    <cellStyle name="Note 2 5 5 2 2" xfId="4700" xr:uid="{00000000-0005-0000-0000-0000F3080000}"/>
    <cellStyle name="Note 2 5 5 2 2 2" xfId="8189" xr:uid="{00000000-0005-0000-0000-0000F3080000}"/>
    <cellStyle name="Note 2 5 5 2 3" xfId="6170" xr:uid="{00000000-0005-0000-0000-0000F2080000}"/>
    <cellStyle name="Note 2 5 5 3" xfId="3919" xr:uid="{00000000-0005-0000-0000-0000F4080000}"/>
    <cellStyle name="Note 2 5 5 3 2" xfId="7408" xr:uid="{00000000-0005-0000-0000-0000F4080000}"/>
    <cellStyle name="Note 2 5 5 4" xfId="3310" xr:uid="{00000000-0005-0000-0000-0000F5080000}"/>
    <cellStyle name="Note 2 5 5 4 2" xfId="6799" xr:uid="{00000000-0005-0000-0000-0000F5080000}"/>
    <cellStyle name="Note 2 5 5 5" xfId="5493" xr:uid="{00000000-0005-0000-0000-0000F1080000}"/>
    <cellStyle name="Note 2 5 6" xfId="1730" xr:uid="{00000000-0005-0000-0000-0000F6080000}"/>
    <cellStyle name="Note 2 5 6 2" xfId="2500" xr:uid="{00000000-0005-0000-0000-0000F7080000}"/>
    <cellStyle name="Note 2 5 6 2 2" xfId="4523" xr:uid="{00000000-0005-0000-0000-0000F8080000}"/>
    <cellStyle name="Note 2 5 6 2 2 2" xfId="8012" xr:uid="{00000000-0005-0000-0000-0000F8080000}"/>
    <cellStyle name="Note 2 5 6 2 3" xfId="5993" xr:uid="{00000000-0005-0000-0000-0000F7080000}"/>
    <cellStyle name="Note 2 5 6 3" xfId="3742" xr:uid="{00000000-0005-0000-0000-0000F9080000}"/>
    <cellStyle name="Note 2 5 6 3 2" xfId="7231" xr:uid="{00000000-0005-0000-0000-0000F9080000}"/>
    <cellStyle name="Note 2 5 6 4" xfId="3066" xr:uid="{00000000-0005-0000-0000-0000FA080000}"/>
    <cellStyle name="Note 2 5 6 4 2" xfId="6555" xr:uid="{00000000-0005-0000-0000-0000FA080000}"/>
    <cellStyle name="Note 2 5 6 5" xfId="5316" xr:uid="{00000000-0005-0000-0000-0000F6080000}"/>
    <cellStyle name="Note 2 5 7" xfId="2281" xr:uid="{00000000-0005-0000-0000-0000FB080000}"/>
    <cellStyle name="Note 2 5 7 2" xfId="4319" xr:uid="{00000000-0005-0000-0000-0000FC080000}"/>
    <cellStyle name="Note 2 5 7 2 2" xfId="7808" xr:uid="{00000000-0005-0000-0000-0000FC080000}"/>
    <cellStyle name="Note 2 5 7 3" xfId="5782" xr:uid="{00000000-0005-0000-0000-0000FB080000}"/>
    <cellStyle name="Note 2 5 8" xfId="3182" xr:uid="{00000000-0005-0000-0000-0000FD080000}"/>
    <cellStyle name="Note 2 5 8 2" xfId="6671" xr:uid="{00000000-0005-0000-0000-0000FD080000}"/>
    <cellStyle name="Note 2 5 9" xfId="4246" xr:uid="{00000000-0005-0000-0000-0000FE080000}"/>
    <cellStyle name="Note 2 5 9 2" xfId="7735" xr:uid="{00000000-0005-0000-0000-0000FE080000}"/>
    <cellStyle name="Note 2 6" xfId="788" xr:uid="{00000000-0005-0000-0000-0000FF080000}"/>
    <cellStyle name="Note 2 6 10" xfId="5093" xr:uid="{00000000-0005-0000-0000-0000FF080000}"/>
    <cellStyle name="Note 2 6 2" xfId="1655" xr:uid="{00000000-0005-0000-0000-000000090000}"/>
    <cellStyle name="Note 2 6 2 2" xfId="2428" xr:uid="{00000000-0005-0000-0000-000001090000}"/>
    <cellStyle name="Note 2 6 2 2 2" xfId="4453" xr:uid="{00000000-0005-0000-0000-000002090000}"/>
    <cellStyle name="Note 2 6 2 2 2 2" xfId="7942" xr:uid="{00000000-0005-0000-0000-000002090000}"/>
    <cellStyle name="Note 2 6 2 2 3" xfId="5922" xr:uid="{00000000-0005-0000-0000-000001090000}"/>
    <cellStyle name="Note 2 6 2 3" xfId="3671" xr:uid="{00000000-0005-0000-0000-000003090000}"/>
    <cellStyle name="Note 2 6 2 3 2" xfId="7160" xr:uid="{00000000-0005-0000-0000-000003090000}"/>
    <cellStyle name="Note 2 6 2 4" xfId="2988" xr:uid="{00000000-0005-0000-0000-000004090000}"/>
    <cellStyle name="Note 2 6 2 4 2" xfId="6477" xr:uid="{00000000-0005-0000-0000-000004090000}"/>
    <cellStyle name="Note 2 6 2 5" xfId="5243" xr:uid="{00000000-0005-0000-0000-000000090000}"/>
    <cellStyle name="Note 2 6 3" xfId="1876" xr:uid="{00000000-0005-0000-0000-000005090000}"/>
    <cellStyle name="Note 2 6 3 2" xfId="2646" xr:uid="{00000000-0005-0000-0000-000006090000}"/>
    <cellStyle name="Note 2 6 3 2 2" xfId="4669" xr:uid="{00000000-0005-0000-0000-000007090000}"/>
    <cellStyle name="Note 2 6 3 2 2 2" xfId="8158" xr:uid="{00000000-0005-0000-0000-000007090000}"/>
    <cellStyle name="Note 2 6 3 2 3" xfId="6138" xr:uid="{00000000-0005-0000-0000-000006090000}"/>
    <cellStyle name="Note 2 6 3 3" xfId="3888" xr:uid="{00000000-0005-0000-0000-000008090000}"/>
    <cellStyle name="Note 2 6 3 3 2" xfId="7377" xr:uid="{00000000-0005-0000-0000-000008090000}"/>
    <cellStyle name="Note 2 6 3 4" xfId="3498" xr:uid="{00000000-0005-0000-0000-000009090000}"/>
    <cellStyle name="Note 2 6 3 4 2" xfId="6987" xr:uid="{00000000-0005-0000-0000-000009090000}"/>
    <cellStyle name="Note 2 6 3 5" xfId="5461" xr:uid="{00000000-0005-0000-0000-000005090000}"/>
    <cellStyle name="Note 2 6 4" xfId="2067" xr:uid="{00000000-0005-0000-0000-00000A090000}"/>
    <cellStyle name="Note 2 6 4 2" xfId="2834" xr:uid="{00000000-0005-0000-0000-00000B090000}"/>
    <cellStyle name="Note 2 6 4 2 2" xfId="4854" xr:uid="{00000000-0005-0000-0000-00000C090000}"/>
    <cellStyle name="Note 2 6 4 2 2 2" xfId="8343" xr:uid="{00000000-0005-0000-0000-00000C090000}"/>
    <cellStyle name="Note 2 6 4 2 3" xfId="6324" xr:uid="{00000000-0005-0000-0000-00000B090000}"/>
    <cellStyle name="Note 2 6 4 3" xfId="4075" xr:uid="{00000000-0005-0000-0000-00000D090000}"/>
    <cellStyle name="Note 2 6 4 3 2" xfId="7564" xr:uid="{00000000-0005-0000-0000-00000D090000}"/>
    <cellStyle name="Note 2 6 4 4" xfId="2970" xr:uid="{00000000-0005-0000-0000-00000E090000}"/>
    <cellStyle name="Note 2 6 4 4 2" xfId="6459" xr:uid="{00000000-0005-0000-0000-00000E090000}"/>
    <cellStyle name="Note 2 6 4 5" xfId="5647" xr:uid="{00000000-0005-0000-0000-00000A090000}"/>
    <cellStyle name="Note 2 6 5" xfId="2075" xr:uid="{00000000-0005-0000-0000-00000F090000}"/>
    <cellStyle name="Note 2 6 5 2" xfId="2842" xr:uid="{00000000-0005-0000-0000-000010090000}"/>
    <cellStyle name="Note 2 6 5 2 2" xfId="4862" xr:uid="{00000000-0005-0000-0000-000011090000}"/>
    <cellStyle name="Note 2 6 5 2 2 2" xfId="8351" xr:uid="{00000000-0005-0000-0000-000011090000}"/>
    <cellStyle name="Note 2 6 5 2 3" xfId="6331" xr:uid="{00000000-0005-0000-0000-000010090000}"/>
    <cellStyle name="Note 2 6 5 3" xfId="4083" xr:uid="{00000000-0005-0000-0000-000012090000}"/>
    <cellStyle name="Note 2 6 5 3 2" xfId="7572" xr:uid="{00000000-0005-0000-0000-000012090000}"/>
    <cellStyle name="Note 2 6 5 4" xfId="3134" xr:uid="{00000000-0005-0000-0000-000013090000}"/>
    <cellStyle name="Note 2 6 5 4 2" xfId="6623" xr:uid="{00000000-0005-0000-0000-000013090000}"/>
    <cellStyle name="Note 2 6 5 5" xfId="5654" xr:uid="{00000000-0005-0000-0000-00000F090000}"/>
    <cellStyle name="Note 2 6 6" xfId="1824" xr:uid="{00000000-0005-0000-0000-000014090000}"/>
    <cellStyle name="Note 2 6 6 2" xfId="2594" xr:uid="{00000000-0005-0000-0000-000015090000}"/>
    <cellStyle name="Note 2 6 6 2 2" xfId="4617" xr:uid="{00000000-0005-0000-0000-000016090000}"/>
    <cellStyle name="Note 2 6 6 2 2 2" xfId="8106" xr:uid="{00000000-0005-0000-0000-000016090000}"/>
    <cellStyle name="Note 2 6 6 2 3" xfId="6086" xr:uid="{00000000-0005-0000-0000-000015090000}"/>
    <cellStyle name="Note 2 6 6 3" xfId="3836" xr:uid="{00000000-0005-0000-0000-000017090000}"/>
    <cellStyle name="Note 2 6 6 3 2" xfId="7325" xr:uid="{00000000-0005-0000-0000-000017090000}"/>
    <cellStyle name="Note 2 6 6 4" xfId="3585" xr:uid="{00000000-0005-0000-0000-000018090000}"/>
    <cellStyle name="Note 2 6 6 4 2" xfId="7074" xr:uid="{00000000-0005-0000-0000-000018090000}"/>
    <cellStyle name="Note 2 6 6 5" xfId="5409" xr:uid="{00000000-0005-0000-0000-000014090000}"/>
    <cellStyle name="Note 2 6 7" xfId="2302" xr:uid="{00000000-0005-0000-0000-000019090000}"/>
    <cellStyle name="Note 2 6 7 2" xfId="4340" xr:uid="{00000000-0005-0000-0000-00001A090000}"/>
    <cellStyle name="Note 2 6 7 2 2" xfId="7829" xr:uid="{00000000-0005-0000-0000-00001A090000}"/>
    <cellStyle name="Note 2 6 7 3" xfId="5803" xr:uid="{00000000-0005-0000-0000-000019090000}"/>
    <cellStyle name="Note 2 6 8" xfId="3203" xr:uid="{00000000-0005-0000-0000-00001B090000}"/>
    <cellStyle name="Note 2 6 8 2" xfId="6692" xr:uid="{00000000-0005-0000-0000-00001B090000}"/>
    <cellStyle name="Note 2 6 9" xfId="4296" xr:uid="{00000000-0005-0000-0000-00001C090000}"/>
    <cellStyle name="Note 2 6 9 2" xfId="7785" xr:uid="{00000000-0005-0000-0000-00001C090000}"/>
    <cellStyle name="Note 2 7" xfId="1527" xr:uid="{00000000-0005-0000-0000-00001D090000}"/>
    <cellStyle name="Note 2 7 2" xfId="2127" xr:uid="{00000000-0005-0000-0000-00001E090000}"/>
    <cellStyle name="Note 2 7 2 2" xfId="2893" xr:uid="{00000000-0005-0000-0000-00001F090000}"/>
    <cellStyle name="Note 2 7 2 2 2" xfId="4913" xr:uid="{00000000-0005-0000-0000-000020090000}"/>
    <cellStyle name="Note 2 7 2 2 2 2" xfId="8402" xr:uid="{00000000-0005-0000-0000-000020090000}"/>
    <cellStyle name="Note 2 7 2 2 3" xfId="6382" xr:uid="{00000000-0005-0000-0000-00001F090000}"/>
    <cellStyle name="Note 2 7 2 3" xfId="4134" xr:uid="{00000000-0005-0000-0000-000021090000}"/>
    <cellStyle name="Note 2 7 2 3 2" xfId="7623" xr:uid="{00000000-0005-0000-0000-000021090000}"/>
    <cellStyle name="Note 2 7 2 4" xfId="2965" xr:uid="{00000000-0005-0000-0000-000022090000}"/>
    <cellStyle name="Note 2 7 2 4 2" xfId="6454" xr:uid="{00000000-0005-0000-0000-000022090000}"/>
    <cellStyle name="Note 2 7 2 5" xfId="5706" xr:uid="{00000000-0005-0000-0000-00001E090000}"/>
    <cellStyle name="Note 2 7 3" xfId="2152" xr:uid="{00000000-0005-0000-0000-000023090000}"/>
    <cellStyle name="Note 2 7 3 2" xfId="2917" xr:uid="{00000000-0005-0000-0000-000024090000}"/>
    <cellStyle name="Note 2 7 3 2 2" xfId="4935" xr:uid="{00000000-0005-0000-0000-000025090000}"/>
    <cellStyle name="Note 2 7 3 2 2 2" xfId="8424" xr:uid="{00000000-0005-0000-0000-000025090000}"/>
    <cellStyle name="Note 2 7 3 2 3" xfId="6406" xr:uid="{00000000-0005-0000-0000-000024090000}"/>
    <cellStyle name="Note 2 7 3 3" xfId="4156" xr:uid="{00000000-0005-0000-0000-000026090000}"/>
    <cellStyle name="Note 2 7 3 3 2" xfId="7645" xr:uid="{00000000-0005-0000-0000-000026090000}"/>
    <cellStyle name="Note 2 7 3 4" xfId="3235" xr:uid="{00000000-0005-0000-0000-000027090000}"/>
    <cellStyle name="Note 2 7 3 4 2" xfId="6724" xr:uid="{00000000-0005-0000-0000-000027090000}"/>
    <cellStyle name="Note 2 7 3 5" xfId="5731" xr:uid="{00000000-0005-0000-0000-000023090000}"/>
    <cellStyle name="Note 2 7 4" xfId="2168" xr:uid="{00000000-0005-0000-0000-000028090000}"/>
    <cellStyle name="Note 2 7 4 2" xfId="2933" xr:uid="{00000000-0005-0000-0000-000029090000}"/>
    <cellStyle name="Note 2 7 4 2 2" xfId="4951" xr:uid="{00000000-0005-0000-0000-00002A090000}"/>
    <cellStyle name="Note 2 7 4 2 2 2" xfId="8440" xr:uid="{00000000-0005-0000-0000-00002A090000}"/>
    <cellStyle name="Note 2 7 4 2 3" xfId="6422" xr:uid="{00000000-0005-0000-0000-000029090000}"/>
    <cellStyle name="Note 2 7 4 3" xfId="4172" xr:uid="{00000000-0005-0000-0000-00002B090000}"/>
    <cellStyle name="Note 2 7 4 3 2" xfId="7661" xr:uid="{00000000-0005-0000-0000-00002B090000}"/>
    <cellStyle name="Note 2 7 4 4" xfId="3227" xr:uid="{00000000-0005-0000-0000-00002C090000}"/>
    <cellStyle name="Note 2 7 4 4 2" xfId="6716" xr:uid="{00000000-0005-0000-0000-00002C090000}"/>
    <cellStyle name="Note 2 7 4 5" xfId="5747" xr:uid="{00000000-0005-0000-0000-000028090000}"/>
    <cellStyle name="Note 2 7 5" xfId="2181" xr:uid="{00000000-0005-0000-0000-00002D090000}"/>
    <cellStyle name="Note 2 7 5 2" xfId="2946" xr:uid="{00000000-0005-0000-0000-00002E090000}"/>
    <cellStyle name="Note 2 7 5 2 2" xfId="4964" xr:uid="{00000000-0005-0000-0000-00002F090000}"/>
    <cellStyle name="Note 2 7 5 2 2 2" xfId="8453" xr:uid="{00000000-0005-0000-0000-00002F090000}"/>
    <cellStyle name="Note 2 7 5 2 3" xfId="6435" xr:uid="{00000000-0005-0000-0000-00002E090000}"/>
    <cellStyle name="Note 2 7 5 3" xfId="4185" xr:uid="{00000000-0005-0000-0000-000030090000}"/>
    <cellStyle name="Note 2 7 5 3 2" xfId="7674" xr:uid="{00000000-0005-0000-0000-000030090000}"/>
    <cellStyle name="Note 2 7 5 4" xfId="135" xr:uid="{00000000-0005-0000-0000-000031090000}"/>
    <cellStyle name="Note 2 7 5 4 2" xfId="5008" xr:uid="{00000000-0005-0000-0000-000031090000}"/>
    <cellStyle name="Note 2 7 5 5" xfId="5760" xr:uid="{00000000-0005-0000-0000-00002D090000}"/>
    <cellStyle name="Note 2 7 6" xfId="2368" xr:uid="{00000000-0005-0000-0000-000032090000}"/>
    <cellStyle name="Note 2 7 6 2" xfId="4403" xr:uid="{00000000-0005-0000-0000-000033090000}"/>
    <cellStyle name="Note 2 7 6 2 2" xfId="7892" xr:uid="{00000000-0005-0000-0000-000033090000}"/>
    <cellStyle name="Note 2 7 6 3" xfId="5869" xr:uid="{00000000-0005-0000-0000-000032090000}"/>
    <cellStyle name="Note 2 7 7" xfId="3574" xr:uid="{00000000-0005-0000-0000-000034090000}"/>
    <cellStyle name="Note 2 7 7 2" xfId="7063" xr:uid="{00000000-0005-0000-0000-000034090000}"/>
    <cellStyle name="Note 2 7 8" xfId="93" xr:uid="{00000000-0005-0000-0000-000035090000}"/>
    <cellStyle name="Note 2 7 8 2" xfId="4976" xr:uid="{00000000-0005-0000-0000-000035090000}"/>
    <cellStyle name="Note 2 7 9" xfId="5184" xr:uid="{00000000-0005-0000-0000-00001D090000}"/>
    <cellStyle name="Note 2 8" xfId="1594" xr:uid="{00000000-0005-0000-0000-000036090000}"/>
    <cellStyle name="Note 2 8 2" xfId="2139" xr:uid="{00000000-0005-0000-0000-000037090000}"/>
    <cellStyle name="Note 2 8 2 2" xfId="2905" xr:uid="{00000000-0005-0000-0000-000038090000}"/>
    <cellStyle name="Note 2 8 2 2 2" xfId="4925" xr:uid="{00000000-0005-0000-0000-000039090000}"/>
    <cellStyle name="Note 2 8 2 2 2 2" xfId="8414" xr:uid="{00000000-0005-0000-0000-000039090000}"/>
    <cellStyle name="Note 2 8 2 2 3" xfId="6394" xr:uid="{00000000-0005-0000-0000-000038090000}"/>
    <cellStyle name="Note 2 8 2 3" xfId="4146" xr:uid="{00000000-0005-0000-0000-00003A090000}"/>
    <cellStyle name="Note 2 8 2 3 2" xfId="7635" xr:uid="{00000000-0005-0000-0000-00003A090000}"/>
    <cellStyle name="Note 2 8 2 4" xfId="3241" xr:uid="{00000000-0005-0000-0000-00003B090000}"/>
    <cellStyle name="Note 2 8 2 4 2" xfId="6730" xr:uid="{00000000-0005-0000-0000-00003B090000}"/>
    <cellStyle name="Note 2 8 2 5" xfId="5718" xr:uid="{00000000-0005-0000-0000-000037090000}"/>
    <cellStyle name="Note 2 8 3" xfId="2160" xr:uid="{00000000-0005-0000-0000-00003C090000}"/>
    <cellStyle name="Note 2 8 3 2" xfId="2925" xr:uid="{00000000-0005-0000-0000-00003D090000}"/>
    <cellStyle name="Note 2 8 3 2 2" xfId="4943" xr:uid="{00000000-0005-0000-0000-00003E090000}"/>
    <cellStyle name="Note 2 8 3 2 2 2" xfId="8432" xr:uid="{00000000-0005-0000-0000-00003E090000}"/>
    <cellStyle name="Note 2 8 3 2 3" xfId="6414" xr:uid="{00000000-0005-0000-0000-00003D090000}"/>
    <cellStyle name="Note 2 8 3 3" xfId="4164" xr:uid="{00000000-0005-0000-0000-00003F090000}"/>
    <cellStyle name="Note 2 8 3 3 2" xfId="7653" xr:uid="{00000000-0005-0000-0000-00003F090000}"/>
    <cellStyle name="Note 2 8 3 4" xfId="3231" xr:uid="{00000000-0005-0000-0000-000040090000}"/>
    <cellStyle name="Note 2 8 3 4 2" xfId="6720" xr:uid="{00000000-0005-0000-0000-000040090000}"/>
    <cellStyle name="Note 2 8 3 5" xfId="5739" xr:uid="{00000000-0005-0000-0000-00003C090000}"/>
    <cellStyle name="Note 2 8 4" xfId="2175" xr:uid="{00000000-0005-0000-0000-000041090000}"/>
    <cellStyle name="Note 2 8 4 2" xfId="2940" xr:uid="{00000000-0005-0000-0000-000042090000}"/>
    <cellStyle name="Note 2 8 4 2 2" xfId="4958" xr:uid="{00000000-0005-0000-0000-000043090000}"/>
    <cellStyle name="Note 2 8 4 2 2 2" xfId="8447" xr:uid="{00000000-0005-0000-0000-000043090000}"/>
    <cellStyle name="Note 2 8 4 2 3" xfId="6429" xr:uid="{00000000-0005-0000-0000-000042090000}"/>
    <cellStyle name="Note 2 8 4 3" xfId="4179" xr:uid="{00000000-0005-0000-0000-000044090000}"/>
    <cellStyle name="Note 2 8 4 3 2" xfId="7668" xr:uid="{00000000-0005-0000-0000-000044090000}"/>
    <cellStyle name="Note 2 8 4 4" xfId="3123" xr:uid="{00000000-0005-0000-0000-000045090000}"/>
    <cellStyle name="Note 2 8 4 4 2" xfId="6612" xr:uid="{00000000-0005-0000-0000-000045090000}"/>
    <cellStyle name="Note 2 8 4 5" xfId="5754" xr:uid="{00000000-0005-0000-0000-000041090000}"/>
    <cellStyle name="Note 2 8 5" xfId="2186" xr:uid="{00000000-0005-0000-0000-000046090000}"/>
    <cellStyle name="Note 2 8 5 2" xfId="2951" xr:uid="{00000000-0005-0000-0000-000047090000}"/>
    <cellStyle name="Note 2 8 5 2 2" xfId="4969" xr:uid="{00000000-0005-0000-0000-000048090000}"/>
    <cellStyle name="Note 2 8 5 2 2 2" xfId="8458" xr:uid="{00000000-0005-0000-0000-000048090000}"/>
    <cellStyle name="Note 2 8 5 2 3" xfId="6440" xr:uid="{00000000-0005-0000-0000-000047090000}"/>
    <cellStyle name="Note 2 8 5 3" xfId="4190" xr:uid="{00000000-0005-0000-0000-000049090000}"/>
    <cellStyle name="Note 2 8 5 3 2" xfId="7679" xr:uid="{00000000-0005-0000-0000-000049090000}"/>
    <cellStyle name="Note 2 8 5 4" xfId="3459" xr:uid="{00000000-0005-0000-0000-00004A090000}"/>
    <cellStyle name="Note 2 8 5 4 2" xfId="6948" xr:uid="{00000000-0005-0000-0000-00004A090000}"/>
    <cellStyle name="Note 2 8 5 5" xfId="5765" xr:uid="{00000000-0005-0000-0000-000046090000}"/>
    <cellStyle name="Note 2 8 6" xfId="2373" xr:uid="{00000000-0005-0000-0000-00004B090000}"/>
    <cellStyle name="Note 2 8 6 2" xfId="4408" xr:uid="{00000000-0005-0000-0000-00004C090000}"/>
    <cellStyle name="Note 2 8 6 2 2" xfId="7897" xr:uid="{00000000-0005-0000-0000-00004C090000}"/>
    <cellStyle name="Note 2 8 6 3" xfId="5874" xr:uid="{00000000-0005-0000-0000-00004B090000}"/>
    <cellStyle name="Note 2 8 7" xfId="3617" xr:uid="{00000000-0005-0000-0000-00004D090000}"/>
    <cellStyle name="Note 2 8 7 2" xfId="7106" xr:uid="{00000000-0005-0000-0000-00004D090000}"/>
    <cellStyle name="Note 2 8 8" xfId="3166" xr:uid="{00000000-0005-0000-0000-00004E090000}"/>
    <cellStyle name="Note 2 8 8 2" xfId="6655" xr:uid="{00000000-0005-0000-0000-00004E090000}"/>
    <cellStyle name="Note 2 8 9" xfId="5191" xr:uid="{00000000-0005-0000-0000-000036090000}"/>
    <cellStyle name="Note 2 9" xfId="1608" xr:uid="{00000000-0005-0000-0000-00004F090000}"/>
    <cellStyle name="Note 2 9 2" xfId="2382" xr:uid="{00000000-0005-0000-0000-000050090000}"/>
    <cellStyle name="Note 2 9 2 2" xfId="4413" xr:uid="{00000000-0005-0000-0000-000051090000}"/>
    <cellStyle name="Note 2 9 2 2 2" xfId="7902" xr:uid="{00000000-0005-0000-0000-000051090000}"/>
    <cellStyle name="Note 2 9 2 3" xfId="5882" xr:uid="{00000000-0005-0000-0000-000050090000}"/>
    <cellStyle name="Note 2 9 3" xfId="3625" xr:uid="{00000000-0005-0000-0000-000052090000}"/>
    <cellStyle name="Note 2 9 3 2" xfId="7114" xr:uid="{00000000-0005-0000-0000-000052090000}"/>
    <cellStyle name="Note 2 9 4" xfId="98" xr:uid="{00000000-0005-0000-0000-000053090000}"/>
    <cellStyle name="Note 2 9 4 2" xfId="4978" xr:uid="{00000000-0005-0000-0000-000053090000}"/>
    <cellStyle name="Note 2 9 5" xfId="5203" xr:uid="{00000000-0005-0000-0000-00004F090000}"/>
    <cellStyle name="Note 3" xfId="149" xr:uid="{00000000-0005-0000-0000-000054090000}"/>
    <cellStyle name="Note 3 2" xfId="765" xr:uid="{00000000-0005-0000-0000-000055090000}"/>
    <cellStyle name="Note 3 2 10" xfId="5070" xr:uid="{00000000-0005-0000-0000-000055090000}"/>
    <cellStyle name="Note 3 2 2" xfId="1633" xr:uid="{00000000-0005-0000-0000-000056090000}"/>
    <cellStyle name="Note 3 2 2 2" xfId="2406" xr:uid="{00000000-0005-0000-0000-000057090000}"/>
    <cellStyle name="Note 3 2 2 2 2" xfId="4431" xr:uid="{00000000-0005-0000-0000-000058090000}"/>
    <cellStyle name="Note 3 2 2 2 2 2" xfId="7920" xr:uid="{00000000-0005-0000-0000-000058090000}"/>
    <cellStyle name="Note 3 2 2 2 3" xfId="5900" xr:uid="{00000000-0005-0000-0000-000057090000}"/>
    <cellStyle name="Note 3 2 2 3" xfId="3649" xr:uid="{00000000-0005-0000-0000-000059090000}"/>
    <cellStyle name="Note 3 2 2 3 2" xfId="7138" xr:uid="{00000000-0005-0000-0000-000059090000}"/>
    <cellStyle name="Note 3 2 2 4" xfId="2995" xr:uid="{00000000-0005-0000-0000-00005A090000}"/>
    <cellStyle name="Note 3 2 2 4 2" xfId="6484" xr:uid="{00000000-0005-0000-0000-00005A090000}"/>
    <cellStyle name="Note 3 2 2 5" xfId="5221" xr:uid="{00000000-0005-0000-0000-000056090000}"/>
    <cellStyle name="Note 3 2 3" xfId="1853" xr:uid="{00000000-0005-0000-0000-00005B090000}"/>
    <cellStyle name="Note 3 2 3 2" xfId="2623" xr:uid="{00000000-0005-0000-0000-00005C090000}"/>
    <cellStyle name="Note 3 2 3 2 2" xfId="4646" xr:uid="{00000000-0005-0000-0000-00005D090000}"/>
    <cellStyle name="Note 3 2 3 2 2 2" xfId="8135" xr:uid="{00000000-0005-0000-0000-00005D090000}"/>
    <cellStyle name="Note 3 2 3 2 3" xfId="6115" xr:uid="{00000000-0005-0000-0000-00005C090000}"/>
    <cellStyle name="Note 3 2 3 3" xfId="3865" xr:uid="{00000000-0005-0000-0000-00005E090000}"/>
    <cellStyle name="Note 3 2 3 3 2" xfId="7354" xr:uid="{00000000-0005-0000-0000-00005E090000}"/>
    <cellStyle name="Note 3 2 3 4" xfId="2999" xr:uid="{00000000-0005-0000-0000-00005F090000}"/>
    <cellStyle name="Note 3 2 3 4 2" xfId="6488" xr:uid="{00000000-0005-0000-0000-00005F090000}"/>
    <cellStyle name="Note 3 2 3 5" xfId="5438" xr:uid="{00000000-0005-0000-0000-00005B090000}"/>
    <cellStyle name="Note 3 2 4" xfId="2018" xr:uid="{00000000-0005-0000-0000-000060090000}"/>
    <cellStyle name="Note 3 2 4 2" xfId="2785" xr:uid="{00000000-0005-0000-0000-000061090000}"/>
    <cellStyle name="Note 3 2 4 2 2" xfId="4807" xr:uid="{00000000-0005-0000-0000-000062090000}"/>
    <cellStyle name="Note 3 2 4 2 2 2" xfId="8296" xr:uid="{00000000-0005-0000-0000-000062090000}"/>
    <cellStyle name="Note 3 2 4 2 3" xfId="6276" xr:uid="{00000000-0005-0000-0000-000061090000}"/>
    <cellStyle name="Note 3 2 4 3" xfId="4028" xr:uid="{00000000-0005-0000-0000-000063090000}"/>
    <cellStyle name="Note 3 2 4 3 2" xfId="7517" xr:uid="{00000000-0005-0000-0000-000063090000}"/>
    <cellStyle name="Note 3 2 4 4" xfId="3139" xr:uid="{00000000-0005-0000-0000-000064090000}"/>
    <cellStyle name="Note 3 2 4 4 2" xfId="6628" xr:uid="{00000000-0005-0000-0000-000064090000}"/>
    <cellStyle name="Note 3 2 4 5" xfId="5599" xr:uid="{00000000-0005-0000-0000-000060090000}"/>
    <cellStyle name="Note 3 2 5" xfId="2038" xr:uid="{00000000-0005-0000-0000-000065090000}"/>
    <cellStyle name="Note 3 2 5 2" xfId="2805" xr:uid="{00000000-0005-0000-0000-000066090000}"/>
    <cellStyle name="Note 3 2 5 2 2" xfId="4825" xr:uid="{00000000-0005-0000-0000-000067090000}"/>
    <cellStyle name="Note 3 2 5 2 2 2" xfId="8314" xr:uid="{00000000-0005-0000-0000-000067090000}"/>
    <cellStyle name="Note 3 2 5 2 3" xfId="6296" xr:uid="{00000000-0005-0000-0000-000066090000}"/>
    <cellStyle name="Note 3 2 5 3" xfId="4046" xr:uid="{00000000-0005-0000-0000-000068090000}"/>
    <cellStyle name="Note 3 2 5 3 2" xfId="7535" xr:uid="{00000000-0005-0000-0000-000068090000}"/>
    <cellStyle name="Note 3 2 5 4" xfId="3277" xr:uid="{00000000-0005-0000-0000-000069090000}"/>
    <cellStyle name="Note 3 2 5 4 2" xfId="6766" xr:uid="{00000000-0005-0000-0000-000069090000}"/>
    <cellStyle name="Note 3 2 5 5" xfId="5619" xr:uid="{00000000-0005-0000-0000-000065090000}"/>
    <cellStyle name="Note 3 2 6" xfId="1781" xr:uid="{00000000-0005-0000-0000-00006A090000}"/>
    <cellStyle name="Note 3 2 6 2" xfId="2551" xr:uid="{00000000-0005-0000-0000-00006B090000}"/>
    <cellStyle name="Note 3 2 6 2 2" xfId="4574" xr:uid="{00000000-0005-0000-0000-00006C090000}"/>
    <cellStyle name="Note 3 2 6 2 2 2" xfId="8063" xr:uid="{00000000-0005-0000-0000-00006C090000}"/>
    <cellStyle name="Note 3 2 6 2 3" xfId="6044" xr:uid="{00000000-0005-0000-0000-00006B090000}"/>
    <cellStyle name="Note 3 2 6 3" xfId="3793" xr:uid="{00000000-0005-0000-0000-00006D090000}"/>
    <cellStyle name="Note 3 2 6 3 2" xfId="7282" xr:uid="{00000000-0005-0000-0000-00006D090000}"/>
    <cellStyle name="Note 3 2 6 4" xfId="3595" xr:uid="{00000000-0005-0000-0000-00006E090000}"/>
    <cellStyle name="Note 3 2 6 4 2" xfId="7084" xr:uid="{00000000-0005-0000-0000-00006E090000}"/>
    <cellStyle name="Note 3 2 6 5" xfId="5367" xr:uid="{00000000-0005-0000-0000-00006A090000}"/>
    <cellStyle name="Note 3 2 7" xfId="2280" xr:uid="{00000000-0005-0000-0000-00006F090000}"/>
    <cellStyle name="Note 3 2 7 2" xfId="4318" xr:uid="{00000000-0005-0000-0000-000070090000}"/>
    <cellStyle name="Note 3 2 7 2 2" xfId="7807" xr:uid="{00000000-0005-0000-0000-000070090000}"/>
    <cellStyle name="Note 3 2 7 3" xfId="5781" xr:uid="{00000000-0005-0000-0000-00006F090000}"/>
    <cellStyle name="Note 3 2 8" xfId="3181" xr:uid="{00000000-0005-0000-0000-000071090000}"/>
    <cellStyle name="Note 3 2 8 2" xfId="6670" xr:uid="{00000000-0005-0000-0000-000071090000}"/>
    <cellStyle name="Note 3 2 9" xfId="4238" xr:uid="{00000000-0005-0000-0000-000072090000}"/>
    <cellStyle name="Note 3 2 9 2" xfId="7727" xr:uid="{00000000-0005-0000-0000-000072090000}"/>
    <cellStyle name="Note 3 3" xfId="759" xr:uid="{00000000-0005-0000-0000-000073090000}"/>
    <cellStyle name="Note 3 3 10" xfId="5064" xr:uid="{00000000-0005-0000-0000-000073090000}"/>
    <cellStyle name="Note 3 3 2" xfId="1627" xr:uid="{00000000-0005-0000-0000-000074090000}"/>
    <cellStyle name="Note 3 3 2 2" xfId="2400" xr:uid="{00000000-0005-0000-0000-000075090000}"/>
    <cellStyle name="Note 3 3 2 2 2" xfId="4425" xr:uid="{00000000-0005-0000-0000-000076090000}"/>
    <cellStyle name="Note 3 3 2 2 2 2" xfId="7914" xr:uid="{00000000-0005-0000-0000-000076090000}"/>
    <cellStyle name="Note 3 3 2 2 3" xfId="5894" xr:uid="{00000000-0005-0000-0000-000075090000}"/>
    <cellStyle name="Note 3 3 2 3" xfId="3643" xr:uid="{00000000-0005-0000-0000-000077090000}"/>
    <cellStyle name="Note 3 3 2 3 2" xfId="7132" xr:uid="{00000000-0005-0000-0000-000077090000}"/>
    <cellStyle name="Note 3 3 2 4" xfId="3378" xr:uid="{00000000-0005-0000-0000-000078090000}"/>
    <cellStyle name="Note 3 3 2 4 2" xfId="6867" xr:uid="{00000000-0005-0000-0000-000078090000}"/>
    <cellStyle name="Note 3 3 2 5" xfId="5215" xr:uid="{00000000-0005-0000-0000-000074090000}"/>
    <cellStyle name="Note 3 3 3" xfId="1847" xr:uid="{00000000-0005-0000-0000-000079090000}"/>
    <cellStyle name="Note 3 3 3 2" xfId="2617" xr:uid="{00000000-0005-0000-0000-00007A090000}"/>
    <cellStyle name="Note 3 3 3 2 2" xfId="4640" xr:uid="{00000000-0005-0000-0000-00007B090000}"/>
    <cellStyle name="Note 3 3 3 2 2 2" xfId="8129" xr:uid="{00000000-0005-0000-0000-00007B090000}"/>
    <cellStyle name="Note 3 3 3 2 3" xfId="6109" xr:uid="{00000000-0005-0000-0000-00007A090000}"/>
    <cellStyle name="Note 3 3 3 3" xfId="3859" xr:uid="{00000000-0005-0000-0000-00007C090000}"/>
    <cellStyle name="Note 3 3 3 3 2" xfId="7348" xr:uid="{00000000-0005-0000-0000-00007C090000}"/>
    <cellStyle name="Note 3 3 3 4" xfId="3502" xr:uid="{00000000-0005-0000-0000-00007D090000}"/>
    <cellStyle name="Note 3 3 3 4 2" xfId="6991" xr:uid="{00000000-0005-0000-0000-00007D090000}"/>
    <cellStyle name="Note 3 3 3 5" xfId="5432" xr:uid="{00000000-0005-0000-0000-000079090000}"/>
    <cellStyle name="Note 3 3 4" xfId="1966" xr:uid="{00000000-0005-0000-0000-00007E090000}"/>
    <cellStyle name="Note 3 3 4 2" xfId="2736" xr:uid="{00000000-0005-0000-0000-00007F090000}"/>
    <cellStyle name="Note 3 3 4 2 2" xfId="4758" xr:uid="{00000000-0005-0000-0000-000080090000}"/>
    <cellStyle name="Note 3 3 4 2 2 2" xfId="8247" xr:uid="{00000000-0005-0000-0000-000080090000}"/>
    <cellStyle name="Note 3 3 4 2 3" xfId="6228" xr:uid="{00000000-0005-0000-0000-00007F090000}"/>
    <cellStyle name="Note 3 3 4 3" xfId="3977" xr:uid="{00000000-0005-0000-0000-000081090000}"/>
    <cellStyle name="Note 3 3 4 3 2" xfId="7466" xr:uid="{00000000-0005-0000-0000-000081090000}"/>
    <cellStyle name="Note 3 3 4 4" xfId="4252" xr:uid="{00000000-0005-0000-0000-000082090000}"/>
    <cellStyle name="Note 3 3 4 4 2" xfId="7741" xr:uid="{00000000-0005-0000-0000-000082090000}"/>
    <cellStyle name="Note 3 3 4 5" xfId="5551" xr:uid="{00000000-0005-0000-0000-00007E090000}"/>
    <cellStyle name="Note 3 3 5" xfId="2070" xr:uid="{00000000-0005-0000-0000-000083090000}"/>
    <cellStyle name="Note 3 3 5 2" xfId="2837" xr:uid="{00000000-0005-0000-0000-000084090000}"/>
    <cellStyle name="Note 3 3 5 2 2" xfId="4857" xr:uid="{00000000-0005-0000-0000-000085090000}"/>
    <cellStyle name="Note 3 3 5 2 2 2" xfId="8346" xr:uid="{00000000-0005-0000-0000-000085090000}"/>
    <cellStyle name="Note 3 3 5 2 3" xfId="6327" xr:uid="{00000000-0005-0000-0000-000084090000}"/>
    <cellStyle name="Note 3 3 5 3" xfId="4078" xr:uid="{00000000-0005-0000-0000-000086090000}"/>
    <cellStyle name="Note 3 3 5 3 2" xfId="7567" xr:uid="{00000000-0005-0000-0000-000086090000}"/>
    <cellStyle name="Note 3 3 5 4" xfId="3471" xr:uid="{00000000-0005-0000-0000-000087090000}"/>
    <cellStyle name="Note 3 3 5 4 2" xfId="6960" xr:uid="{00000000-0005-0000-0000-000087090000}"/>
    <cellStyle name="Note 3 3 5 5" xfId="5650" xr:uid="{00000000-0005-0000-0000-000083090000}"/>
    <cellStyle name="Note 3 3 6" xfId="1782" xr:uid="{00000000-0005-0000-0000-000088090000}"/>
    <cellStyle name="Note 3 3 6 2" xfId="2552" xr:uid="{00000000-0005-0000-0000-000089090000}"/>
    <cellStyle name="Note 3 3 6 2 2" xfId="4575" xr:uid="{00000000-0005-0000-0000-00008A090000}"/>
    <cellStyle name="Note 3 3 6 2 2 2" xfId="8064" xr:uid="{00000000-0005-0000-0000-00008A090000}"/>
    <cellStyle name="Note 3 3 6 2 3" xfId="6045" xr:uid="{00000000-0005-0000-0000-000089090000}"/>
    <cellStyle name="Note 3 3 6 3" xfId="3794" xr:uid="{00000000-0005-0000-0000-00008B090000}"/>
    <cellStyle name="Note 3 3 6 3 2" xfId="7283" xr:uid="{00000000-0005-0000-0000-00008B090000}"/>
    <cellStyle name="Note 3 3 6 4" xfId="3341" xr:uid="{00000000-0005-0000-0000-00008C090000}"/>
    <cellStyle name="Note 3 3 6 4 2" xfId="6830" xr:uid="{00000000-0005-0000-0000-00008C090000}"/>
    <cellStyle name="Note 3 3 6 5" xfId="5368" xr:uid="{00000000-0005-0000-0000-000088090000}"/>
    <cellStyle name="Note 3 3 7" xfId="2274" xr:uid="{00000000-0005-0000-0000-00008D090000}"/>
    <cellStyle name="Note 3 3 7 2" xfId="4312" xr:uid="{00000000-0005-0000-0000-00008E090000}"/>
    <cellStyle name="Note 3 3 7 2 2" xfId="7801" xr:uid="{00000000-0005-0000-0000-00008E090000}"/>
    <cellStyle name="Note 3 3 7 3" xfId="5775" xr:uid="{00000000-0005-0000-0000-00008D090000}"/>
    <cellStyle name="Note 3 3 8" xfId="3175" xr:uid="{00000000-0005-0000-0000-00008F090000}"/>
    <cellStyle name="Note 3 3 8 2" xfId="6664" xr:uid="{00000000-0005-0000-0000-00008F090000}"/>
    <cellStyle name="Note 3 3 9" xfId="4206" xr:uid="{00000000-0005-0000-0000-000090090000}"/>
    <cellStyle name="Note 3 3 9 2" xfId="7695" xr:uid="{00000000-0005-0000-0000-000090090000}"/>
    <cellStyle name="Note 3 4" xfId="1593" xr:uid="{00000000-0005-0000-0000-000091090000}"/>
    <cellStyle name="Note 3 4 2" xfId="2138" xr:uid="{00000000-0005-0000-0000-000092090000}"/>
    <cellStyle name="Note 3 4 2 2" xfId="2904" xr:uid="{00000000-0005-0000-0000-000093090000}"/>
    <cellStyle name="Note 3 4 2 2 2" xfId="4924" xr:uid="{00000000-0005-0000-0000-000094090000}"/>
    <cellStyle name="Note 3 4 2 2 2 2" xfId="8413" xr:uid="{00000000-0005-0000-0000-000094090000}"/>
    <cellStyle name="Note 3 4 2 2 3" xfId="6393" xr:uid="{00000000-0005-0000-0000-000093090000}"/>
    <cellStyle name="Note 3 4 2 3" xfId="4145" xr:uid="{00000000-0005-0000-0000-000095090000}"/>
    <cellStyle name="Note 3 4 2 3 2" xfId="7634" xr:uid="{00000000-0005-0000-0000-000095090000}"/>
    <cellStyle name="Note 3 4 2 4" xfId="3242" xr:uid="{00000000-0005-0000-0000-000096090000}"/>
    <cellStyle name="Note 3 4 2 4 2" xfId="6731" xr:uid="{00000000-0005-0000-0000-000096090000}"/>
    <cellStyle name="Note 3 4 2 5" xfId="5717" xr:uid="{00000000-0005-0000-0000-000092090000}"/>
    <cellStyle name="Note 3 4 3" xfId="2159" xr:uid="{00000000-0005-0000-0000-000097090000}"/>
    <cellStyle name="Note 3 4 3 2" xfId="2924" xr:uid="{00000000-0005-0000-0000-000098090000}"/>
    <cellStyle name="Note 3 4 3 2 2" xfId="4942" xr:uid="{00000000-0005-0000-0000-000099090000}"/>
    <cellStyle name="Note 3 4 3 2 2 2" xfId="8431" xr:uid="{00000000-0005-0000-0000-000099090000}"/>
    <cellStyle name="Note 3 4 3 2 3" xfId="6413" xr:uid="{00000000-0005-0000-0000-000098090000}"/>
    <cellStyle name="Note 3 4 3 3" xfId="4163" xr:uid="{00000000-0005-0000-0000-00009A090000}"/>
    <cellStyle name="Note 3 4 3 3 2" xfId="7652" xr:uid="{00000000-0005-0000-0000-00009A090000}"/>
    <cellStyle name="Note 3 4 3 4" xfId="3125" xr:uid="{00000000-0005-0000-0000-00009B090000}"/>
    <cellStyle name="Note 3 4 3 4 2" xfId="6614" xr:uid="{00000000-0005-0000-0000-00009B090000}"/>
    <cellStyle name="Note 3 4 3 5" xfId="5738" xr:uid="{00000000-0005-0000-0000-000097090000}"/>
    <cellStyle name="Note 3 4 4" xfId="2174" xr:uid="{00000000-0005-0000-0000-00009C090000}"/>
    <cellStyle name="Note 3 4 4 2" xfId="2939" xr:uid="{00000000-0005-0000-0000-00009D090000}"/>
    <cellStyle name="Note 3 4 4 2 2" xfId="4957" xr:uid="{00000000-0005-0000-0000-00009E090000}"/>
    <cellStyle name="Note 3 4 4 2 2 2" xfId="8446" xr:uid="{00000000-0005-0000-0000-00009E090000}"/>
    <cellStyle name="Note 3 4 4 2 3" xfId="6428" xr:uid="{00000000-0005-0000-0000-00009D090000}"/>
    <cellStyle name="Note 3 4 4 3" xfId="4178" xr:uid="{00000000-0005-0000-0000-00009F090000}"/>
    <cellStyle name="Note 3 4 4 3 2" xfId="7667" xr:uid="{00000000-0005-0000-0000-00009F090000}"/>
    <cellStyle name="Note 3 4 4 4" xfId="3224" xr:uid="{00000000-0005-0000-0000-0000A0090000}"/>
    <cellStyle name="Note 3 4 4 4 2" xfId="6713" xr:uid="{00000000-0005-0000-0000-0000A0090000}"/>
    <cellStyle name="Note 3 4 4 5" xfId="5753" xr:uid="{00000000-0005-0000-0000-00009C090000}"/>
    <cellStyle name="Note 3 4 5" xfId="2185" xr:uid="{00000000-0005-0000-0000-0000A1090000}"/>
    <cellStyle name="Note 3 4 5 2" xfId="2950" xr:uid="{00000000-0005-0000-0000-0000A2090000}"/>
    <cellStyle name="Note 3 4 5 2 2" xfId="4968" xr:uid="{00000000-0005-0000-0000-0000A3090000}"/>
    <cellStyle name="Note 3 4 5 2 2 2" xfId="8457" xr:uid="{00000000-0005-0000-0000-0000A3090000}"/>
    <cellStyle name="Note 3 4 5 2 3" xfId="6439" xr:uid="{00000000-0005-0000-0000-0000A2090000}"/>
    <cellStyle name="Note 3 4 5 3" xfId="4189" xr:uid="{00000000-0005-0000-0000-0000A4090000}"/>
    <cellStyle name="Note 3 4 5 3 2" xfId="7678" xr:uid="{00000000-0005-0000-0000-0000A4090000}"/>
    <cellStyle name="Note 3 4 5 4" xfId="3460" xr:uid="{00000000-0005-0000-0000-0000A5090000}"/>
    <cellStyle name="Note 3 4 5 4 2" xfId="6949" xr:uid="{00000000-0005-0000-0000-0000A5090000}"/>
    <cellStyle name="Note 3 4 5 5" xfId="5764" xr:uid="{00000000-0005-0000-0000-0000A1090000}"/>
    <cellStyle name="Note 3 4 6" xfId="2372" xr:uid="{00000000-0005-0000-0000-0000A6090000}"/>
    <cellStyle name="Note 3 4 6 2" xfId="4407" xr:uid="{00000000-0005-0000-0000-0000A7090000}"/>
    <cellStyle name="Note 3 4 6 2 2" xfId="7896" xr:uid="{00000000-0005-0000-0000-0000A7090000}"/>
    <cellStyle name="Note 3 4 6 3" xfId="5873" xr:uid="{00000000-0005-0000-0000-0000A6090000}"/>
    <cellStyle name="Note 3 4 7" xfId="3616" xr:uid="{00000000-0005-0000-0000-0000A8090000}"/>
    <cellStyle name="Note 3 4 7 2" xfId="7105" xr:uid="{00000000-0005-0000-0000-0000A8090000}"/>
    <cellStyle name="Note 3 4 8" xfId="3388" xr:uid="{00000000-0005-0000-0000-0000A9090000}"/>
    <cellStyle name="Note 3 4 8 2" xfId="6877" xr:uid="{00000000-0005-0000-0000-0000A9090000}"/>
    <cellStyle name="Note 3 4 9" xfId="5190" xr:uid="{00000000-0005-0000-0000-000091090000}"/>
    <cellStyle name="Note 3 5" xfId="1607" xr:uid="{00000000-0005-0000-0000-0000AA090000}"/>
    <cellStyle name="Note 3 5 2" xfId="2381" xr:uid="{00000000-0005-0000-0000-0000AB090000}"/>
    <cellStyle name="Note 3 5 2 2" xfId="4412" xr:uid="{00000000-0005-0000-0000-0000AC090000}"/>
    <cellStyle name="Note 3 5 2 2 2" xfId="7901" xr:uid="{00000000-0005-0000-0000-0000AC090000}"/>
    <cellStyle name="Note 3 5 2 3" xfId="5881" xr:uid="{00000000-0005-0000-0000-0000AB090000}"/>
    <cellStyle name="Note 3 5 3" xfId="3624" xr:uid="{00000000-0005-0000-0000-0000AD090000}"/>
    <cellStyle name="Note 3 5 3 2" xfId="7113" xr:uid="{00000000-0005-0000-0000-0000AD090000}"/>
    <cellStyle name="Note 3 5 4" xfId="2960" xr:uid="{00000000-0005-0000-0000-0000AE090000}"/>
    <cellStyle name="Note 3 5 4 2" xfId="6449" xr:uid="{00000000-0005-0000-0000-0000AE090000}"/>
    <cellStyle name="Note 3 5 5" xfId="5202" xr:uid="{00000000-0005-0000-0000-0000AA090000}"/>
    <cellStyle name="Note 3 6" xfId="2115" xr:uid="{00000000-0005-0000-0000-0000AF090000}"/>
    <cellStyle name="Note 3 6 2" xfId="2882" xr:uid="{00000000-0005-0000-0000-0000B0090000}"/>
    <cellStyle name="Note 3 6 2 2" xfId="4902" xr:uid="{00000000-0005-0000-0000-0000B1090000}"/>
    <cellStyle name="Note 3 6 2 2 2" xfId="8391" xr:uid="{00000000-0005-0000-0000-0000B1090000}"/>
    <cellStyle name="Note 3 6 2 3" xfId="6371" xr:uid="{00000000-0005-0000-0000-0000B0090000}"/>
    <cellStyle name="Note 3 6 3" xfId="4123" xr:uid="{00000000-0005-0000-0000-0000B2090000}"/>
    <cellStyle name="Note 3 6 3 2" xfId="7612" xr:uid="{00000000-0005-0000-0000-0000B2090000}"/>
    <cellStyle name="Note 3 6 4" xfId="3129" xr:uid="{00000000-0005-0000-0000-0000B3090000}"/>
    <cellStyle name="Note 3 6 4 2" xfId="6618" xr:uid="{00000000-0005-0000-0000-0000B3090000}"/>
    <cellStyle name="Note 3 6 5" xfId="5694" xr:uid="{00000000-0005-0000-0000-0000AF090000}"/>
    <cellStyle name="Note 3 7" xfId="1779" xr:uid="{00000000-0005-0000-0000-0000B4090000}"/>
    <cellStyle name="Note 3 7 2" xfId="2549" xr:uid="{00000000-0005-0000-0000-0000B5090000}"/>
    <cellStyle name="Note 3 7 2 2" xfId="4572" xr:uid="{00000000-0005-0000-0000-0000B6090000}"/>
    <cellStyle name="Note 3 7 2 2 2" xfId="8061" xr:uid="{00000000-0005-0000-0000-0000B6090000}"/>
    <cellStyle name="Note 3 7 2 3" xfId="6042" xr:uid="{00000000-0005-0000-0000-0000B5090000}"/>
    <cellStyle name="Note 3 7 3" xfId="3791" xr:uid="{00000000-0005-0000-0000-0000B7090000}"/>
    <cellStyle name="Note 3 7 3 2" xfId="7280" xr:uid="{00000000-0005-0000-0000-0000B7090000}"/>
    <cellStyle name="Note 3 7 4" xfId="3342" xr:uid="{00000000-0005-0000-0000-0000B8090000}"/>
    <cellStyle name="Note 3 7 4 2" xfId="6831" xr:uid="{00000000-0005-0000-0000-0000B8090000}"/>
    <cellStyle name="Note 3 7 5" xfId="5365" xr:uid="{00000000-0005-0000-0000-0000B4090000}"/>
    <cellStyle name="Note 3 8" xfId="1841" xr:uid="{00000000-0005-0000-0000-0000B9090000}"/>
    <cellStyle name="Note 3 8 2" xfId="2611" xr:uid="{00000000-0005-0000-0000-0000BA090000}"/>
    <cellStyle name="Note 3 8 2 2" xfId="4634" xr:uid="{00000000-0005-0000-0000-0000BB090000}"/>
    <cellStyle name="Note 3 8 2 2 2" xfId="8123" xr:uid="{00000000-0005-0000-0000-0000BB090000}"/>
    <cellStyle name="Note 3 8 2 3" xfId="6103" xr:uid="{00000000-0005-0000-0000-0000BA090000}"/>
    <cellStyle name="Note 3 8 3" xfId="3853" xr:uid="{00000000-0005-0000-0000-0000BC090000}"/>
    <cellStyle name="Note 3 8 3 2" xfId="7342" xr:uid="{00000000-0005-0000-0000-0000BC090000}"/>
    <cellStyle name="Note 3 8 4" xfId="3028" xr:uid="{00000000-0005-0000-0000-0000BD090000}"/>
    <cellStyle name="Note 3 8 4 2" xfId="6517" xr:uid="{00000000-0005-0000-0000-0000BD090000}"/>
    <cellStyle name="Note 3 8 5" xfId="5426" xr:uid="{00000000-0005-0000-0000-0000B9090000}"/>
    <cellStyle name="Note 3 9" xfId="5012" xr:uid="{00000000-0005-0000-0000-000054090000}"/>
    <cellStyle name="Note 4" xfId="597" xr:uid="{00000000-0005-0000-0000-0000BE090000}"/>
    <cellStyle name="Note 4 2" xfId="789" xr:uid="{00000000-0005-0000-0000-0000BF090000}"/>
    <cellStyle name="Note 4 2 10" xfId="5094" xr:uid="{00000000-0005-0000-0000-0000BF090000}"/>
    <cellStyle name="Note 4 2 2" xfId="1656" xr:uid="{00000000-0005-0000-0000-0000C0090000}"/>
    <cellStyle name="Note 4 2 2 2" xfId="2429" xr:uid="{00000000-0005-0000-0000-0000C1090000}"/>
    <cellStyle name="Note 4 2 2 2 2" xfId="4454" xr:uid="{00000000-0005-0000-0000-0000C2090000}"/>
    <cellStyle name="Note 4 2 2 2 2 2" xfId="7943" xr:uid="{00000000-0005-0000-0000-0000C2090000}"/>
    <cellStyle name="Note 4 2 2 2 3" xfId="5923" xr:uid="{00000000-0005-0000-0000-0000C1090000}"/>
    <cellStyle name="Note 4 2 2 3" xfId="3672" xr:uid="{00000000-0005-0000-0000-0000C3090000}"/>
    <cellStyle name="Note 4 2 2 3 2" xfId="7161" xr:uid="{00000000-0005-0000-0000-0000C3090000}"/>
    <cellStyle name="Note 4 2 2 4" xfId="3620" xr:uid="{00000000-0005-0000-0000-0000C4090000}"/>
    <cellStyle name="Note 4 2 2 4 2" xfId="7109" xr:uid="{00000000-0005-0000-0000-0000C4090000}"/>
    <cellStyle name="Note 4 2 2 5" xfId="5244" xr:uid="{00000000-0005-0000-0000-0000C0090000}"/>
    <cellStyle name="Note 4 2 3" xfId="1877" xr:uid="{00000000-0005-0000-0000-0000C5090000}"/>
    <cellStyle name="Note 4 2 3 2" xfId="2647" xr:uid="{00000000-0005-0000-0000-0000C6090000}"/>
    <cellStyle name="Note 4 2 3 2 2" xfId="4670" xr:uid="{00000000-0005-0000-0000-0000C7090000}"/>
    <cellStyle name="Note 4 2 3 2 2 2" xfId="8159" xr:uid="{00000000-0005-0000-0000-0000C7090000}"/>
    <cellStyle name="Note 4 2 3 2 3" xfId="6139" xr:uid="{00000000-0005-0000-0000-0000C6090000}"/>
    <cellStyle name="Note 4 2 3 3" xfId="3889" xr:uid="{00000000-0005-0000-0000-0000C8090000}"/>
    <cellStyle name="Note 4 2 3 3 2" xfId="7378" xr:uid="{00000000-0005-0000-0000-0000C8090000}"/>
    <cellStyle name="Note 4 2 3 4" xfId="3321" xr:uid="{00000000-0005-0000-0000-0000C9090000}"/>
    <cellStyle name="Note 4 2 3 4 2" xfId="6810" xr:uid="{00000000-0005-0000-0000-0000C9090000}"/>
    <cellStyle name="Note 4 2 3 5" xfId="5462" xr:uid="{00000000-0005-0000-0000-0000C5090000}"/>
    <cellStyle name="Note 4 2 4" xfId="2015" xr:uid="{00000000-0005-0000-0000-0000CA090000}"/>
    <cellStyle name="Note 4 2 4 2" xfId="2782" xr:uid="{00000000-0005-0000-0000-0000CB090000}"/>
    <cellStyle name="Note 4 2 4 2 2" xfId="4804" xr:uid="{00000000-0005-0000-0000-0000CC090000}"/>
    <cellStyle name="Note 4 2 4 2 2 2" xfId="8293" xr:uid="{00000000-0005-0000-0000-0000CC090000}"/>
    <cellStyle name="Note 4 2 4 2 3" xfId="6273" xr:uid="{00000000-0005-0000-0000-0000CB090000}"/>
    <cellStyle name="Note 4 2 4 3" xfId="4025" xr:uid="{00000000-0005-0000-0000-0000CD090000}"/>
    <cellStyle name="Note 4 2 4 3 2" xfId="7514" xr:uid="{00000000-0005-0000-0000-0000CD090000}"/>
    <cellStyle name="Note 4 2 4 4" xfId="3017" xr:uid="{00000000-0005-0000-0000-0000CE090000}"/>
    <cellStyle name="Note 4 2 4 4 2" xfId="6506" xr:uid="{00000000-0005-0000-0000-0000CE090000}"/>
    <cellStyle name="Note 4 2 4 5" xfId="5596" xr:uid="{00000000-0005-0000-0000-0000CA090000}"/>
    <cellStyle name="Note 4 2 5" xfId="2076" xr:uid="{00000000-0005-0000-0000-0000CF090000}"/>
    <cellStyle name="Note 4 2 5 2" xfId="2843" xr:uid="{00000000-0005-0000-0000-0000D0090000}"/>
    <cellStyle name="Note 4 2 5 2 2" xfId="4863" xr:uid="{00000000-0005-0000-0000-0000D1090000}"/>
    <cellStyle name="Note 4 2 5 2 2 2" xfId="8352" xr:uid="{00000000-0005-0000-0000-0000D1090000}"/>
    <cellStyle name="Note 4 2 5 2 3" xfId="6332" xr:uid="{00000000-0005-0000-0000-0000D0090000}"/>
    <cellStyle name="Note 4 2 5 3" xfId="4084" xr:uid="{00000000-0005-0000-0000-0000D2090000}"/>
    <cellStyle name="Note 4 2 5 3 2" xfId="7573" xr:uid="{00000000-0005-0000-0000-0000D2090000}"/>
    <cellStyle name="Note 4 2 5 4" xfId="3267" xr:uid="{00000000-0005-0000-0000-0000D3090000}"/>
    <cellStyle name="Note 4 2 5 4 2" xfId="6756" xr:uid="{00000000-0005-0000-0000-0000D3090000}"/>
    <cellStyle name="Note 4 2 5 5" xfId="5655" xr:uid="{00000000-0005-0000-0000-0000CF090000}"/>
    <cellStyle name="Note 4 2 6" xfId="1914" xr:uid="{00000000-0005-0000-0000-0000D4090000}"/>
    <cellStyle name="Note 4 2 6 2" xfId="2684" xr:uid="{00000000-0005-0000-0000-0000D5090000}"/>
    <cellStyle name="Note 4 2 6 2 2" xfId="4706" xr:uid="{00000000-0005-0000-0000-0000D6090000}"/>
    <cellStyle name="Note 4 2 6 2 2 2" xfId="8195" xr:uid="{00000000-0005-0000-0000-0000D6090000}"/>
    <cellStyle name="Note 4 2 6 2 3" xfId="6176" xr:uid="{00000000-0005-0000-0000-0000D5090000}"/>
    <cellStyle name="Note 4 2 6 3" xfId="3925" xr:uid="{00000000-0005-0000-0000-0000D7090000}"/>
    <cellStyle name="Note 4 2 6 3 2" xfId="7414" xr:uid="{00000000-0005-0000-0000-0000D7090000}"/>
    <cellStyle name="Note 4 2 6 4" xfId="3307" xr:uid="{00000000-0005-0000-0000-0000D8090000}"/>
    <cellStyle name="Note 4 2 6 4 2" xfId="6796" xr:uid="{00000000-0005-0000-0000-0000D8090000}"/>
    <cellStyle name="Note 4 2 6 5" xfId="5499" xr:uid="{00000000-0005-0000-0000-0000D4090000}"/>
    <cellStyle name="Note 4 2 7" xfId="2303" xr:uid="{00000000-0005-0000-0000-0000D9090000}"/>
    <cellStyle name="Note 4 2 7 2" xfId="4341" xr:uid="{00000000-0005-0000-0000-0000DA090000}"/>
    <cellStyle name="Note 4 2 7 2 2" xfId="7830" xr:uid="{00000000-0005-0000-0000-0000DA090000}"/>
    <cellStyle name="Note 4 2 7 3" xfId="5804" xr:uid="{00000000-0005-0000-0000-0000D9090000}"/>
    <cellStyle name="Note 4 2 8" xfId="3204" xr:uid="{00000000-0005-0000-0000-0000DB090000}"/>
    <cellStyle name="Note 4 2 8 2" xfId="6693" xr:uid="{00000000-0005-0000-0000-0000DB090000}"/>
    <cellStyle name="Note 4 2 9" xfId="4199" xr:uid="{00000000-0005-0000-0000-0000DC090000}"/>
    <cellStyle name="Note 4 2 9 2" xfId="7688" xr:uid="{00000000-0005-0000-0000-0000DC090000}"/>
    <cellStyle name="Note 4 3" xfId="772" xr:uid="{00000000-0005-0000-0000-0000DD090000}"/>
    <cellStyle name="Note 4 3 10" xfId="5077" xr:uid="{00000000-0005-0000-0000-0000DD090000}"/>
    <cellStyle name="Note 4 3 2" xfId="1640" xr:uid="{00000000-0005-0000-0000-0000DE090000}"/>
    <cellStyle name="Note 4 3 2 2" xfId="2413" xr:uid="{00000000-0005-0000-0000-0000DF090000}"/>
    <cellStyle name="Note 4 3 2 2 2" xfId="4438" xr:uid="{00000000-0005-0000-0000-0000E0090000}"/>
    <cellStyle name="Note 4 3 2 2 2 2" xfId="7927" xr:uid="{00000000-0005-0000-0000-0000E0090000}"/>
    <cellStyle name="Note 4 3 2 2 3" xfId="5907" xr:uid="{00000000-0005-0000-0000-0000DF090000}"/>
    <cellStyle name="Note 4 3 2 3" xfId="3656" xr:uid="{00000000-0005-0000-0000-0000E1090000}"/>
    <cellStyle name="Note 4 3 2 3 2" xfId="7145" xr:uid="{00000000-0005-0000-0000-0000E1090000}"/>
    <cellStyle name="Note 4 3 2 4" xfId="2990" xr:uid="{00000000-0005-0000-0000-0000E2090000}"/>
    <cellStyle name="Note 4 3 2 4 2" xfId="6479" xr:uid="{00000000-0005-0000-0000-0000E2090000}"/>
    <cellStyle name="Note 4 3 2 5" xfId="5228" xr:uid="{00000000-0005-0000-0000-0000DE090000}"/>
    <cellStyle name="Note 4 3 3" xfId="1860" xr:uid="{00000000-0005-0000-0000-0000E3090000}"/>
    <cellStyle name="Note 4 3 3 2" xfId="2630" xr:uid="{00000000-0005-0000-0000-0000E4090000}"/>
    <cellStyle name="Note 4 3 3 2 2" xfId="4653" xr:uid="{00000000-0005-0000-0000-0000E5090000}"/>
    <cellStyle name="Note 4 3 3 2 2 2" xfId="8142" xr:uid="{00000000-0005-0000-0000-0000E5090000}"/>
    <cellStyle name="Note 4 3 3 2 3" xfId="6122" xr:uid="{00000000-0005-0000-0000-0000E4090000}"/>
    <cellStyle name="Note 4 3 3 3" xfId="3872" xr:uid="{00000000-0005-0000-0000-0000E6090000}"/>
    <cellStyle name="Note 4 3 3 3 2" xfId="7361" xr:uid="{00000000-0005-0000-0000-0000E6090000}"/>
    <cellStyle name="Note 4 3 3 4" xfId="3575" xr:uid="{00000000-0005-0000-0000-0000E7090000}"/>
    <cellStyle name="Note 4 3 3 4 2" xfId="7064" xr:uid="{00000000-0005-0000-0000-0000E7090000}"/>
    <cellStyle name="Note 4 3 3 5" xfId="5445" xr:uid="{00000000-0005-0000-0000-0000E3090000}"/>
    <cellStyle name="Note 4 3 4" xfId="1697" xr:uid="{00000000-0005-0000-0000-0000E8090000}"/>
    <cellStyle name="Note 4 3 4 2" xfId="2467" xr:uid="{00000000-0005-0000-0000-0000E9090000}"/>
    <cellStyle name="Note 4 3 4 2 2" xfId="4490" xr:uid="{00000000-0005-0000-0000-0000EA090000}"/>
    <cellStyle name="Note 4 3 4 2 2 2" xfId="7979" xr:uid="{00000000-0005-0000-0000-0000EA090000}"/>
    <cellStyle name="Note 4 3 4 2 3" xfId="5960" xr:uid="{00000000-0005-0000-0000-0000E9090000}"/>
    <cellStyle name="Note 4 3 4 3" xfId="3709" xr:uid="{00000000-0005-0000-0000-0000EB090000}"/>
    <cellStyle name="Note 4 3 4 3 2" xfId="7198" xr:uid="{00000000-0005-0000-0000-0000EB090000}"/>
    <cellStyle name="Note 4 3 4 4" xfId="3085" xr:uid="{00000000-0005-0000-0000-0000EC090000}"/>
    <cellStyle name="Note 4 3 4 4 2" xfId="6574" xr:uid="{00000000-0005-0000-0000-0000EC090000}"/>
    <cellStyle name="Note 4 3 4 5" xfId="5283" xr:uid="{00000000-0005-0000-0000-0000E8090000}"/>
    <cellStyle name="Note 4 3 5" xfId="1923" xr:uid="{00000000-0005-0000-0000-0000ED090000}"/>
    <cellStyle name="Note 4 3 5 2" xfId="2693" xr:uid="{00000000-0005-0000-0000-0000EE090000}"/>
    <cellStyle name="Note 4 3 5 2 2" xfId="4715" xr:uid="{00000000-0005-0000-0000-0000EF090000}"/>
    <cellStyle name="Note 4 3 5 2 2 2" xfId="8204" xr:uid="{00000000-0005-0000-0000-0000EF090000}"/>
    <cellStyle name="Note 4 3 5 2 3" xfId="6185" xr:uid="{00000000-0005-0000-0000-0000EE090000}"/>
    <cellStyle name="Note 4 3 5 3" xfId="3934" xr:uid="{00000000-0005-0000-0000-0000F0090000}"/>
    <cellStyle name="Note 4 3 5 3 2" xfId="7423" xr:uid="{00000000-0005-0000-0000-0000F0090000}"/>
    <cellStyle name="Note 4 3 5 4" xfId="3304" xr:uid="{00000000-0005-0000-0000-0000F1090000}"/>
    <cellStyle name="Note 4 3 5 4 2" xfId="6793" xr:uid="{00000000-0005-0000-0000-0000F1090000}"/>
    <cellStyle name="Note 4 3 5 5" xfId="5508" xr:uid="{00000000-0005-0000-0000-0000ED090000}"/>
    <cellStyle name="Note 4 3 6" xfId="1973" xr:uid="{00000000-0005-0000-0000-0000F2090000}"/>
    <cellStyle name="Note 4 3 6 2" xfId="2743" xr:uid="{00000000-0005-0000-0000-0000F3090000}"/>
    <cellStyle name="Note 4 3 6 2 2" xfId="4765" xr:uid="{00000000-0005-0000-0000-0000F4090000}"/>
    <cellStyle name="Note 4 3 6 2 2 2" xfId="8254" xr:uid="{00000000-0005-0000-0000-0000F4090000}"/>
    <cellStyle name="Note 4 3 6 2 3" xfId="6235" xr:uid="{00000000-0005-0000-0000-0000F3090000}"/>
    <cellStyle name="Note 4 3 6 3" xfId="3984" xr:uid="{00000000-0005-0000-0000-0000F5090000}"/>
    <cellStyle name="Note 4 3 6 3 2" xfId="7473" xr:uid="{00000000-0005-0000-0000-0000F5090000}"/>
    <cellStyle name="Note 4 3 6 4" xfId="4203" xr:uid="{00000000-0005-0000-0000-0000F6090000}"/>
    <cellStyle name="Note 4 3 6 4 2" xfId="7692" xr:uid="{00000000-0005-0000-0000-0000F6090000}"/>
    <cellStyle name="Note 4 3 6 5" xfId="5558" xr:uid="{00000000-0005-0000-0000-0000F2090000}"/>
    <cellStyle name="Note 4 3 7" xfId="2287" xr:uid="{00000000-0005-0000-0000-0000F7090000}"/>
    <cellStyle name="Note 4 3 7 2" xfId="4325" xr:uid="{00000000-0005-0000-0000-0000F8090000}"/>
    <cellStyle name="Note 4 3 7 2 2" xfId="7814" xr:uid="{00000000-0005-0000-0000-0000F8090000}"/>
    <cellStyle name="Note 4 3 7 3" xfId="5788" xr:uid="{00000000-0005-0000-0000-0000F7090000}"/>
    <cellStyle name="Note 4 3 8" xfId="3188" xr:uid="{00000000-0005-0000-0000-0000F9090000}"/>
    <cellStyle name="Note 4 3 8 2" xfId="6677" xr:uid="{00000000-0005-0000-0000-0000F9090000}"/>
    <cellStyle name="Note 4 3 9" xfId="4258" xr:uid="{00000000-0005-0000-0000-0000FA090000}"/>
    <cellStyle name="Note 4 3 9 2" xfId="7747" xr:uid="{00000000-0005-0000-0000-0000FA090000}"/>
    <cellStyle name="Note 4 4" xfId="1618" xr:uid="{00000000-0005-0000-0000-0000FB090000}"/>
    <cellStyle name="Note 4 4 2" xfId="2392" xr:uid="{00000000-0005-0000-0000-0000FC090000}"/>
    <cellStyle name="Note 4 4 2 2" xfId="4417" xr:uid="{00000000-0005-0000-0000-0000FD090000}"/>
    <cellStyle name="Note 4 4 2 2 2" xfId="7906" xr:uid="{00000000-0005-0000-0000-0000FD090000}"/>
    <cellStyle name="Note 4 4 2 3" xfId="5886" xr:uid="{00000000-0005-0000-0000-0000FC090000}"/>
    <cellStyle name="Note 4 4 3" xfId="3635" xr:uid="{00000000-0005-0000-0000-0000FE090000}"/>
    <cellStyle name="Note 4 4 3 2" xfId="7124" xr:uid="{00000000-0005-0000-0000-0000FE090000}"/>
    <cellStyle name="Note 4 4 4" xfId="3161" xr:uid="{00000000-0005-0000-0000-0000FF090000}"/>
    <cellStyle name="Note 4 4 4 2" xfId="6650" xr:uid="{00000000-0005-0000-0000-0000FF090000}"/>
    <cellStyle name="Note 4 4 5" xfId="5207" xr:uid="{00000000-0005-0000-0000-0000FB090000}"/>
    <cellStyle name="Note 4 5" xfId="1795" xr:uid="{00000000-0005-0000-0000-0000000A0000}"/>
    <cellStyle name="Note 4 5 2" xfId="2565" xr:uid="{00000000-0005-0000-0000-0000010A0000}"/>
    <cellStyle name="Note 4 5 2 2" xfId="4588" xr:uid="{00000000-0005-0000-0000-0000020A0000}"/>
    <cellStyle name="Note 4 5 2 2 2" xfId="8077" xr:uid="{00000000-0005-0000-0000-0000020A0000}"/>
    <cellStyle name="Note 4 5 2 3" xfId="6057" xr:uid="{00000000-0005-0000-0000-0000010A0000}"/>
    <cellStyle name="Note 4 5 3" xfId="3807" xr:uid="{00000000-0005-0000-0000-0000030A0000}"/>
    <cellStyle name="Note 4 5 3 2" xfId="7296" xr:uid="{00000000-0005-0000-0000-0000030A0000}"/>
    <cellStyle name="Note 4 5 4" xfId="3415" xr:uid="{00000000-0005-0000-0000-0000040A0000}"/>
    <cellStyle name="Note 4 5 4 2" xfId="6904" xr:uid="{00000000-0005-0000-0000-0000040A0000}"/>
    <cellStyle name="Note 4 5 5" xfId="5380" xr:uid="{00000000-0005-0000-0000-0000000A0000}"/>
    <cellStyle name="Note 4 6" xfId="1760" xr:uid="{00000000-0005-0000-0000-0000050A0000}"/>
    <cellStyle name="Note 4 6 2" xfId="2530" xr:uid="{00000000-0005-0000-0000-0000060A0000}"/>
    <cellStyle name="Note 4 6 2 2" xfId="4553" xr:uid="{00000000-0005-0000-0000-0000070A0000}"/>
    <cellStyle name="Note 4 6 2 2 2" xfId="8042" xr:uid="{00000000-0005-0000-0000-0000070A0000}"/>
    <cellStyle name="Note 4 6 2 3" xfId="6023" xr:uid="{00000000-0005-0000-0000-0000060A0000}"/>
    <cellStyle name="Note 4 6 3" xfId="3772" xr:uid="{00000000-0005-0000-0000-0000080A0000}"/>
    <cellStyle name="Note 4 6 3 2" xfId="7261" xr:uid="{00000000-0005-0000-0000-0000080A0000}"/>
    <cellStyle name="Note 4 6 4" xfId="100" xr:uid="{00000000-0005-0000-0000-0000090A0000}"/>
    <cellStyle name="Note 4 6 4 2" xfId="4980" xr:uid="{00000000-0005-0000-0000-0000090A0000}"/>
    <cellStyle name="Note 4 6 5" xfId="5346" xr:uid="{00000000-0005-0000-0000-0000050A0000}"/>
    <cellStyle name="Note 4 7" xfId="3113" xr:uid="{00000000-0005-0000-0000-00000A0A0000}"/>
    <cellStyle name="Note 4 7 2" xfId="6602" xr:uid="{00000000-0005-0000-0000-00000A0A0000}"/>
    <cellStyle name="Note 4 8" xfId="3117" xr:uid="{00000000-0005-0000-0000-00000B0A0000}"/>
    <cellStyle name="Note 4 8 2" xfId="6606" xr:uid="{00000000-0005-0000-0000-00000B0A0000}"/>
    <cellStyle name="Note 4 9" xfId="5051" xr:uid="{00000000-0005-0000-0000-0000BE090000}"/>
    <cellStyle name="Note 5" xfId="598" xr:uid="{00000000-0005-0000-0000-00000C0A0000}"/>
    <cellStyle name="Note 5 2" xfId="790" xr:uid="{00000000-0005-0000-0000-00000D0A0000}"/>
    <cellStyle name="Note 5 2 10" xfId="5095" xr:uid="{00000000-0005-0000-0000-00000D0A0000}"/>
    <cellStyle name="Note 5 2 2" xfId="1657" xr:uid="{00000000-0005-0000-0000-00000E0A0000}"/>
    <cellStyle name="Note 5 2 2 2" xfId="2430" xr:uid="{00000000-0005-0000-0000-00000F0A0000}"/>
    <cellStyle name="Note 5 2 2 2 2" xfId="4455" xr:uid="{00000000-0005-0000-0000-0000100A0000}"/>
    <cellStyle name="Note 5 2 2 2 2 2" xfId="7944" xr:uid="{00000000-0005-0000-0000-0000100A0000}"/>
    <cellStyle name="Note 5 2 2 2 3" xfId="5924" xr:uid="{00000000-0005-0000-0000-00000F0A0000}"/>
    <cellStyle name="Note 5 2 2 3" xfId="3673" xr:uid="{00000000-0005-0000-0000-0000110A0000}"/>
    <cellStyle name="Note 5 2 2 3 2" xfId="7162" xr:uid="{00000000-0005-0000-0000-0000110A0000}"/>
    <cellStyle name="Note 5 2 2 4" xfId="3511" xr:uid="{00000000-0005-0000-0000-0000120A0000}"/>
    <cellStyle name="Note 5 2 2 4 2" xfId="7000" xr:uid="{00000000-0005-0000-0000-0000120A0000}"/>
    <cellStyle name="Note 5 2 2 5" xfId="5245" xr:uid="{00000000-0005-0000-0000-00000E0A0000}"/>
    <cellStyle name="Note 5 2 3" xfId="1878" xr:uid="{00000000-0005-0000-0000-0000130A0000}"/>
    <cellStyle name="Note 5 2 3 2" xfId="2648" xr:uid="{00000000-0005-0000-0000-0000140A0000}"/>
    <cellStyle name="Note 5 2 3 2 2" xfId="4671" xr:uid="{00000000-0005-0000-0000-0000150A0000}"/>
    <cellStyle name="Note 5 2 3 2 2 2" xfId="8160" xr:uid="{00000000-0005-0000-0000-0000150A0000}"/>
    <cellStyle name="Note 5 2 3 2 3" xfId="6140" xr:uid="{00000000-0005-0000-0000-0000140A0000}"/>
    <cellStyle name="Note 5 2 3 3" xfId="3890" xr:uid="{00000000-0005-0000-0000-0000160A0000}"/>
    <cellStyle name="Note 5 2 3 3 2" xfId="7379" xr:uid="{00000000-0005-0000-0000-0000160A0000}"/>
    <cellStyle name="Note 5 2 3 4" xfId="104" xr:uid="{00000000-0005-0000-0000-0000170A0000}"/>
    <cellStyle name="Note 5 2 3 4 2" xfId="4984" xr:uid="{00000000-0005-0000-0000-0000170A0000}"/>
    <cellStyle name="Note 5 2 3 5" xfId="5463" xr:uid="{00000000-0005-0000-0000-0000130A0000}"/>
    <cellStyle name="Note 5 2 4" xfId="1694" xr:uid="{00000000-0005-0000-0000-0000180A0000}"/>
    <cellStyle name="Note 5 2 4 2" xfId="2464" xr:uid="{00000000-0005-0000-0000-0000190A0000}"/>
    <cellStyle name="Note 5 2 4 2 2" xfId="4487" xr:uid="{00000000-0005-0000-0000-00001A0A0000}"/>
    <cellStyle name="Note 5 2 4 2 2 2" xfId="7976" xr:uid="{00000000-0005-0000-0000-00001A0A0000}"/>
    <cellStyle name="Note 5 2 4 2 3" xfId="5957" xr:uid="{00000000-0005-0000-0000-0000190A0000}"/>
    <cellStyle name="Note 5 2 4 3" xfId="3706" xr:uid="{00000000-0005-0000-0000-00001B0A0000}"/>
    <cellStyle name="Note 5 2 4 3 2" xfId="7195" xr:uid="{00000000-0005-0000-0000-00001B0A0000}"/>
    <cellStyle name="Note 5 2 4 4" xfId="3121" xr:uid="{00000000-0005-0000-0000-00001C0A0000}"/>
    <cellStyle name="Note 5 2 4 4 2" xfId="6610" xr:uid="{00000000-0005-0000-0000-00001C0A0000}"/>
    <cellStyle name="Note 5 2 4 5" xfId="5280" xr:uid="{00000000-0005-0000-0000-0000180A0000}"/>
    <cellStyle name="Note 5 2 5" xfId="2077" xr:uid="{00000000-0005-0000-0000-00001D0A0000}"/>
    <cellStyle name="Note 5 2 5 2" xfId="2844" xr:uid="{00000000-0005-0000-0000-00001E0A0000}"/>
    <cellStyle name="Note 5 2 5 2 2" xfId="4864" xr:uid="{00000000-0005-0000-0000-00001F0A0000}"/>
    <cellStyle name="Note 5 2 5 2 2 2" xfId="8353" xr:uid="{00000000-0005-0000-0000-00001F0A0000}"/>
    <cellStyle name="Note 5 2 5 2 3" xfId="6333" xr:uid="{00000000-0005-0000-0000-00001E0A0000}"/>
    <cellStyle name="Note 5 2 5 3" xfId="4085" xr:uid="{00000000-0005-0000-0000-0000200A0000}"/>
    <cellStyle name="Note 5 2 5 3 2" xfId="7574" xr:uid="{00000000-0005-0000-0000-0000200A0000}"/>
    <cellStyle name="Note 5 2 5 4" xfId="3429" xr:uid="{00000000-0005-0000-0000-0000210A0000}"/>
    <cellStyle name="Note 5 2 5 4 2" xfId="6918" xr:uid="{00000000-0005-0000-0000-0000210A0000}"/>
    <cellStyle name="Note 5 2 5 5" xfId="5656" xr:uid="{00000000-0005-0000-0000-00001D0A0000}"/>
    <cellStyle name="Note 5 2 6" xfId="1972" xr:uid="{00000000-0005-0000-0000-0000220A0000}"/>
    <cellStyle name="Note 5 2 6 2" xfId="2742" xr:uid="{00000000-0005-0000-0000-0000230A0000}"/>
    <cellStyle name="Note 5 2 6 2 2" xfId="4764" xr:uid="{00000000-0005-0000-0000-0000240A0000}"/>
    <cellStyle name="Note 5 2 6 2 2 2" xfId="8253" xr:uid="{00000000-0005-0000-0000-0000240A0000}"/>
    <cellStyle name="Note 5 2 6 2 3" xfId="6234" xr:uid="{00000000-0005-0000-0000-0000230A0000}"/>
    <cellStyle name="Note 5 2 6 3" xfId="3983" xr:uid="{00000000-0005-0000-0000-0000250A0000}"/>
    <cellStyle name="Note 5 2 6 3 2" xfId="7472" xr:uid="{00000000-0005-0000-0000-0000250A0000}"/>
    <cellStyle name="Note 5 2 6 4" xfId="4224" xr:uid="{00000000-0005-0000-0000-0000260A0000}"/>
    <cellStyle name="Note 5 2 6 4 2" xfId="7713" xr:uid="{00000000-0005-0000-0000-0000260A0000}"/>
    <cellStyle name="Note 5 2 6 5" xfId="5557" xr:uid="{00000000-0005-0000-0000-0000220A0000}"/>
    <cellStyle name="Note 5 2 7" xfId="2304" xr:uid="{00000000-0005-0000-0000-0000270A0000}"/>
    <cellStyle name="Note 5 2 7 2" xfId="4342" xr:uid="{00000000-0005-0000-0000-0000280A0000}"/>
    <cellStyle name="Note 5 2 7 2 2" xfId="7831" xr:uid="{00000000-0005-0000-0000-0000280A0000}"/>
    <cellStyle name="Note 5 2 7 3" xfId="5805" xr:uid="{00000000-0005-0000-0000-0000270A0000}"/>
    <cellStyle name="Note 5 2 8" xfId="3205" xr:uid="{00000000-0005-0000-0000-0000290A0000}"/>
    <cellStyle name="Note 5 2 8 2" xfId="6694" xr:uid="{00000000-0005-0000-0000-0000290A0000}"/>
    <cellStyle name="Note 5 2 9" xfId="4243" xr:uid="{00000000-0005-0000-0000-00002A0A0000}"/>
    <cellStyle name="Note 5 2 9 2" xfId="7732" xr:uid="{00000000-0005-0000-0000-00002A0A0000}"/>
    <cellStyle name="Note 5 3" xfId="797" xr:uid="{00000000-0005-0000-0000-00002B0A0000}"/>
    <cellStyle name="Note 5 3 10" xfId="5102" xr:uid="{00000000-0005-0000-0000-00002B0A0000}"/>
    <cellStyle name="Note 5 3 2" xfId="1664" xr:uid="{00000000-0005-0000-0000-00002C0A0000}"/>
    <cellStyle name="Note 5 3 2 2" xfId="2437" xr:uid="{00000000-0005-0000-0000-00002D0A0000}"/>
    <cellStyle name="Note 5 3 2 2 2" xfId="4462" xr:uid="{00000000-0005-0000-0000-00002E0A0000}"/>
    <cellStyle name="Note 5 3 2 2 2 2" xfId="7951" xr:uid="{00000000-0005-0000-0000-00002E0A0000}"/>
    <cellStyle name="Note 5 3 2 2 3" xfId="5931" xr:uid="{00000000-0005-0000-0000-00002D0A0000}"/>
    <cellStyle name="Note 5 3 2 3" xfId="3680" xr:uid="{00000000-0005-0000-0000-00002F0A0000}"/>
    <cellStyle name="Note 5 3 2 3 2" xfId="7169" xr:uid="{00000000-0005-0000-0000-00002F0A0000}"/>
    <cellStyle name="Note 5 3 2 4" xfId="3091" xr:uid="{00000000-0005-0000-0000-0000300A0000}"/>
    <cellStyle name="Note 5 3 2 4 2" xfId="6580" xr:uid="{00000000-0005-0000-0000-0000300A0000}"/>
    <cellStyle name="Note 5 3 2 5" xfId="5252" xr:uid="{00000000-0005-0000-0000-00002C0A0000}"/>
    <cellStyle name="Note 5 3 3" xfId="1885" xr:uid="{00000000-0005-0000-0000-0000310A0000}"/>
    <cellStyle name="Note 5 3 3 2" xfId="2655" xr:uid="{00000000-0005-0000-0000-0000320A0000}"/>
    <cellStyle name="Note 5 3 3 2 2" xfId="4678" xr:uid="{00000000-0005-0000-0000-0000330A0000}"/>
    <cellStyle name="Note 5 3 3 2 2 2" xfId="8167" xr:uid="{00000000-0005-0000-0000-0000330A0000}"/>
    <cellStyle name="Note 5 3 3 2 3" xfId="6147" xr:uid="{00000000-0005-0000-0000-0000320A0000}"/>
    <cellStyle name="Note 5 3 3 3" xfId="3897" xr:uid="{00000000-0005-0000-0000-0000340A0000}"/>
    <cellStyle name="Note 5 3 3 3 2" xfId="7386" xr:uid="{00000000-0005-0000-0000-0000340A0000}"/>
    <cellStyle name="Note 5 3 3 4" xfId="3151" xr:uid="{00000000-0005-0000-0000-0000350A0000}"/>
    <cellStyle name="Note 5 3 3 4 2" xfId="6640" xr:uid="{00000000-0005-0000-0000-0000350A0000}"/>
    <cellStyle name="Note 5 3 3 5" xfId="5470" xr:uid="{00000000-0005-0000-0000-0000310A0000}"/>
    <cellStyle name="Note 5 3 4" xfId="1830" xr:uid="{00000000-0005-0000-0000-0000360A0000}"/>
    <cellStyle name="Note 5 3 4 2" xfId="2600" xr:uid="{00000000-0005-0000-0000-0000370A0000}"/>
    <cellStyle name="Note 5 3 4 2 2" xfId="4623" xr:uid="{00000000-0005-0000-0000-0000380A0000}"/>
    <cellStyle name="Note 5 3 4 2 2 2" xfId="8112" xr:uid="{00000000-0005-0000-0000-0000380A0000}"/>
    <cellStyle name="Note 5 3 4 2 3" xfId="6092" xr:uid="{00000000-0005-0000-0000-0000370A0000}"/>
    <cellStyle name="Note 5 3 4 3" xfId="3842" xr:uid="{00000000-0005-0000-0000-0000390A0000}"/>
    <cellStyle name="Note 5 3 4 3 2" xfId="7331" xr:uid="{00000000-0005-0000-0000-0000390A0000}"/>
    <cellStyle name="Note 5 3 4 4" xfId="3584" xr:uid="{00000000-0005-0000-0000-00003A0A0000}"/>
    <cellStyle name="Note 5 3 4 4 2" xfId="7073" xr:uid="{00000000-0005-0000-0000-00003A0A0000}"/>
    <cellStyle name="Note 5 3 4 5" xfId="5415" xr:uid="{00000000-0005-0000-0000-0000360A0000}"/>
    <cellStyle name="Note 5 3 5" xfId="2044" xr:uid="{00000000-0005-0000-0000-00003B0A0000}"/>
    <cellStyle name="Note 5 3 5 2" xfId="2811" xr:uid="{00000000-0005-0000-0000-00003C0A0000}"/>
    <cellStyle name="Note 5 3 5 2 2" xfId="4831" xr:uid="{00000000-0005-0000-0000-00003D0A0000}"/>
    <cellStyle name="Note 5 3 5 2 2 2" xfId="8320" xr:uid="{00000000-0005-0000-0000-00003D0A0000}"/>
    <cellStyle name="Note 5 3 5 2 3" xfId="6302" xr:uid="{00000000-0005-0000-0000-00003C0A0000}"/>
    <cellStyle name="Note 5 3 5 3" xfId="4052" xr:uid="{00000000-0005-0000-0000-00003E0A0000}"/>
    <cellStyle name="Note 5 3 5 3 2" xfId="7541" xr:uid="{00000000-0005-0000-0000-00003E0A0000}"/>
    <cellStyle name="Note 5 3 5 4" xfId="3431" xr:uid="{00000000-0005-0000-0000-00003F0A0000}"/>
    <cellStyle name="Note 5 3 5 4 2" xfId="6920" xr:uid="{00000000-0005-0000-0000-00003F0A0000}"/>
    <cellStyle name="Note 5 3 5 5" xfId="5625" xr:uid="{00000000-0005-0000-0000-00003B0A0000}"/>
    <cellStyle name="Note 5 3 6" xfId="1991" xr:uid="{00000000-0005-0000-0000-0000400A0000}"/>
    <cellStyle name="Note 5 3 6 2" xfId="2761" xr:uid="{00000000-0005-0000-0000-0000410A0000}"/>
    <cellStyle name="Note 5 3 6 2 2" xfId="4783" xr:uid="{00000000-0005-0000-0000-0000420A0000}"/>
    <cellStyle name="Note 5 3 6 2 2 2" xfId="8272" xr:uid="{00000000-0005-0000-0000-0000420A0000}"/>
    <cellStyle name="Note 5 3 6 2 3" xfId="6253" xr:uid="{00000000-0005-0000-0000-0000410A0000}"/>
    <cellStyle name="Note 5 3 6 3" xfId="4002" xr:uid="{00000000-0005-0000-0000-0000430A0000}"/>
    <cellStyle name="Note 5 3 6 3 2" xfId="7491" xr:uid="{00000000-0005-0000-0000-0000430A0000}"/>
    <cellStyle name="Note 5 3 6 4" xfId="4240" xr:uid="{00000000-0005-0000-0000-0000440A0000}"/>
    <cellStyle name="Note 5 3 6 4 2" xfId="7729" xr:uid="{00000000-0005-0000-0000-0000440A0000}"/>
    <cellStyle name="Note 5 3 6 5" xfId="5576" xr:uid="{00000000-0005-0000-0000-0000400A0000}"/>
    <cellStyle name="Note 5 3 7" xfId="2311" xr:uid="{00000000-0005-0000-0000-0000450A0000}"/>
    <cellStyle name="Note 5 3 7 2" xfId="4349" xr:uid="{00000000-0005-0000-0000-0000460A0000}"/>
    <cellStyle name="Note 5 3 7 2 2" xfId="7838" xr:uid="{00000000-0005-0000-0000-0000460A0000}"/>
    <cellStyle name="Note 5 3 7 3" xfId="5812" xr:uid="{00000000-0005-0000-0000-0000450A0000}"/>
    <cellStyle name="Note 5 3 8" xfId="3212" xr:uid="{00000000-0005-0000-0000-0000470A0000}"/>
    <cellStyle name="Note 5 3 8 2" xfId="6701" xr:uid="{00000000-0005-0000-0000-0000470A0000}"/>
    <cellStyle name="Note 5 3 9" xfId="4283" xr:uid="{00000000-0005-0000-0000-0000480A0000}"/>
    <cellStyle name="Note 5 3 9 2" xfId="7772" xr:uid="{00000000-0005-0000-0000-0000480A0000}"/>
    <cellStyle name="Note 5 4" xfId="1619" xr:uid="{00000000-0005-0000-0000-0000490A0000}"/>
    <cellStyle name="Note 5 4 2" xfId="2393" xr:uid="{00000000-0005-0000-0000-00004A0A0000}"/>
    <cellStyle name="Note 5 4 2 2" xfId="4418" xr:uid="{00000000-0005-0000-0000-00004B0A0000}"/>
    <cellStyle name="Note 5 4 2 2 2" xfId="7907" xr:uid="{00000000-0005-0000-0000-00004B0A0000}"/>
    <cellStyle name="Note 5 4 2 3" xfId="5887" xr:uid="{00000000-0005-0000-0000-00004A0A0000}"/>
    <cellStyle name="Note 5 4 3" xfId="3636" xr:uid="{00000000-0005-0000-0000-00004C0A0000}"/>
    <cellStyle name="Note 5 4 3 2" xfId="7125" xr:uid="{00000000-0005-0000-0000-00004C0A0000}"/>
    <cellStyle name="Note 5 4 4" xfId="3382" xr:uid="{00000000-0005-0000-0000-00004D0A0000}"/>
    <cellStyle name="Note 5 4 4 2" xfId="6871" xr:uid="{00000000-0005-0000-0000-00004D0A0000}"/>
    <cellStyle name="Note 5 4 5" xfId="5208" xr:uid="{00000000-0005-0000-0000-0000490A0000}"/>
    <cellStyle name="Note 5 5" xfId="1794" xr:uid="{00000000-0005-0000-0000-00004E0A0000}"/>
    <cellStyle name="Note 5 5 2" xfId="2564" xr:uid="{00000000-0005-0000-0000-00004F0A0000}"/>
    <cellStyle name="Note 5 5 2 2" xfId="4587" xr:uid="{00000000-0005-0000-0000-0000500A0000}"/>
    <cellStyle name="Note 5 5 2 2 2" xfId="8076" xr:uid="{00000000-0005-0000-0000-0000500A0000}"/>
    <cellStyle name="Note 5 5 2 3" xfId="6056" xr:uid="{00000000-0005-0000-0000-00004F0A0000}"/>
    <cellStyle name="Note 5 5 3" xfId="3806" xr:uid="{00000000-0005-0000-0000-0000510A0000}"/>
    <cellStyle name="Note 5 5 3 2" xfId="7295" xr:uid="{00000000-0005-0000-0000-0000510A0000}"/>
    <cellStyle name="Note 5 5 4" xfId="3569" xr:uid="{00000000-0005-0000-0000-0000520A0000}"/>
    <cellStyle name="Note 5 5 4 2" xfId="7058" xr:uid="{00000000-0005-0000-0000-0000520A0000}"/>
    <cellStyle name="Note 5 5 5" xfId="5379" xr:uid="{00000000-0005-0000-0000-00004E0A0000}"/>
    <cellStyle name="Note 5 6" xfId="1796" xr:uid="{00000000-0005-0000-0000-0000530A0000}"/>
    <cellStyle name="Note 5 6 2" xfId="2566" xr:uid="{00000000-0005-0000-0000-0000540A0000}"/>
    <cellStyle name="Note 5 6 2 2" xfId="4589" xr:uid="{00000000-0005-0000-0000-0000550A0000}"/>
    <cellStyle name="Note 5 6 2 2 2" xfId="8078" xr:uid="{00000000-0005-0000-0000-0000550A0000}"/>
    <cellStyle name="Note 5 6 2 3" xfId="6058" xr:uid="{00000000-0005-0000-0000-0000540A0000}"/>
    <cellStyle name="Note 5 6 3" xfId="3808" xr:uid="{00000000-0005-0000-0000-0000560A0000}"/>
    <cellStyle name="Note 5 6 3 2" xfId="7297" xr:uid="{00000000-0005-0000-0000-0000560A0000}"/>
    <cellStyle name="Note 5 6 4" xfId="3591" xr:uid="{00000000-0005-0000-0000-0000570A0000}"/>
    <cellStyle name="Note 5 6 4 2" xfId="7080" xr:uid="{00000000-0005-0000-0000-0000570A0000}"/>
    <cellStyle name="Note 5 6 5" xfId="5381" xr:uid="{00000000-0005-0000-0000-0000530A0000}"/>
    <cellStyle name="Note 5 7" xfId="3114" xr:uid="{00000000-0005-0000-0000-0000580A0000}"/>
    <cellStyle name="Note 5 7 2" xfId="6603" xr:uid="{00000000-0005-0000-0000-0000580A0000}"/>
    <cellStyle name="Note 5 8" xfId="3408" xr:uid="{00000000-0005-0000-0000-0000590A0000}"/>
    <cellStyle name="Note 5 8 2" xfId="6897" xr:uid="{00000000-0005-0000-0000-0000590A0000}"/>
    <cellStyle name="Note 5 9" xfId="5052" xr:uid="{00000000-0005-0000-0000-00000C0A0000}"/>
    <cellStyle name="Note 6" xfId="599" xr:uid="{00000000-0005-0000-0000-00005A0A0000}"/>
    <cellStyle name="Note 6 2" xfId="791" xr:uid="{00000000-0005-0000-0000-00005B0A0000}"/>
    <cellStyle name="Note 6 2 10" xfId="5096" xr:uid="{00000000-0005-0000-0000-00005B0A0000}"/>
    <cellStyle name="Note 6 2 2" xfId="1658" xr:uid="{00000000-0005-0000-0000-00005C0A0000}"/>
    <cellStyle name="Note 6 2 2 2" xfId="2431" xr:uid="{00000000-0005-0000-0000-00005D0A0000}"/>
    <cellStyle name="Note 6 2 2 2 2" xfId="4456" xr:uid="{00000000-0005-0000-0000-00005E0A0000}"/>
    <cellStyle name="Note 6 2 2 2 2 2" xfId="7945" xr:uid="{00000000-0005-0000-0000-00005E0A0000}"/>
    <cellStyle name="Note 6 2 2 2 3" xfId="5925" xr:uid="{00000000-0005-0000-0000-00005D0A0000}"/>
    <cellStyle name="Note 6 2 2 3" xfId="3674" xr:uid="{00000000-0005-0000-0000-00005F0A0000}"/>
    <cellStyle name="Note 6 2 2 3 2" xfId="7163" xr:uid="{00000000-0005-0000-0000-00005F0A0000}"/>
    <cellStyle name="Note 6 2 2 4" xfId="3457" xr:uid="{00000000-0005-0000-0000-0000600A0000}"/>
    <cellStyle name="Note 6 2 2 4 2" xfId="6946" xr:uid="{00000000-0005-0000-0000-0000600A0000}"/>
    <cellStyle name="Note 6 2 2 5" xfId="5246" xr:uid="{00000000-0005-0000-0000-00005C0A0000}"/>
    <cellStyle name="Note 6 2 3" xfId="1879" xr:uid="{00000000-0005-0000-0000-0000610A0000}"/>
    <cellStyle name="Note 6 2 3 2" xfId="2649" xr:uid="{00000000-0005-0000-0000-0000620A0000}"/>
    <cellStyle name="Note 6 2 3 2 2" xfId="4672" xr:uid="{00000000-0005-0000-0000-0000630A0000}"/>
    <cellStyle name="Note 6 2 3 2 2 2" xfId="8161" xr:uid="{00000000-0005-0000-0000-0000630A0000}"/>
    <cellStyle name="Note 6 2 3 2 3" xfId="6141" xr:uid="{00000000-0005-0000-0000-0000620A0000}"/>
    <cellStyle name="Note 6 2 3 3" xfId="3891" xr:uid="{00000000-0005-0000-0000-0000640A0000}"/>
    <cellStyle name="Note 6 2 3 3 2" xfId="7380" xr:uid="{00000000-0005-0000-0000-0000640A0000}"/>
    <cellStyle name="Note 6 2 3 4" xfId="3497" xr:uid="{00000000-0005-0000-0000-0000650A0000}"/>
    <cellStyle name="Note 6 2 3 4 2" xfId="6986" xr:uid="{00000000-0005-0000-0000-0000650A0000}"/>
    <cellStyle name="Note 6 2 3 5" xfId="5464" xr:uid="{00000000-0005-0000-0000-0000610A0000}"/>
    <cellStyle name="Note 6 2 4" xfId="2014" xr:uid="{00000000-0005-0000-0000-0000660A0000}"/>
    <cellStyle name="Note 6 2 4 2" xfId="2781" xr:uid="{00000000-0005-0000-0000-0000670A0000}"/>
    <cellStyle name="Note 6 2 4 2 2" xfId="4803" xr:uid="{00000000-0005-0000-0000-0000680A0000}"/>
    <cellStyle name="Note 6 2 4 2 2 2" xfId="8292" xr:uid="{00000000-0005-0000-0000-0000680A0000}"/>
    <cellStyle name="Note 6 2 4 2 3" xfId="6272" xr:uid="{00000000-0005-0000-0000-0000670A0000}"/>
    <cellStyle name="Note 6 2 4 3" xfId="4024" xr:uid="{00000000-0005-0000-0000-0000690A0000}"/>
    <cellStyle name="Note 6 2 4 3 2" xfId="7513" xr:uid="{00000000-0005-0000-0000-0000690A0000}"/>
    <cellStyle name="Note 6 2 4 4" xfId="3289" xr:uid="{00000000-0005-0000-0000-00006A0A0000}"/>
    <cellStyle name="Note 6 2 4 4 2" xfId="6778" xr:uid="{00000000-0005-0000-0000-00006A0A0000}"/>
    <cellStyle name="Note 6 2 4 5" xfId="5595" xr:uid="{00000000-0005-0000-0000-0000660A0000}"/>
    <cellStyle name="Note 6 2 5" xfId="1909" xr:uid="{00000000-0005-0000-0000-00006B0A0000}"/>
    <cellStyle name="Note 6 2 5 2" xfId="2679" xr:uid="{00000000-0005-0000-0000-00006C0A0000}"/>
    <cellStyle name="Note 6 2 5 2 2" xfId="4701" xr:uid="{00000000-0005-0000-0000-00006D0A0000}"/>
    <cellStyle name="Note 6 2 5 2 2 2" xfId="8190" xr:uid="{00000000-0005-0000-0000-00006D0A0000}"/>
    <cellStyle name="Note 6 2 5 2 3" xfId="6171" xr:uid="{00000000-0005-0000-0000-00006C0A0000}"/>
    <cellStyle name="Note 6 2 5 3" xfId="3920" xr:uid="{00000000-0005-0000-0000-00006E0A0000}"/>
    <cellStyle name="Note 6 2 5 3 2" xfId="7409" xr:uid="{00000000-0005-0000-0000-00006E0A0000}"/>
    <cellStyle name="Note 6 2 5 4" xfId="3309" xr:uid="{00000000-0005-0000-0000-00006F0A0000}"/>
    <cellStyle name="Note 6 2 5 4 2" xfId="6798" xr:uid="{00000000-0005-0000-0000-00006F0A0000}"/>
    <cellStyle name="Note 6 2 5 5" xfId="5494" xr:uid="{00000000-0005-0000-0000-00006B0A0000}"/>
    <cellStyle name="Note 6 2 6" xfId="1913" xr:uid="{00000000-0005-0000-0000-0000700A0000}"/>
    <cellStyle name="Note 6 2 6 2" xfId="2683" xr:uid="{00000000-0005-0000-0000-0000710A0000}"/>
    <cellStyle name="Note 6 2 6 2 2" xfId="4705" xr:uid="{00000000-0005-0000-0000-0000720A0000}"/>
    <cellStyle name="Note 6 2 6 2 2 2" xfId="8194" xr:uid="{00000000-0005-0000-0000-0000720A0000}"/>
    <cellStyle name="Note 6 2 6 2 3" xfId="6175" xr:uid="{00000000-0005-0000-0000-0000710A0000}"/>
    <cellStyle name="Note 6 2 6 3" xfId="3924" xr:uid="{00000000-0005-0000-0000-0000730A0000}"/>
    <cellStyle name="Note 6 2 6 3 2" xfId="7413" xr:uid="{00000000-0005-0000-0000-0000730A0000}"/>
    <cellStyle name="Note 6 2 6 4" xfId="3308" xr:uid="{00000000-0005-0000-0000-0000740A0000}"/>
    <cellStyle name="Note 6 2 6 4 2" xfId="6797" xr:uid="{00000000-0005-0000-0000-0000740A0000}"/>
    <cellStyle name="Note 6 2 6 5" xfId="5498" xr:uid="{00000000-0005-0000-0000-0000700A0000}"/>
    <cellStyle name="Note 6 2 7" xfId="2305" xr:uid="{00000000-0005-0000-0000-0000750A0000}"/>
    <cellStyle name="Note 6 2 7 2" xfId="4343" xr:uid="{00000000-0005-0000-0000-0000760A0000}"/>
    <cellStyle name="Note 6 2 7 2 2" xfId="7832" xr:uid="{00000000-0005-0000-0000-0000760A0000}"/>
    <cellStyle name="Note 6 2 7 3" xfId="5806" xr:uid="{00000000-0005-0000-0000-0000750A0000}"/>
    <cellStyle name="Note 6 2 8" xfId="3206" xr:uid="{00000000-0005-0000-0000-0000770A0000}"/>
    <cellStyle name="Note 6 2 8 2" xfId="6695" xr:uid="{00000000-0005-0000-0000-0000770A0000}"/>
    <cellStyle name="Note 6 2 9" xfId="4287" xr:uid="{00000000-0005-0000-0000-0000780A0000}"/>
    <cellStyle name="Note 6 2 9 2" xfId="7776" xr:uid="{00000000-0005-0000-0000-0000780A0000}"/>
    <cellStyle name="Note 6 3" xfId="756" xr:uid="{00000000-0005-0000-0000-0000790A0000}"/>
    <cellStyle name="Note 6 3 10" xfId="5061" xr:uid="{00000000-0005-0000-0000-0000790A0000}"/>
    <cellStyle name="Note 6 3 2" xfId="1624" xr:uid="{00000000-0005-0000-0000-00007A0A0000}"/>
    <cellStyle name="Note 6 3 2 2" xfId="2397" xr:uid="{00000000-0005-0000-0000-00007B0A0000}"/>
    <cellStyle name="Note 6 3 2 2 2" xfId="4422" xr:uid="{00000000-0005-0000-0000-00007C0A0000}"/>
    <cellStyle name="Note 6 3 2 2 2 2" xfId="7911" xr:uid="{00000000-0005-0000-0000-00007C0A0000}"/>
    <cellStyle name="Note 6 3 2 2 3" xfId="5891" xr:uid="{00000000-0005-0000-0000-00007B0A0000}"/>
    <cellStyle name="Note 6 3 2 3" xfId="3640" xr:uid="{00000000-0005-0000-0000-00007D0A0000}"/>
    <cellStyle name="Note 6 3 2 3 2" xfId="7129" xr:uid="{00000000-0005-0000-0000-00007D0A0000}"/>
    <cellStyle name="Note 6 3 2 4" xfId="3159" xr:uid="{00000000-0005-0000-0000-00007E0A0000}"/>
    <cellStyle name="Note 6 3 2 4 2" xfId="6648" xr:uid="{00000000-0005-0000-0000-00007E0A0000}"/>
    <cellStyle name="Note 6 3 2 5" xfId="5212" xr:uid="{00000000-0005-0000-0000-00007A0A0000}"/>
    <cellStyle name="Note 6 3 3" xfId="1844" xr:uid="{00000000-0005-0000-0000-00007F0A0000}"/>
    <cellStyle name="Note 6 3 3 2" xfId="2614" xr:uid="{00000000-0005-0000-0000-0000800A0000}"/>
    <cellStyle name="Note 6 3 3 2 2" xfId="4637" xr:uid="{00000000-0005-0000-0000-0000810A0000}"/>
    <cellStyle name="Note 6 3 3 2 2 2" xfId="8126" xr:uid="{00000000-0005-0000-0000-0000810A0000}"/>
    <cellStyle name="Note 6 3 3 2 3" xfId="6106" xr:uid="{00000000-0005-0000-0000-0000800A0000}"/>
    <cellStyle name="Note 6 3 3 3" xfId="3856" xr:uid="{00000000-0005-0000-0000-0000820A0000}"/>
    <cellStyle name="Note 6 3 3 3 2" xfId="7345" xr:uid="{00000000-0005-0000-0000-0000820A0000}"/>
    <cellStyle name="Note 6 3 3 4" xfId="3331" xr:uid="{00000000-0005-0000-0000-0000830A0000}"/>
    <cellStyle name="Note 6 3 3 4 2" xfId="6820" xr:uid="{00000000-0005-0000-0000-0000830A0000}"/>
    <cellStyle name="Note 6 3 3 5" xfId="5429" xr:uid="{00000000-0005-0000-0000-00007F0A0000}"/>
    <cellStyle name="Note 6 3 4" xfId="1778" xr:uid="{00000000-0005-0000-0000-0000840A0000}"/>
    <cellStyle name="Note 6 3 4 2" xfId="2548" xr:uid="{00000000-0005-0000-0000-0000850A0000}"/>
    <cellStyle name="Note 6 3 4 2 2" xfId="4571" xr:uid="{00000000-0005-0000-0000-0000860A0000}"/>
    <cellStyle name="Note 6 3 4 2 2 2" xfId="8060" xr:uid="{00000000-0005-0000-0000-0000860A0000}"/>
    <cellStyle name="Note 6 3 4 2 3" xfId="6041" xr:uid="{00000000-0005-0000-0000-0000850A0000}"/>
    <cellStyle name="Note 6 3 4 3" xfId="3790" xr:uid="{00000000-0005-0000-0000-0000870A0000}"/>
    <cellStyle name="Note 6 3 4 3 2" xfId="7279" xr:uid="{00000000-0005-0000-0000-0000870A0000}"/>
    <cellStyle name="Note 6 3 4 4" xfId="3596" xr:uid="{00000000-0005-0000-0000-0000880A0000}"/>
    <cellStyle name="Note 6 3 4 4 2" xfId="7085" xr:uid="{00000000-0005-0000-0000-0000880A0000}"/>
    <cellStyle name="Note 6 3 4 5" xfId="5364" xr:uid="{00000000-0005-0000-0000-0000840A0000}"/>
    <cellStyle name="Note 6 3 5" xfId="1922" xr:uid="{00000000-0005-0000-0000-0000890A0000}"/>
    <cellStyle name="Note 6 3 5 2" xfId="2692" xr:uid="{00000000-0005-0000-0000-00008A0A0000}"/>
    <cellStyle name="Note 6 3 5 2 2" xfId="4714" xr:uid="{00000000-0005-0000-0000-00008B0A0000}"/>
    <cellStyle name="Note 6 3 5 2 2 2" xfId="8203" xr:uid="{00000000-0005-0000-0000-00008B0A0000}"/>
    <cellStyle name="Note 6 3 5 2 3" xfId="6184" xr:uid="{00000000-0005-0000-0000-00008A0A0000}"/>
    <cellStyle name="Note 6 3 5 3" xfId="3933" xr:uid="{00000000-0005-0000-0000-00008C0A0000}"/>
    <cellStyle name="Note 6 3 5 3 2" xfId="7422" xr:uid="{00000000-0005-0000-0000-00008C0A0000}"/>
    <cellStyle name="Note 6 3 5 4" xfId="3488" xr:uid="{00000000-0005-0000-0000-00008D0A0000}"/>
    <cellStyle name="Note 6 3 5 4 2" xfId="6977" xr:uid="{00000000-0005-0000-0000-00008D0A0000}"/>
    <cellStyle name="Note 6 3 5 5" xfId="5507" xr:uid="{00000000-0005-0000-0000-0000890A0000}"/>
    <cellStyle name="Note 6 3 6" xfId="2150" xr:uid="{00000000-0005-0000-0000-00008E0A0000}"/>
    <cellStyle name="Note 6 3 6 2" xfId="2915" xr:uid="{00000000-0005-0000-0000-00008F0A0000}"/>
    <cellStyle name="Note 6 3 6 2 2" xfId="4933" xr:uid="{00000000-0005-0000-0000-0000900A0000}"/>
    <cellStyle name="Note 6 3 6 2 2 2" xfId="8422" xr:uid="{00000000-0005-0000-0000-0000900A0000}"/>
    <cellStyle name="Note 6 3 6 2 3" xfId="6404" xr:uid="{00000000-0005-0000-0000-00008F0A0000}"/>
    <cellStyle name="Note 6 3 6 3" xfId="4154" xr:uid="{00000000-0005-0000-0000-0000910A0000}"/>
    <cellStyle name="Note 6 3 6 3 2" xfId="7643" xr:uid="{00000000-0005-0000-0000-0000910A0000}"/>
    <cellStyle name="Note 6 3 6 4" xfId="3236" xr:uid="{00000000-0005-0000-0000-0000920A0000}"/>
    <cellStyle name="Note 6 3 6 4 2" xfId="6725" xr:uid="{00000000-0005-0000-0000-0000920A0000}"/>
    <cellStyle name="Note 6 3 6 5" xfId="5729" xr:uid="{00000000-0005-0000-0000-00008E0A0000}"/>
    <cellStyle name="Note 6 3 7" xfId="2271" xr:uid="{00000000-0005-0000-0000-0000930A0000}"/>
    <cellStyle name="Note 6 3 7 2" xfId="4309" xr:uid="{00000000-0005-0000-0000-0000940A0000}"/>
    <cellStyle name="Note 6 3 7 2 2" xfId="7798" xr:uid="{00000000-0005-0000-0000-0000940A0000}"/>
    <cellStyle name="Note 6 3 7 3" xfId="5772" xr:uid="{00000000-0005-0000-0000-0000930A0000}"/>
    <cellStyle name="Note 6 3 8" xfId="3172" xr:uid="{00000000-0005-0000-0000-0000950A0000}"/>
    <cellStyle name="Note 6 3 8 2" xfId="6661" xr:uid="{00000000-0005-0000-0000-0000950A0000}"/>
    <cellStyle name="Note 6 3 9" xfId="4250" xr:uid="{00000000-0005-0000-0000-0000960A0000}"/>
    <cellStyle name="Note 6 3 9 2" xfId="7739" xr:uid="{00000000-0005-0000-0000-0000960A0000}"/>
    <cellStyle name="Note 6 4" xfId="1620" xr:uid="{00000000-0005-0000-0000-0000970A0000}"/>
    <cellStyle name="Note 6 4 2" xfId="2394" xr:uid="{00000000-0005-0000-0000-0000980A0000}"/>
    <cellStyle name="Note 6 4 2 2" xfId="4419" xr:uid="{00000000-0005-0000-0000-0000990A0000}"/>
    <cellStyle name="Note 6 4 2 2 2" xfId="7908" xr:uid="{00000000-0005-0000-0000-0000990A0000}"/>
    <cellStyle name="Note 6 4 2 3" xfId="5888" xr:uid="{00000000-0005-0000-0000-0000980A0000}"/>
    <cellStyle name="Note 6 4 3" xfId="3637" xr:uid="{00000000-0005-0000-0000-00009A0A0000}"/>
    <cellStyle name="Note 6 4 3 2" xfId="7126" xr:uid="{00000000-0005-0000-0000-00009A0A0000}"/>
    <cellStyle name="Note 6 4 4" xfId="3160" xr:uid="{00000000-0005-0000-0000-00009B0A0000}"/>
    <cellStyle name="Note 6 4 4 2" xfId="6649" xr:uid="{00000000-0005-0000-0000-00009B0A0000}"/>
    <cellStyle name="Note 6 4 5" xfId="5209" xr:uid="{00000000-0005-0000-0000-0000970A0000}"/>
    <cellStyle name="Note 6 5" xfId="1793" xr:uid="{00000000-0005-0000-0000-00009C0A0000}"/>
    <cellStyle name="Note 6 5 2" xfId="2563" xr:uid="{00000000-0005-0000-0000-00009D0A0000}"/>
    <cellStyle name="Note 6 5 2 2" xfId="4586" xr:uid="{00000000-0005-0000-0000-00009E0A0000}"/>
    <cellStyle name="Note 6 5 2 2 2" xfId="8075" xr:uid="{00000000-0005-0000-0000-00009E0A0000}"/>
    <cellStyle name="Note 6 5 2 3" xfId="6055" xr:uid="{00000000-0005-0000-0000-00009D0A0000}"/>
    <cellStyle name="Note 6 5 3" xfId="3805" xr:uid="{00000000-0005-0000-0000-00009F0A0000}"/>
    <cellStyle name="Note 6 5 3 2" xfId="7294" xr:uid="{00000000-0005-0000-0000-00009F0A0000}"/>
    <cellStyle name="Note 6 5 4" xfId="3509" xr:uid="{00000000-0005-0000-0000-0000A00A0000}"/>
    <cellStyle name="Note 6 5 4 2" xfId="6998" xr:uid="{00000000-0005-0000-0000-0000A00A0000}"/>
    <cellStyle name="Note 6 5 5" xfId="5378" xr:uid="{00000000-0005-0000-0000-00009C0A0000}"/>
    <cellStyle name="Note 6 6" xfId="1797" xr:uid="{00000000-0005-0000-0000-0000A10A0000}"/>
    <cellStyle name="Note 6 6 2" xfId="2567" xr:uid="{00000000-0005-0000-0000-0000A20A0000}"/>
    <cellStyle name="Note 6 6 2 2" xfId="4590" xr:uid="{00000000-0005-0000-0000-0000A30A0000}"/>
    <cellStyle name="Note 6 6 2 2 2" xfId="8079" xr:uid="{00000000-0005-0000-0000-0000A30A0000}"/>
    <cellStyle name="Note 6 6 2 3" xfId="6059" xr:uid="{00000000-0005-0000-0000-0000A20A0000}"/>
    <cellStyle name="Note 6 6 3" xfId="3809" xr:uid="{00000000-0005-0000-0000-0000A40A0000}"/>
    <cellStyle name="Note 6 6 3 2" xfId="7298" xr:uid="{00000000-0005-0000-0000-0000A40A0000}"/>
    <cellStyle name="Note 6 6 4" xfId="3338" xr:uid="{00000000-0005-0000-0000-0000A50A0000}"/>
    <cellStyle name="Note 6 6 4 2" xfId="6827" xr:uid="{00000000-0005-0000-0000-0000A50A0000}"/>
    <cellStyle name="Note 6 6 5" xfId="5382" xr:uid="{00000000-0005-0000-0000-0000A10A0000}"/>
    <cellStyle name="Note 6 7" xfId="3115" xr:uid="{00000000-0005-0000-0000-0000A60A0000}"/>
    <cellStyle name="Note 6 7 2" xfId="6604" xr:uid="{00000000-0005-0000-0000-0000A60A0000}"/>
    <cellStyle name="Note 6 8" xfId="3407" xr:uid="{00000000-0005-0000-0000-0000A70A0000}"/>
    <cellStyle name="Note 6 8 2" xfId="6896" xr:uid="{00000000-0005-0000-0000-0000A70A0000}"/>
    <cellStyle name="Note 6 9" xfId="5053" xr:uid="{00000000-0005-0000-0000-00005A0A0000}"/>
    <cellStyle name="Note 7" xfId="760" xr:uid="{00000000-0005-0000-0000-0000A80A0000}"/>
    <cellStyle name="Note 7 10" xfId="5065" xr:uid="{00000000-0005-0000-0000-0000A80A0000}"/>
    <cellStyle name="Note 7 2" xfId="1628" xr:uid="{00000000-0005-0000-0000-0000A90A0000}"/>
    <cellStyle name="Note 7 2 2" xfId="2401" xr:uid="{00000000-0005-0000-0000-0000AA0A0000}"/>
    <cellStyle name="Note 7 2 2 2" xfId="4426" xr:uid="{00000000-0005-0000-0000-0000AB0A0000}"/>
    <cellStyle name="Note 7 2 2 2 2" xfId="7915" xr:uid="{00000000-0005-0000-0000-0000AB0A0000}"/>
    <cellStyle name="Note 7 2 2 3" xfId="5895" xr:uid="{00000000-0005-0000-0000-0000AA0A0000}"/>
    <cellStyle name="Note 7 2 3" xfId="3644" xr:uid="{00000000-0005-0000-0000-0000AC0A0000}"/>
    <cellStyle name="Note 7 2 3 2" xfId="7133" xr:uid="{00000000-0005-0000-0000-0000AC0A0000}"/>
    <cellStyle name="Note 7 2 4" xfId="3158" xr:uid="{00000000-0005-0000-0000-0000AD0A0000}"/>
    <cellStyle name="Note 7 2 4 2" xfId="6647" xr:uid="{00000000-0005-0000-0000-0000AD0A0000}"/>
    <cellStyle name="Note 7 2 5" xfId="5216" xr:uid="{00000000-0005-0000-0000-0000A90A0000}"/>
    <cellStyle name="Note 7 3" xfId="1848" xr:uid="{00000000-0005-0000-0000-0000AE0A0000}"/>
    <cellStyle name="Note 7 3 2" xfId="2618" xr:uid="{00000000-0005-0000-0000-0000AF0A0000}"/>
    <cellStyle name="Note 7 3 2 2" xfId="4641" xr:uid="{00000000-0005-0000-0000-0000B00A0000}"/>
    <cellStyle name="Note 7 3 2 2 2" xfId="8130" xr:uid="{00000000-0005-0000-0000-0000B00A0000}"/>
    <cellStyle name="Note 7 3 2 3" xfId="6110" xr:uid="{00000000-0005-0000-0000-0000AF0A0000}"/>
    <cellStyle name="Note 7 3 3" xfId="3860" xr:uid="{00000000-0005-0000-0000-0000B10A0000}"/>
    <cellStyle name="Note 7 3 3 2" xfId="7349" xr:uid="{00000000-0005-0000-0000-0000B10A0000}"/>
    <cellStyle name="Note 7 3 4" xfId="3330" xr:uid="{00000000-0005-0000-0000-0000B20A0000}"/>
    <cellStyle name="Note 7 3 4 2" xfId="6819" xr:uid="{00000000-0005-0000-0000-0000B20A0000}"/>
    <cellStyle name="Note 7 3 5" xfId="5433" xr:uid="{00000000-0005-0000-0000-0000AE0A0000}"/>
    <cellStyle name="Note 7 4" xfId="1700" xr:uid="{00000000-0005-0000-0000-0000B30A0000}"/>
    <cellStyle name="Note 7 4 2" xfId="2470" xr:uid="{00000000-0005-0000-0000-0000B40A0000}"/>
    <cellStyle name="Note 7 4 2 2" xfId="4493" xr:uid="{00000000-0005-0000-0000-0000B50A0000}"/>
    <cellStyle name="Note 7 4 2 2 2" xfId="7982" xr:uid="{00000000-0005-0000-0000-0000B50A0000}"/>
    <cellStyle name="Note 7 4 2 3" xfId="5963" xr:uid="{00000000-0005-0000-0000-0000B40A0000}"/>
    <cellStyle name="Note 7 4 3" xfId="3712" xr:uid="{00000000-0005-0000-0000-0000B60A0000}"/>
    <cellStyle name="Note 7 4 3 2" xfId="7201" xr:uid="{00000000-0005-0000-0000-0000B60A0000}"/>
    <cellStyle name="Note 7 4 4" xfId="3082" xr:uid="{00000000-0005-0000-0000-0000B70A0000}"/>
    <cellStyle name="Note 7 4 4 2" xfId="6571" xr:uid="{00000000-0005-0000-0000-0000B70A0000}"/>
    <cellStyle name="Note 7 4 5" xfId="5286" xr:uid="{00000000-0005-0000-0000-0000B30A0000}"/>
    <cellStyle name="Note 7 5" xfId="1763" xr:uid="{00000000-0005-0000-0000-0000B80A0000}"/>
    <cellStyle name="Note 7 5 2" xfId="2533" xr:uid="{00000000-0005-0000-0000-0000B90A0000}"/>
    <cellStyle name="Note 7 5 2 2" xfId="4556" xr:uid="{00000000-0005-0000-0000-0000BA0A0000}"/>
    <cellStyle name="Note 7 5 2 2 2" xfId="8045" xr:uid="{00000000-0005-0000-0000-0000BA0A0000}"/>
    <cellStyle name="Note 7 5 2 3" xfId="6026" xr:uid="{00000000-0005-0000-0000-0000B90A0000}"/>
    <cellStyle name="Note 7 5 3" xfId="3775" xr:uid="{00000000-0005-0000-0000-0000BB0A0000}"/>
    <cellStyle name="Note 7 5 3 2" xfId="7264" xr:uid="{00000000-0005-0000-0000-0000BB0A0000}"/>
    <cellStyle name="Note 7 5 4" xfId="3054" xr:uid="{00000000-0005-0000-0000-0000BC0A0000}"/>
    <cellStyle name="Note 7 5 4 2" xfId="6543" xr:uid="{00000000-0005-0000-0000-0000BC0A0000}"/>
    <cellStyle name="Note 7 5 5" xfId="5349" xr:uid="{00000000-0005-0000-0000-0000B80A0000}"/>
    <cellStyle name="Note 7 6" xfId="1988" xr:uid="{00000000-0005-0000-0000-0000BD0A0000}"/>
    <cellStyle name="Note 7 6 2" xfId="2758" xr:uid="{00000000-0005-0000-0000-0000BE0A0000}"/>
    <cellStyle name="Note 7 6 2 2" xfId="4780" xr:uid="{00000000-0005-0000-0000-0000BF0A0000}"/>
    <cellStyle name="Note 7 6 2 2 2" xfId="8269" xr:uid="{00000000-0005-0000-0000-0000BF0A0000}"/>
    <cellStyle name="Note 7 6 2 3" xfId="6250" xr:uid="{00000000-0005-0000-0000-0000BE0A0000}"/>
    <cellStyle name="Note 7 6 3" xfId="3999" xr:uid="{00000000-0005-0000-0000-0000C00A0000}"/>
    <cellStyle name="Note 7 6 3 2" xfId="7488" xr:uid="{00000000-0005-0000-0000-0000C00A0000}"/>
    <cellStyle name="Note 7 6 4" xfId="3298" xr:uid="{00000000-0005-0000-0000-0000C10A0000}"/>
    <cellStyle name="Note 7 6 4 2" xfId="6787" xr:uid="{00000000-0005-0000-0000-0000C10A0000}"/>
    <cellStyle name="Note 7 6 5" xfId="5573" xr:uid="{00000000-0005-0000-0000-0000BD0A0000}"/>
    <cellStyle name="Note 7 7" xfId="2275" xr:uid="{00000000-0005-0000-0000-0000C20A0000}"/>
    <cellStyle name="Note 7 7 2" xfId="4313" xr:uid="{00000000-0005-0000-0000-0000C30A0000}"/>
    <cellStyle name="Note 7 7 2 2" xfId="7802" xr:uid="{00000000-0005-0000-0000-0000C30A0000}"/>
    <cellStyle name="Note 7 7 3" xfId="5776" xr:uid="{00000000-0005-0000-0000-0000C20A0000}"/>
    <cellStyle name="Note 7 8" xfId="3176" xr:uid="{00000000-0005-0000-0000-0000C40A0000}"/>
    <cellStyle name="Note 7 8 2" xfId="6665" xr:uid="{00000000-0005-0000-0000-0000C40A0000}"/>
    <cellStyle name="Note 7 9" xfId="4274" xr:uid="{00000000-0005-0000-0000-0000C50A0000}"/>
    <cellStyle name="Note 7 9 2" xfId="7763" xr:uid="{00000000-0005-0000-0000-0000C50A0000}"/>
    <cellStyle name="Note 8" xfId="802" xr:uid="{00000000-0005-0000-0000-0000C60A0000}"/>
    <cellStyle name="Note 8 10" xfId="5107" xr:uid="{00000000-0005-0000-0000-0000C60A0000}"/>
    <cellStyle name="Note 8 2" xfId="1669" xr:uid="{00000000-0005-0000-0000-0000C70A0000}"/>
    <cellStyle name="Note 8 2 2" xfId="2442" xr:uid="{00000000-0005-0000-0000-0000C80A0000}"/>
    <cellStyle name="Note 8 2 2 2" xfId="4467" xr:uid="{00000000-0005-0000-0000-0000C90A0000}"/>
    <cellStyle name="Note 8 2 2 2 2" xfId="7956" xr:uid="{00000000-0005-0000-0000-0000C90A0000}"/>
    <cellStyle name="Note 8 2 2 3" xfId="5936" xr:uid="{00000000-0005-0000-0000-0000C80A0000}"/>
    <cellStyle name="Note 8 2 3" xfId="3685" xr:uid="{00000000-0005-0000-0000-0000CA0A0000}"/>
    <cellStyle name="Note 8 2 3 2" xfId="7174" xr:uid="{00000000-0005-0000-0000-0000CA0A0000}"/>
    <cellStyle name="Note 8 2 4" xfId="3607" xr:uid="{00000000-0005-0000-0000-0000CB0A0000}"/>
    <cellStyle name="Note 8 2 4 2" xfId="7096" xr:uid="{00000000-0005-0000-0000-0000CB0A0000}"/>
    <cellStyle name="Note 8 2 5" xfId="5257" xr:uid="{00000000-0005-0000-0000-0000C70A0000}"/>
    <cellStyle name="Note 8 3" xfId="1890" xr:uid="{00000000-0005-0000-0000-0000CC0A0000}"/>
    <cellStyle name="Note 8 3 2" xfId="2660" xr:uid="{00000000-0005-0000-0000-0000CD0A0000}"/>
    <cellStyle name="Note 8 3 2 2" xfId="4683" xr:uid="{00000000-0005-0000-0000-0000CE0A0000}"/>
    <cellStyle name="Note 8 3 2 2 2" xfId="8172" xr:uid="{00000000-0005-0000-0000-0000CE0A0000}"/>
    <cellStyle name="Note 8 3 2 3" xfId="6152" xr:uid="{00000000-0005-0000-0000-0000CD0A0000}"/>
    <cellStyle name="Note 8 3 3" xfId="3902" xr:uid="{00000000-0005-0000-0000-0000CF0A0000}"/>
    <cellStyle name="Note 8 3 3 2" xfId="7391" xr:uid="{00000000-0005-0000-0000-0000CF0A0000}"/>
    <cellStyle name="Note 8 3 4" xfId="3150" xr:uid="{00000000-0005-0000-0000-0000D00A0000}"/>
    <cellStyle name="Note 8 3 4 2" xfId="6639" xr:uid="{00000000-0005-0000-0000-0000D00A0000}"/>
    <cellStyle name="Note 8 3 5" xfId="5475" xr:uid="{00000000-0005-0000-0000-0000CC0A0000}"/>
    <cellStyle name="Note 8 4" xfId="1773" xr:uid="{00000000-0005-0000-0000-0000D10A0000}"/>
    <cellStyle name="Note 8 4 2" xfId="2543" xr:uid="{00000000-0005-0000-0000-0000D20A0000}"/>
    <cellStyle name="Note 8 4 2 2" xfId="4566" xr:uid="{00000000-0005-0000-0000-0000D30A0000}"/>
    <cellStyle name="Note 8 4 2 2 2" xfId="8055" xr:uid="{00000000-0005-0000-0000-0000D30A0000}"/>
    <cellStyle name="Note 8 4 2 3" xfId="6036" xr:uid="{00000000-0005-0000-0000-0000D20A0000}"/>
    <cellStyle name="Note 8 4 3" xfId="3785" xr:uid="{00000000-0005-0000-0000-0000D40A0000}"/>
    <cellStyle name="Note 8 4 3 2" xfId="7274" xr:uid="{00000000-0005-0000-0000-0000D40A0000}"/>
    <cellStyle name="Note 8 4 4" xfId="3343" xr:uid="{00000000-0005-0000-0000-0000D50A0000}"/>
    <cellStyle name="Note 8 4 4 2" xfId="6832" xr:uid="{00000000-0005-0000-0000-0000D50A0000}"/>
    <cellStyle name="Note 8 4 5" xfId="5359" xr:uid="{00000000-0005-0000-0000-0000D10A0000}"/>
    <cellStyle name="Note 8 5" xfId="1705" xr:uid="{00000000-0005-0000-0000-0000D60A0000}"/>
    <cellStyle name="Note 8 5 2" xfId="2475" xr:uid="{00000000-0005-0000-0000-0000D70A0000}"/>
    <cellStyle name="Note 8 5 2 2" xfId="4498" xr:uid="{00000000-0005-0000-0000-0000D80A0000}"/>
    <cellStyle name="Note 8 5 2 2 2" xfId="7987" xr:uid="{00000000-0005-0000-0000-0000D80A0000}"/>
    <cellStyle name="Note 8 5 2 3" xfId="5968" xr:uid="{00000000-0005-0000-0000-0000D70A0000}"/>
    <cellStyle name="Note 8 5 3" xfId="3717" xr:uid="{00000000-0005-0000-0000-0000D90A0000}"/>
    <cellStyle name="Note 8 5 3 2" xfId="7206" xr:uid="{00000000-0005-0000-0000-0000D90A0000}"/>
    <cellStyle name="Note 8 5 4" xfId="3077" xr:uid="{00000000-0005-0000-0000-0000DA0A0000}"/>
    <cellStyle name="Note 8 5 4 2" xfId="6566" xr:uid="{00000000-0005-0000-0000-0000DA0A0000}"/>
    <cellStyle name="Note 8 5 5" xfId="5291" xr:uid="{00000000-0005-0000-0000-0000D60A0000}"/>
    <cellStyle name="Note 8 6" xfId="1823" xr:uid="{00000000-0005-0000-0000-0000DB0A0000}"/>
    <cellStyle name="Note 8 6 2" xfId="2593" xr:uid="{00000000-0005-0000-0000-0000DC0A0000}"/>
    <cellStyle name="Note 8 6 2 2" xfId="4616" xr:uid="{00000000-0005-0000-0000-0000DD0A0000}"/>
    <cellStyle name="Note 8 6 2 2 2" xfId="8105" xr:uid="{00000000-0005-0000-0000-0000DD0A0000}"/>
    <cellStyle name="Note 8 6 2 3" xfId="6085" xr:uid="{00000000-0005-0000-0000-0000DC0A0000}"/>
    <cellStyle name="Note 8 6 3" xfId="3835" xr:uid="{00000000-0005-0000-0000-0000DE0A0000}"/>
    <cellStyle name="Note 8 6 3 2" xfId="7324" xr:uid="{00000000-0005-0000-0000-0000DE0A0000}"/>
    <cellStyle name="Note 8 6 4" xfId="3035" xr:uid="{00000000-0005-0000-0000-0000DF0A0000}"/>
    <cellStyle name="Note 8 6 4 2" xfId="6524" xr:uid="{00000000-0005-0000-0000-0000DF0A0000}"/>
    <cellStyle name="Note 8 6 5" xfId="5408" xr:uid="{00000000-0005-0000-0000-0000DB0A0000}"/>
    <cellStyle name="Note 8 7" xfId="2316" xr:uid="{00000000-0005-0000-0000-0000E00A0000}"/>
    <cellStyle name="Note 8 7 2" xfId="4354" xr:uid="{00000000-0005-0000-0000-0000E10A0000}"/>
    <cellStyle name="Note 8 7 2 2" xfId="7843" xr:uid="{00000000-0005-0000-0000-0000E10A0000}"/>
    <cellStyle name="Note 8 7 3" xfId="5817" xr:uid="{00000000-0005-0000-0000-0000E00A0000}"/>
    <cellStyle name="Note 8 8" xfId="3217" xr:uid="{00000000-0005-0000-0000-0000E20A0000}"/>
    <cellStyle name="Note 8 8 2" xfId="6706" xr:uid="{00000000-0005-0000-0000-0000E20A0000}"/>
    <cellStyle name="Note 8 9" xfId="4215" xr:uid="{00000000-0005-0000-0000-0000E30A0000}"/>
    <cellStyle name="Note 8 9 2" xfId="7704" xr:uid="{00000000-0005-0000-0000-0000E30A0000}"/>
    <cellStyle name="Note 9" xfId="1244" xr:uid="{00000000-0005-0000-0000-0000E40A0000}"/>
    <cellStyle name="Note 9 2" xfId="2024" xr:uid="{00000000-0005-0000-0000-0000E50A0000}"/>
    <cellStyle name="Note 9 2 2" xfId="2791" xr:uid="{00000000-0005-0000-0000-0000E60A0000}"/>
    <cellStyle name="Note 9 2 2 2" xfId="4812" xr:uid="{00000000-0005-0000-0000-0000E70A0000}"/>
    <cellStyle name="Note 9 2 2 2 2" xfId="8301" xr:uid="{00000000-0005-0000-0000-0000E70A0000}"/>
    <cellStyle name="Note 9 2 2 3" xfId="6282" xr:uid="{00000000-0005-0000-0000-0000E60A0000}"/>
    <cellStyle name="Note 9 2 3" xfId="4033" xr:uid="{00000000-0005-0000-0000-0000E80A0000}"/>
    <cellStyle name="Note 9 2 3 2" xfId="7522" xr:uid="{00000000-0005-0000-0000-0000E80A0000}"/>
    <cellStyle name="Note 9 2 4" xfId="115" xr:uid="{00000000-0005-0000-0000-0000E90A0000}"/>
    <cellStyle name="Note 9 2 4 2" xfId="4992" xr:uid="{00000000-0005-0000-0000-0000E90A0000}"/>
    <cellStyle name="Note 9 2 5" xfId="5605" xr:uid="{00000000-0005-0000-0000-0000E50A0000}"/>
    <cellStyle name="Note 9 3" xfId="1921" xr:uid="{00000000-0005-0000-0000-0000EA0A0000}"/>
    <cellStyle name="Note 9 3 2" xfId="2691" xr:uid="{00000000-0005-0000-0000-0000EB0A0000}"/>
    <cellStyle name="Note 9 3 2 2" xfId="4713" xr:uid="{00000000-0005-0000-0000-0000EC0A0000}"/>
    <cellStyle name="Note 9 3 2 2 2" xfId="8202" xr:uid="{00000000-0005-0000-0000-0000EC0A0000}"/>
    <cellStyle name="Note 9 3 2 3" xfId="6183" xr:uid="{00000000-0005-0000-0000-0000EB0A0000}"/>
    <cellStyle name="Note 9 3 3" xfId="3932" xr:uid="{00000000-0005-0000-0000-0000ED0A0000}"/>
    <cellStyle name="Note 9 3 3 2" xfId="7421" xr:uid="{00000000-0005-0000-0000-0000ED0A0000}"/>
    <cellStyle name="Note 9 3 4" xfId="2977" xr:uid="{00000000-0005-0000-0000-0000EE0A0000}"/>
    <cellStyle name="Note 9 3 4 2" xfId="6466" xr:uid="{00000000-0005-0000-0000-0000EE0A0000}"/>
    <cellStyle name="Note 9 3 5" xfId="5506" xr:uid="{00000000-0005-0000-0000-0000EA0A0000}"/>
    <cellStyle name="Note 9 4" xfId="1927" xr:uid="{00000000-0005-0000-0000-0000EF0A0000}"/>
    <cellStyle name="Note 9 4 2" xfId="2697" xr:uid="{00000000-0005-0000-0000-0000F00A0000}"/>
    <cellStyle name="Note 9 4 2 2" xfId="4719" xr:uid="{00000000-0005-0000-0000-0000F10A0000}"/>
    <cellStyle name="Note 9 4 2 2 2" xfId="8208" xr:uid="{00000000-0005-0000-0000-0000F10A0000}"/>
    <cellStyle name="Note 9 4 2 3" xfId="6189" xr:uid="{00000000-0005-0000-0000-0000F00A0000}"/>
    <cellStyle name="Note 9 4 3" xfId="3938" xr:uid="{00000000-0005-0000-0000-0000F20A0000}"/>
    <cellStyle name="Note 9 4 3 2" xfId="7427" xr:uid="{00000000-0005-0000-0000-0000F20A0000}"/>
    <cellStyle name="Note 9 4 4" xfId="3302" xr:uid="{00000000-0005-0000-0000-0000F30A0000}"/>
    <cellStyle name="Note 9 4 4 2" xfId="6791" xr:uid="{00000000-0005-0000-0000-0000F30A0000}"/>
    <cellStyle name="Note 9 4 5" xfId="5512" xr:uid="{00000000-0005-0000-0000-0000EF0A0000}"/>
    <cellStyle name="Note 9 5" xfId="2147" xr:uid="{00000000-0005-0000-0000-0000F40A0000}"/>
    <cellStyle name="Note 9 5 2" xfId="2913" xr:uid="{00000000-0005-0000-0000-0000F50A0000}"/>
    <cellStyle name="Note 9 5 2 2" xfId="4931" xr:uid="{00000000-0005-0000-0000-0000F60A0000}"/>
    <cellStyle name="Note 9 5 2 2 2" xfId="8420" xr:uid="{00000000-0005-0000-0000-0000F60A0000}"/>
    <cellStyle name="Note 9 5 2 3" xfId="6402" xr:uid="{00000000-0005-0000-0000-0000F50A0000}"/>
    <cellStyle name="Note 9 5 3" xfId="4152" xr:uid="{00000000-0005-0000-0000-0000F70A0000}"/>
    <cellStyle name="Note 9 5 3 2" xfId="7641" xr:uid="{00000000-0005-0000-0000-0000F70A0000}"/>
    <cellStyle name="Note 9 5 4" xfId="3237" xr:uid="{00000000-0005-0000-0000-0000F80A0000}"/>
    <cellStyle name="Note 9 5 4 2" xfId="6726" xr:uid="{00000000-0005-0000-0000-0000F80A0000}"/>
    <cellStyle name="Note 9 5 5" xfId="5726" xr:uid="{00000000-0005-0000-0000-0000F40A0000}"/>
    <cellStyle name="Note 9 6" xfId="2326" xr:uid="{00000000-0005-0000-0000-0000F90A0000}"/>
    <cellStyle name="Note 9 6 2" xfId="4362" xr:uid="{00000000-0005-0000-0000-0000FA0A0000}"/>
    <cellStyle name="Note 9 6 2 2" xfId="7851" xr:uid="{00000000-0005-0000-0000-0000FA0A0000}"/>
    <cellStyle name="Note 9 6 3" xfId="5827" xr:uid="{00000000-0005-0000-0000-0000F90A0000}"/>
    <cellStyle name="Note 9 7" xfId="3450" xr:uid="{00000000-0005-0000-0000-0000FB0A0000}"/>
    <cellStyle name="Note 9 7 2" xfId="6939" xr:uid="{00000000-0005-0000-0000-0000FB0A0000}"/>
    <cellStyle name="Note 9 8" xfId="3405" xr:uid="{00000000-0005-0000-0000-0000FC0A0000}"/>
    <cellStyle name="Note 9 8 2" xfId="6894" xr:uid="{00000000-0005-0000-0000-0000FC0A0000}"/>
    <cellStyle name="Note 9 9" xfId="5135" xr:uid="{00000000-0005-0000-0000-0000E40A0000}"/>
    <cellStyle name="Number 1" xfId="1411" xr:uid="{00000000-0005-0000-0000-0000FD0A0000}"/>
    <cellStyle name="Number 1 2" xfId="2073" xr:uid="{00000000-0005-0000-0000-0000FE0A0000}"/>
    <cellStyle name="Number 1 2 2" xfId="2840" xr:uid="{00000000-0005-0000-0000-0000FF0A0000}"/>
    <cellStyle name="Number 1 2 2 2" xfId="4288" xr:uid="{00000000-0005-0000-0000-0000000B0000}"/>
    <cellStyle name="Number 1 2 2 2 2" xfId="7777" xr:uid="{00000000-0005-0000-0000-0000000B0000}"/>
    <cellStyle name="Number 1 2 2 3" xfId="4860" xr:uid="{00000000-0005-0000-0000-0000010B0000}"/>
    <cellStyle name="Number 1 2 2 3 2" xfId="8349" xr:uid="{00000000-0005-0000-0000-0000010B0000}"/>
    <cellStyle name="Number 1 2 3" xfId="4081" xr:uid="{00000000-0005-0000-0000-0000020B0000}"/>
    <cellStyle name="Number 1 2 3 2" xfId="7570" xr:uid="{00000000-0005-0000-0000-0000020B0000}"/>
    <cellStyle name="Number 1 2 4" xfId="2967" xr:uid="{00000000-0005-0000-0000-0000030B0000}"/>
    <cellStyle name="Number 1 2 4 2" xfId="6456" xr:uid="{00000000-0005-0000-0000-0000030B0000}"/>
    <cellStyle name="Number 1 3" xfId="2003" xr:uid="{00000000-0005-0000-0000-0000040B0000}"/>
    <cellStyle name="Number 1 3 2" xfId="2770" xr:uid="{00000000-0005-0000-0000-0000050B0000}"/>
    <cellStyle name="Number 1 3 2 2" xfId="4278" xr:uid="{00000000-0005-0000-0000-0000060B0000}"/>
    <cellStyle name="Number 1 3 2 2 2" xfId="7767" xr:uid="{00000000-0005-0000-0000-0000060B0000}"/>
    <cellStyle name="Number 1 3 2 3" xfId="4792" xr:uid="{00000000-0005-0000-0000-0000070B0000}"/>
    <cellStyle name="Number 1 3 2 3 2" xfId="8281" xr:uid="{00000000-0005-0000-0000-0000070B0000}"/>
    <cellStyle name="Number 1 3 3" xfId="4013" xr:uid="{00000000-0005-0000-0000-0000080B0000}"/>
    <cellStyle name="Number 1 3 3 2" xfId="7502" xr:uid="{00000000-0005-0000-0000-0000080B0000}"/>
    <cellStyle name="Number 1 3 4" xfId="3019" xr:uid="{00000000-0005-0000-0000-0000090B0000}"/>
    <cellStyle name="Number 1 3 4 2" xfId="6508" xr:uid="{00000000-0005-0000-0000-0000090B0000}"/>
    <cellStyle name="Number 1 4" xfId="2057" xr:uid="{00000000-0005-0000-0000-00000A0B0000}"/>
    <cellStyle name="Number 1 4 2" xfId="2824" xr:uid="{00000000-0005-0000-0000-00000B0B0000}"/>
    <cellStyle name="Number 1 4 2 2" xfId="4285" xr:uid="{00000000-0005-0000-0000-00000C0B0000}"/>
    <cellStyle name="Number 1 4 2 2 2" xfId="7774" xr:uid="{00000000-0005-0000-0000-00000C0B0000}"/>
    <cellStyle name="Number 1 4 2 3" xfId="4844" xr:uid="{00000000-0005-0000-0000-00000D0B0000}"/>
    <cellStyle name="Number 1 4 2 3 2" xfId="8333" xr:uid="{00000000-0005-0000-0000-00000D0B0000}"/>
    <cellStyle name="Number 1 4 3" xfId="4065" xr:uid="{00000000-0005-0000-0000-00000E0B0000}"/>
    <cellStyle name="Number 1 4 3 2" xfId="7554" xr:uid="{00000000-0005-0000-0000-00000E0B0000}"/>
    <cellStyle name="Number 1 4 4" xfId="3012" xr:uid="{00000000-0005-0000-0000-00000F0B0000}"/>
    <cellStyle name="Number 1 4 4 2" xfId="6501" xr:uid="{00000000-0005-0000-0000-00000F0B0000}"/>
    <cellStyle name="Number 1 5" xfId="1784" xr:uid="{00000000-0005-0000-0000-0000100B0000}"/>
    <cellStyle name="Number 1 5 2" xfId="2554" xr:uid="{00000000-0005-0000-0000-0000110B0000}"/>
    <cellStyle name="Number 1 5 2 2" xfId="4244" xr:uid="{00000000-0005-0000-0000-0000120B0000}"/>
    <cellStyle name="Number 1 5 2 2 2" xfId="7733" xr:uid="{00000000-0005-0000-0000-0000120B0000}"/>
    <cellStyle name="Number 1 5 2 3" xfId="4577" xr:uid="{00000000-0005-0000-0000-0000130B0000}"/>
    <cellStyle name="Number 1 5 2 3 2" xfId="8066" xr:uid="{00000000-0005-0000-0000-0000130B0000}"/>
    <cellStyle name="Number 1 5 3" xfId="3796" xr:uid="{00000000-0005-0000-0000-0000140B0000}"/>
    <cellStyle name="Number 1 5 3 2" xfId="7285" xr:uid="{00000000-0005-0000-0000-0000140B0000}"/>
    <cellStyle name="Number 1 5 4" xfId="3594" xr:uid="{00000000-0005-0000-0000-0000150B0000}"/>
    <cellStyle name="Number 1 5 4 2" xfId="7083" xr:uid="{00000000-0005-0000-0000-0000150B0000}"/>
    <cellStyle name="Number 1 6" xfId="3524" xr:uid="{00000000-0005-0000-0000-0000160B0000}"/>
    <cellStyle name="Number 1 6 2" xfId="7013" xr:uid="{00000000-0005-0000-0000-0000160B0000}"/>
    <cellStyle name="Number 1 7" xfId="4295" xr:uid="{00000000-0005-0000-0000-0000170B0000}"/>
    <cellStyle name="Number 1 7 2" xfId="7784" xr:uid="{00000000-0005-0000-0000-0000170B0000}"/>
    <cellStyle name="Output 10" xfId="121" xr:uid="{00000000-0005-0000-0000-0000180B0000}"/>
    <cellStyle name="Output 10 2" xfId="4996" xr:uid="{00000000-0005-0000-0000-0000180B0000}"/>
    <cellStyle name="Output 2" xfId="600" xr:uid="{00000000-0005-0000-0000-0000190B0000}"/>
    <cellStyle name="Output 2 2" xfId="792" xr:uid="{00000000-0005-0000-0000-00001A0B0000}"/>
    <cellStyle name="Output 2 2 10" xfId="5097" xr:uid="{00000000-0005-0000-0000-00001A0B0000}"/>
    <cellStyle name="Output 2 2 2" xfId="1659" xr:uid="{00000000-0005-0000-0000-00001B0B0000}"/>
    <cellStyle name="Output 2 2 2 2" xfId="2432" xr:uid="{00000000-0005-0000-0000-00001C0B0000}"/>
    <cellStyle name="Output 2 2 2 2 2" xfId="4457" xr:uid="{00000000-0005-0000-0000-00001D0B0000}"/>
    <cellStyle name="Output 2 2 2 2 2 2" xfId="7946" xr:uid="{00000000-0005-0000-0000-00001D0B0000}"/>
    <cellStyle name="Output 2 2 2 2 3" xfId="5926" xr:uid="{00000000-0005-0000-0000-00001C0B0000}"/>
    <cellStyle name="Output 2 2 2 3" xfId="3675" xr:uid="{00000000-0005-0000-0000-00001E0B0000}"/>
    <cellStyle name="Output 2 2 2 3 2" xfId="7164" xr:uid="{00000000-0005-0000-0000-00001E0B0000}"/>
    <cellStyle name="Output 2 2 2 4" xfId="3370" xr:uid="{00000000-0005-0000-0000-00001F0B0000}"/>
    <cellStyle name="Output 2 2 2 4 2" xfId="6859" xr:uid="{00000000-0005-0000-0000-00001F0B0000}"/>
    <cellStyle name="Output 2 2 2 5" xfId="5247" xr:uid="{00000000-0005-0000-0000-00001B0B0000}"/>
    <cellStyle name="Output 2 2 3" xfId="1880" xr:uid="{00000000-0005-0000-0000-0000200B0000}"/>
    <cellStyle name="Output 2 2 3 2" xfId="2650" xr:uid="{00000000-0005-0000-0000-0000210B0000}"/>
    <cellStyle name="Output 2 2 3 2 2" xfId="4673" xr:uid="{00000000-0005-0000-0000-0000220B0000}"/>
    <cellStyle name="Output 2 2 3 2 2 2" xfId="8162" xr:uid="{00000000-0005-0000-0000-0000220B0000}"/>
    <cellStyle name="Output 2 2 3 2 3" xfId="6142" xr:uid="{00000000-0005-0000-0000-0000210B0000}"/>
    <cellStyle name="Output 2 2 3 3" xfId="3892" xr:uid="{00000000-0005-0000-0000-0000230B0000}"/>
    <cellStyle name="Output 2 2 3 3 2" xfId="7381" xr:uid="{00000000-0005-0000-0000-0000230B0000}"/>
    <cellStyle name="Output 2 2 3 4" xfId="3320" xr:uid="{00000000-0005-0000-0000-0000240B0000}"/>
    <cellStyle name="Output 2 2 3 4 2" xfId="6809" xr:uid="{00000000-0005-0000-0000-0000240B0000}"/>
    <cellStyle name="Output 2 2 3 5" xfId="5465" xr:uid="{00000000-0005-0000-0000-0000200B0000}"/>
    <cellStyle name="Output 2 2 4" xfId="1693" xr:uid="{00000000-0005-0000-0000-0000250B0000}"/>
    <cellStyle name="Output 2 2 4 2" xfId="2463" xr:uid="{00000000-0005-0000-0000-0000260B0000}"/>
    <cellStyle name="Output 2 2 4 2 2" xfId="4486" xr:uid="{00000000-0005-0000-0000-0000270B0000}"/>
    <cellStyle name="Output 2 2 4 2 2 2" xfId="7975" xr:uid="{00000000-0005-0000-0000-0000270B0000}"/>
    <cellStyle name="Output 2 2 4 2 3" xfId="5956" xr:uid="{00000000-0005-0000-0000-0000260B0000}"/>
    <cellStyle name="Output 2 2 4 3" xfId="3705" xr:uid="{00000000-0005-0000-0000-0000280B0000}"/>
    <cellStyle name="Output 2 2 4 3 2" xfId="7194" xr:uid="{00000000-0005-0000-0000-0000280B0000}"/>
    <cellStyle name="Output 2 2 4 4" xfId="3365" xr:uid="{00000000-0005-0000-0000-0000290B0000}"/>
    <cellStyle name="Output 2 2 4 4 2" xfId="6854" xr:uid="{00000000-0005-0000-0000-0000290B0000}"/>
    <cellStyle name="Output 2 2 4 5" xfId="5279" xr:uid="{00000000-0005-0000-0000-0000250B0000}"/>
    <cellStyle name="Output 2 2 5" xfId="2059" xr:uid="{00000000-0005-0000-0000-00002A0B0000}"/>
    <cellStyle name="Output 2 2 5 2" xfId="2826" xr:uid="{00000000-0005-0000-0000-00002B0B0000}"/>
    <cellStyle name="Output 2 2 5 2 2" xfId="4846" xr:uid="{00000000-0005-0000-0000-00002C0B0000}"/>
    <cellStyle name="Output 2 2 5 2 2 2" xfId="8335" xr:uid="{00000000-0005-0000-0000-00002C0B0000}"/>
    <cellStyle name="Output 2 2 5 2 3" xfId="6316" xr:uid="{00000000-0005-0000-0000-00002B0B0000}"/>
    <cellStyle name="Output 2 2 5 3" xfId="4067" xr:uid="{00000000-0005-0000-0000-00002D0B0000}"/>
    <cellStyle name="Output 2 2 5 3 2" xfId="7556" xr:uid="{00000000-0005-0000-0000-00002D0B0000}"/>
    <cellStyle name="Output 2 2 5 4" xfId="3476" xr:uid="{00000000-0005-0000-0000-00002E0B0000}"/>
    <cellStyle name="Output 2 2 5 4 2" xfId="6965" xr:uid="{00000000-0005-0000-0000-00002E0B0000}"/>
    <cellStyle name="Output 2 2 5 5" xfId="5639" xr:uid="{00000000-0005-0000-0000-00002A0B0000}"/>
    <cellStyle name="Output 2 2 6" xfId="1944" xr:uid="{00000000-0005-0000-0000-00002F0B0000}"/>
    <cellStyle name="Output 2 2 6 2" xfId="2714" xr:uid="{00000000-0005-0000-0000-0000300B0000}"/>
    <cellStyle name="Output 2 2 6 2 2" xfId="4736" xr:uid="{00000000-0005-0000-0000-0000310B0000}"/>
    <cellStyle name="Output 2 2 6 2 2 2" xfId="8225" xr:uid="{00000000-0005-0000-0000-0000310B0000}"/>
    <cellStyle name="Output 2 2 6 2 3" xfId="6206" xr:uid="{00000000-0005-0000-0000-0000300B0000}"/>
    <cellStyle name="Output 2 2 6 3" xfId="3955" xr:uid="{00000000-0005-0000-0000-0000320B0000}"/>
    <cellStyle name="Output 2 2 6 3 2" xfId="7444" xr:uid="{00000000-0005-0000-0000-0000320B0000}"/>
    <cellStyle name="Output 2 2 6 4" xfId="4200" xr:uid="{00000000-0005-0000-0000-0000330B0000}"/>
    <cellStyle name="Output 2 2 6 4 2" xfId="7689" xr:uid="{00000000-0005-0000-0000-0000330B0000}"/>
    <cellStyle name="Output 2 2 6 5" xfId="5529" xr:uid="{00000000-0005-0000-0000-00002F0B0000}"/>
    <cellStyle name="Output 2 2 7" xfId="2306" xr:uid="{00000000-0005-0000-0000-0000340B0000}"/>
    <cellStyle name="Output 2 2 7 2" xfId="4344" xr:uid="{00000000-0005-0000-0000-0000350B0000}"/>
    <cellStyle name="Output 2 2 7 2 2" xfId="7833" xr:uid="{00000000-0005-0000-0000-0000350B0000}"/>
    <cellStyle name="Output 2 2 7 3" xfId="5807" xr:uid="{00000000-0005-0000-0000-0000340B0000}"/>
    <cellStyle name="Output 2 2 8" xfId="3207" xr:uid="{00000000-0005-0000-0000-0000360B0000}"/>
    <cellStyle name="Output 2 2 8 2" xfId="6696" xr:uid="{00000000-0005-0000-0000-0000360B0000}"/>
    <cellStyle name="Output 2 2 9" xfId="4272" xr:uid="{00000000-0005-0000-0000-0000370B0000}"/>
    <cellStyle name="Output 2 2 9 2" xfId="7761" xr:uid="{00000000-0005-0000-0000-0000370B0000}"/>
    <cellStyle name="Output 2 3" xfId="796" xr:uid="{00000000-0005-0000-0000-0000380B0000}"/>
    <cellStyle name="Output 2 3 10" xfId="5101" xr:uid="{00000000-0005-0000-0000-0000380B0000}"/>
    <cellStyle name="Output 2 3 2" xfId="1663" xr:uid="{00000000-0005-0000-0000-0000390B0000}"/>
    <cellStyle name="Output 2 3 2 2" xfId="2436" xr:uid="{00000000-0005-0000-0000-00003A0B0000}"/>
    <cellStyle name="Output 2 3 2 2 2" xfId="4461" xr:uid="{00000000-0005-0000-0000-00003B0B0000}"/>
    <cellStyle name="Output 2 3 2 2 2 2" xfId="7950" xr:uid="{00000000-0005-0000-0000-00003B0B0000}"/>
    <cellStyle name="Output 2 3 2 2 3" xfId="5930" xr:uid="{00000000-0005-0000-0000-00003A0B0000}"/>
    <cellStyle name="Output 2 3 2 3" xfId="3679" xr:uid="{00000000-0005-0000-0000-00003C0B0000}"/>
    <cellStyle name="Output 2 3 2 3 2" xfId="7168" xr:uid="{00000000-0005-0000-0000-00003C0B0000}"/>
    <cellStyle name="Output 2 3 2 4" xfId="3092" xr:uid="{00000000-0005-0000-0000-00003D0B0000}"/>
    <cellStyle name="Output 2 3 2 4 2" xfId="6581" xr:uid="{00000000-0005-0000-0000-00003D0B0000}"/>
    <cellStyle name="Output 2 3 2 5" xfId="5251" xr:uid="{00000000-0005-0000-0000-0000390B0000}"/>
    <cellStyle name="Output 2 3 3" xfId="1884" xr:uid="{00000000-0005-0000-0000-00003E0B0000}"/>
    <cellStyle name="Output 2 3 3 2" xfId="2654" xr:uid="{00000000-0005-0000-0000-00003F0B0000}"/>
    <cellStyle name="Output 2 3 3 2 2" xfId="4677" xr:uid="{00000000-0005-0000-0000-0000400B0000}"/>
    <cellStyle name="Output 2 3 3 2 2 2" xfId="8166" xr:uid="{00000000-0005-0000-0000-0000400B0000}"/>
    <cellStyle name="Output 2 3 3 2 3" xfId="6146" xr:uid="{00000000-0005-0000-0000-00003F0B0000}"/>
    <cellStyle name="Output 2 3 3 3" xfId="3896" xr:uid="{00000000-0005-0000-0000-0000410B0000}"/>
    <cellStyle name="Output 2 3 3 3 2" xfId="7385" xr:uid="{00000000-0005-0000-0000-0000410B0000}"/>
    <cellStyle name="Output 2 3 3 4" xfId="3318" xr:uid="{00000000-0005-0000-0000-0000420B0000}"/>
    <cellStyle name="Output 2 3 3 4 2" xfId="6807" xr:uid="{00000000-0005-0000-0000-0000420B0000}"/>
    <cellStyle name="Output 2 3 3 5" xfId="5469" xr:uid="{00000000-0005-0000-0000-00003E0B0000}"/>
    <cellStyle name="Output 2 3 4" xfId="1954" xr:uid="{00000000-0005-0000-0000-0000430B0000}"/>
    <cellStyle name="Output 2 3 4 2" xfId="2724" xr:uid="{00000000-0005-0000-0000-0000440B0000}"/>
    <cellStyle name="Output 2 3 4 2 2" xfId="4746" xr:uid="{00000000-0005-0000-0000-0000450B0000}"/>
    <cellStyle name="Output 2 3 4 2 2 2" xfId="8235" xr:uid="{00000000-0005-0000-0000-0000450B0000}"/>
    <cellStyle name="Output 2 3 4 2 3" xfId="6216" xr:uid="{00000000-0005-0000-0000-0000440B0000}"/>
    <cellStyle name="Output 2 3 4 3" xfId="3965" xr:uid="{00000000-0005-0000-0000-0000460B0000}"/>
    <cellStyle name="Output 2 3 4 3 2" xfId="7454" xr:uid="{00000000-0005-0000-0000-0000460B0000}"/>
    <cellStyle name="Output 2 3 4 4" xfId="4282" xr:uid="{00000000-0005-0000-0000-0000470B0000}"/>
    <cellStyle name="Output 2 3 4 4 2" xfId="7771" xr:uid="{00000000-0005-0000-0000-0000470B0000}"/>
    <cellStyle name="Output 2 3 4 5" xfId="5539" xr:uid="{00000000-0005-0000-0000-0000430B0000}"/>
    <cellStyle name="Output 2 3 5" xfId="2061" xr:uid="{00000000-0005-0000-0000-0000480B0000}"/>
    <cellStyle name="Output 2 3 5 2" xfId="2828" xr:uid="{00000000-0005-0000-0000-0000490B0000}"/>
    <cellStyle name="Output 2 3 5 2 2" xfId="4848" xr:uid="{00000000-0005-0000-0000-00004A0B0000}"/>
    <cellStyle name="Output 2 3 5 2 2 2" xfId="8337" xr:uid="{00000000-0005-0000-0000-00004A0B0000}"/>
    <cellStyle name="Output 2 3 5 2 3" xfId="6318" xr:uid="{00000000-0005-0000-0000-0000490B0000}"/>
    <cellStyle name="Output 2 3 5 3" xfId="4069" xr:uid="{00000000-0005-0000-0000-00004B0B0000}"/>
    <cellStyle name="Output 2 3 5 3 2" xfId="7558" xr:uid="{00000000-0005-0000-0000-00004B0B0000}"/>
    <cellStyle name="Output 2 3 5 4" xfId="2973" xr:uid="{00000000-0005-0000-0000-00004C0B0000}"/>
    <cellStyle name="Output 2 3 5 4 2" xfId="6462" xr:uid="{00000000-0005-0000-0000-00004C0B0000}"/>
    <cellStyle name="Output 2 3 5 5" xfId="5641" xr:uid="{00000000-0005-0000-0000-0000480B0000}"/>
    <cellStyle name="Output 2 3 6" xfId="1827" xr:uid="{00000000-0005-0000-0000-00004D0B0000}"/>
    <cellStyle name="Output 2 3 6 2" xfId="2597" xr:uid="{00000000-0005-0000-0000-00004E0B0000}"/>
    <cellStyle name="Output 2 3 6 2 2" xfId="4620" xr:uid="{00000000-0005-0000-0000-00004F0B0000}"/>
    <cellStyle name="Output 2 3 6 2 2 2" xfId="8109" xr:uid="{00000000-0005-0000-0000-00004F0B0000}"/>
    <cellStyle name="Output 2 3 6 2 3" xfId="6089" xr:uid="{00000000-0005-0000-0000-00004E0B0000}"/>
    <cellStyle name="Output 2 3 6 3" xfId="3839" xr:uid="{00000000-0005-0000-0000-0000500B0000}"/>
    <cellStyle name="Output 2 3 6 3 2" xfId="7328" xr:uid="{00000000-0005-0000-0000-0000500B0000}"/>
    <cellStyle name="Output 2 3 6 4" xfId="3034" xr:uid="{00000000-0005-0000-0000-0000510B0000}"/>
    <cellStyle name="Output 2 3 6 4 2" xfId="6523" xr:uid="{00000000-0005-0000-0000-0000510B0000}"/>
    <cellStyle name="Output 2 3 6 5" xfId="5412" xr:uid="{00000000-0005-0000-0000-00004D0B0000}"/>
    <cellStyle name="Output 2 3 7" xfId="2310" xr:uid="{00000000-0005-0000-0000-0000520B0000}"/>
    <cellStyle name="Output 2 3 7 2" xfId="4348" xr:uid="{00000000-0005-0000-0000-0000530B0000}"/>
    <cellStyle name="Output 2 3 7 2 2" xfId="7837" xr:uid="{00000000-0005-0000-0000-0000530B0000}"/>
    <cellStyle name="Output 2 3 7 3" xfId="5811" xr:uid="{00000000-0005-0000-0000-0000520B0000}"/>
    <cellStyle name="Output 2 3 8" xfId="3211" xr:uid="{00000000-0005-0000-0000-0000540B0000}"/>
    <cellStyle name="Output 2 3 8 2" xfId="6700" xr:uid="{00000000-0005-0000-0000-0000540B0000}"/>
    <cellStyle name="Output 2 3 9" xfId="4242" xr:uid="{00000000-0005-0000-0000-0000550B0000}"/>
    <cellStyle name="Output 2 3 9 2" xfId="7731" xr:uid="{00000000-0005-0000-0000-0000550B0000}"/>
    <cellStyle name="Output 2 4" xfId="1792" xr:uid="{00000000-0005-0000-0000-0000560B0000}"/>
    <cellStyle name="Output 2 4 2" xfId="2562" xr:uid="{00000000-0005-0000-0000-0000570B0000}"/>
    <cellStyle name="Output 2 4 2 2" xfId="4585" xr:uid="{00000000-0005-0000-0000-0000580B0000}"/>
    <cellStyle name="Output 2 4 2 2 2" xfId="8074" xr:uid="{00000000-0005-0000-0000-0000580B0000}"/>
    <cellStyle name="Output 2 4 2 3" xfId="6054" xr:uid="{00000000-0005-0000-0000-0000570B0000}"/>
    <cellStyle name="Output 2 4 3" xfId="3804" xr:uid="{00000000-0005-0000-0000-0000590B0000}"/>
    <cellStyle name="Output 2 4 3 2" xfId="7293" xr:uid="{00000000-0005-0000-0000-0000590B0000}"/>
    <cellStyle name="Output 2 4 4" xfId="3041" xr:uid="{00000000-0005-0000-0000-00005A0B0000}"/>
    <cellStyle name="Output 2 4 4 2" xfId="6530" xr:uid="{00000000-0005-0000-0000-00005A0B0000}"/>
    <cellStyle name="Output 2 4 5" xfId="5377" xr:uid="{00000000-0005-0000-0000-0000560B0000}"/>
    <cellStyle name="Output 2 5" xfId="1798" xr:uid="{00000000-0005-0000-0000-00005B0B0000}"/>
    <cellStyle name="Output 2 5 2" xfId="2568" xr:uid="{00000000-0005-0000-0000-00005C0B0000}"/>
    <cellStyle name="Output 2 5 2 2" xfId="4591" xr:uid="{00000000-0005-0000-0000-00005D0B0000}"/>
    <cellStyle name="Output 2 5 2 2 2" xfId="8080" xr:uid="{00000000-0005-0000-0000-00005D0B0000}"/>
    <cellStyle name="Output 2 5 2 3" xfId="6060" xr:uid="{00000000-0005-0000-0000-00005C0B0000}"/>
    <cellStyle name="Output 2 5 3" xfId="3810" xr:uid="{00000000-0005-0000-0000-00005E0B0000}"/>
    <cellStyle name="Output 2 5 3 2" xfId="7299" xr:uid="{00000000-0005-0000-0000-00005E0B0000}"/>
    <cellStyle name="Output 2 5 4" xfId="3590" xr:uid="{00000000-0005-0000-0000-00005F0B0000}"/>
    <cellStyle name="Output 2 5 4 2" xfId="7079" xr:uid="{00000000-0005-0000-0000-00005F0B0000}"/>
    <cellStyle name="Output 2 5 5" xfId="5383" xr:uid="{00000000-0005-0000-0000-00005B0B0000}"/>
    <cellStyle name="Output 2 6" xfId="3116" xr:uid="{00000000-0005-0000-0000-0000600B0000}"/>
    <cellStyle name="Output 2 6 2" xfId="6605" xr:uid="{00000000-0005-0000-0000-0000600B0000}"/>
    <cellStyle name="Output 2 7" xfId="3169" xr:uid="{00000000-0005-0000-0000-0000610B0000}"/>
    <cellStyle name="Output 2 7 2" xfId="6658" xr:uid="{00000000-0005-0000-0000-0000610B0000}"/>
    <cellStyle name="Output 2 8" xfId="5054" xr:uid="{00000000-0005-0000-0000-0000190B0000}"/>
    <cellStyle name="Output 3" xfId="761" xr:uid="{00000000-0005-0000-0000-0000620B0000}"/>
    <cellStyle name="Output 3 10" xfId="4290" xr:uid="{00000000-0005-0000-0000-0000630B0000}"/>
    <cellStyle name="Output 3 10 2" xfId="7779" xr:uid="{00000000-0005-0000-0000-0000630B0000}"/>
    <cellStyle name="Output 3 11" xfId="5066" xr:uid="{00000000-0005-0000-0000-0000620B0000}"/>
    <cellStyle name="Output 3 2" xfId="1115" xr:uid="{00000000-0005-0000-0000-0000640B0000}"/>
    <cellStyle name="Output 3 2 10" xfId="5129" xr:uid="{00000000-0005-0000-0000-0000640B0000}"/>
    <cellStyle name="Output 3 2 2" xfId="1675" xr:uid="{00000000-0005-0000-0000-0000650B0000}"/>
    <cellStyle name="Output 3 2 2 2" xfId="2447" xr:uid="{00000000-0005-0000-0000-0000660B0000}"/>
    <cellStyle name="Output 3 2 2 2 2" xfId="4471" xr:uid="{00000000-0005-0000-0000-0000670B0000}"/>
    <cellStyle name="Output 3 2 2 2 2 2" xfId="7960" xr:uid="{00000000-0005-0000-0000-0000670B0000}"/>
    <cellStyle name="Output 3 2 2 2 3" xfId="5941" xr:uid="{00000000-0005-0000-0000-0000660B0000}"/>
    <cellStyle name="Output 3 2 2 3" xfId="3689" xr:uid="{00000000-0005-0000-0000-0000680B0000}"/>
    <cellStyle name="Output 3 2 2 3 2" xfId="7178" xr:uid="{00000000-0005-0000-0000-0000680B0000}"/>
    <cellStyle name="Output 3 2 2 4" xfId="3613" xr:uid="{00000000-0005-0000-0000-0000690B0000}"/>
    <cellStyle name="Output 3 2 2 4 2" xfId="7102" xr:uid="{00000000-0005-0000-0000-0000690B0000}"/>
    <cellStyle name="Output 3 2 2 5" xfId="5262" xr:uid="{00000000-0005-0000-0000-0000650B0000}"/>
    <cellStyle name="Output 3 2 3" xfId="1982" xr:uid="{00000000-0005-0000-0000-00006A0B0000}"/>
    <cellStyle name="Output 3 2 3 2" xfId="2752" xr:uid="{00000000-0005-0000-0000-00006B0B0000}"/>
    <cellStyle name="Output 3 2 3 2 2" xfId="4774" xr:uid="{00000000-0005-0000-0000-00006C0B0000}"/>
    <cellStyle name="Output 3 2 3 2 2 2" xfId="8263" xr:uid="{00000000-0005-0000-0000-00006C0B0000}"/>
    <cellStyle name="Output 3 2 3 2 3" xfId="6244" xr:uid="{00000000-0005-0000-0000-00006B0B0000}"/>
    <cellStyle name="Output 3 2 3 3" xfId="3993" xr:uid="{00000000-0005-0000-0000-00006D0B0000}"/>
    <cellStyle name="Output 3 2 3 3 2" xfId="7482" xr:uid="{00000000-0005-0000-0000-00006D0B0000}"/>
    <cellStyle name="Output 3 2 3 4" xfId="3484" xr:uid="{00000000-0005-0000-0000-00006E0B0000}"/>
    <cellStyle name="Output 3 2 3 4 2" xfId="6973" xr:uid="{00000000-0005-0000-0000-00006E0B0000}"/>
    <cellStyle name="Output 3 2 3 5" xfId="5567" xr:uid="{00000000-0005-0000-0000-00006A0B0000}"/>
    <cellStyle name="Output 3 2 4" xfId="2128" xr:uid="{00000000-0005-0000-0000-00006F0B0000}"/>
    <cellStyle name="Output 3 2 4 2" xfId="2894" xr:uid="{00000000-0005-0000-0000-0000700B0000}"/>
    <cellStyle name="Output 3 2 4 2 2" xfId="4914" xr:uid="{00000000-0005-0000-0000-0000710B0000}"/>
    <cellStyle name="Output 3 2 4 2 2 2" xfId="8403" xr:uid="{00000000-0005-0000-0000-0000710B0000}"/>
    <cellStyle name="Output 3 2 4 2 3" xfId="6383" xr:uid="{00000000-0005-0000-0000-0000700B0000}"/>
    <cellStyle name="Output 3 2 4 3" xfId="4135" xr:uid="{00000000-0005-0000-0000-0000720B0000}"/>
    <cellStyle name="Output 3 2 4 3 2" xfId="7624" xr:uid="{00000000-0005-0000-0000-0000720B0000}"/>
    <cellStyle name="Output 3 2 4 4" xfId="3466" xr:uid="{00000000-0005-0000-0000-0000730B0000}"/>
    <cellStyle name="Output 3 2 4 4 2" xfId="6955" xr:uid="{00000000-0005-0000-0000-0000730B0000}"/>
    <cellStyle name="Output 3 2 4 5" xfId="5707" xr:uid="{00000000-0005-0000-0000-00006F0B0000}"/>
    <cellStyle name="Output 3 2 5" xfId="2153" xr:uid="{00000000-0005-0000-0000-0000740B0000}"/>
    <cellStyle name="Output 3 2 5 2" xfId="2918" xr:uid="{00000000-0005-0000-0000-0000750B0000}"/>
    <cellStyle name="Output 3 2 5 2 2" xfId="4936" xr:uid="{00000000-0005-0000-0000-0000760B0000}"/>
    <cellStyle name="Output 3 2 5 2 2 2" xfId="8425" xr:uid="{00000000-0005-0000-0000-0000760B0000}"/>
    <cellStyle name="Output 3 2 5 2 3" xfId="6407" xr:uid="{00000000-0005-0000-0000-0000750B0000}"/>
    <cellStyle name="Output 3 2 5 3" xfId="4157" xr:uid="{00000000-0005-0000-0000-0000770B0000}"/>
    <cellStyle name="Output 3 2 5 3 2" xfId="7646" xr:uid="{00000000-0005-0000-0000-0000770B0000}"/>
    <cellStyle name="Output 3 2 5 4" xfId="3421" xr:uid="{00000000-0005-0000-0000-0000780B0000}"/>
    <cellStyle name="Output 3 2 5 4 2" xfId="6910" xr:uid="{00000000-0005-0000-0000-0000780B0000}"/>
    <cellStyle name="Output 3 2 5 5" xfId="5732" xr:uid="{00000000-0005-0000-0000-0000740B0000}"/>
    <cellStyle name="Output 3 2 6" xfId="2169" xr:uid="{00000000-0005-0000-0000-0000790B0000}"/>
    <cellStyle name="Output 3 2 6 2" xfId="2934" xr:uid="{00000000-0005-0000-0000-00007A0B0000}"/>
    <cellStyle name="Output 3 2 6 2 2" xfId="4952" xr:uid="{00000000-0005-0000-0000-00007B0B0000}"/>
    <cellStyle name="Output 3 2 6 2 2 2" xfId="8441" xr:uid="{00000000-0005-0000-0000-00007B0B0000}"/>
    <cellStyle name="Output 3 2 6 2 3" xfId="6423" xr:uid="{00000000-0005-0000-0000-00007A0B0000}"/>
    <cellStyle name="Output 3 2 6 3" xfId="4173" xr:uid="{00000000-0005-0000-0000-00007C0B0000}"/>
    <cellStyle name="Output 3 2 6 3 2" xfId="7662" xr:uid="{00000000-0005-0000-0000-00007C0B0000}"/>
    <cellStyle name="Output 3 2 6 4" xfId="3419" xr:uid="{00000000-0005-0000-0000-00007D0B0000}"/>
    <cellStyle name="Output 3 2 6 4 2" xfId="6908" xr:uid="{00000000-0005-0000-0000-00007D0B0000}"/>
    <cellStyle name="Output 3 2 6 5" xfId="5748" xr:uid="{00000000-0005-0000-0000-0000790B0000}"/>
    <cellStyle name="Output 3 2 7" xfId="2321" xr:uid="{00000000-0005-0000-0000-00007E0B0000}"/>
    <cellStyle name="Output 3 2 7 2" xfId="4358" xr:uid="{00000000-0005-0000-0000-00007F0B0000}"/>
    <cellStyle name="Output 3 2 7 2 2" xfId="7847" xr:uid="{00000000-0005-0000-0000-00007F0B0000}"/>
    <cellStyle name="Output 3 2 7 3" xfId="5822" xr:uid="{00000000-0005-0000-0000-00007E0B0000}"/>
    <cellStyle name="Output 3 2 8" xfId="3406" xr:uid="{00000000-0005-0000-0000-0000800B0000}"/>
    <cellStyle name="Output 3 2 8 2" xfId="6895" xr:uid="{00000000-0005-0000-0000-0000800B0000}"/>
    <cellStyle name="Output 3 2 9" xfId="3523" xr:uid="{00000000-0005-0000-0000-0000810B0000}"/>
    <cellStyle name="Output 3 2 9 2" xfId="7012" xr:uid="{00000000-0005-0000-0000-0000810B0000}"/>
    <cellStyle name="Output 3 3" xfId="1629" xr:uid="{00000000-0005-0000-0000-0000820B0000}"/>
    <cellStyle name="Output 3 3 2" xfId="2402" xr:uid="{00000000-0005-0000-0000-0000830B0000}"/>
    <cellStyle name="Output 3 3 2 2" xfId="4427" xr:uid="{00000000-0005-0000-0000-0000840B0000}"/>
    <cellStyle name="Output 3 3 2 2 2" xfId="7916" xr:uid="{00000000-0005-0000-0000-0000840B0000}"/>
    <cellStyle name="Output 3 3 2 3" xfId="5896" xr:uid="{00000000-0005-0000-0000-0000830B0000}"/>
    <cellStyle name="Output 3 3 3" xfId="3645" xr:uid="{00000000-0005-0000-0000-0000850B0000}"/>
    <cellStyle name="Output 3 3 3 2" xfId="7134" xr:uid="{00000000-0005-0000-0000-0000850B0000}"/>
    <cellStyle name="Output 3 3 4" xfId="3377" xr:uid="{00000000-0005-0000-0000-0000860B0000}"/>
    <cellStyle name="Output 3 3 4 2" xfId="6866" xr:uid="{00000000-0005-0000-0000-0000860B0000}"/>
    <cellStyle name="Output 3 3 5" xfId="5217" xr:uid="{00000000-0005-0000-0000-0000820B0000}"/>
    <cellStyle name="Output 3 4" xfId="1849" xr:uid="{00000000-0005-0000-0000-0000870B0000}"/>
    <cellStyle name="Output 3 4 2" xfId="2619" xr:uid="{00000000-0005-0000-0000-0000880B0000}"/>
    <cellStyle name="Output 3 4 2 2" xfId="4642" xr:uid="{00000000-0005-0000-0000-0000890B0000}"/>
    <cellStyle name="Output 3 4 2 2 2" xfId="8131" xr:uid="{00000000-0005-0000-0000-0000890B0000}"/>
    <cellStyle name="Output 3 4 2 3" xfId="6111" xr:uid="{00000000-0005-0000-0000-0000880B0000}"/>
    <cellStyle name="Output 3 4 3" xfId="3861" xr:uid="{00000000-0005-0000-0000-00008A0B0000}"/>
    <cellStyle name="Output 3 4 3 2" xfId="7350" xr:uid="{00000000-0005-0000-0000-00008A0B0000}"/>
    <cellStyle name="Output 3 4 4" xfId="3154" xr:uid="{00000000-0005-0000-0000-00008B0B0000}"/>
    <cellStyle name="Output 3 4 4 2" xfId="6643" xr:uid="{00000000-0005-0000-0000-00008B0B0000}"/>
    <cellStyle name="Output 3 4 5" xfId="5434" xr:uid="{00000000-0005-0000-0000-0000870B0000}"/>
    <cellStyle name="Output 3 5" xfId="1699" xr:uid="{00000000-0005-0000-0000-00008C0B0000}"/>
    <cellStyle name="Output 3 5 2" xfId="2469" xr:uid="{00000000-0005-0000-0000-00008D0B0000}"/>
    <cellStyle name="Output 3 5 2 2" xfId="4492" xr:uid="{00000000-0005-0000-0000-00008E0B0000}"/>
    <cellStyle name="Output 3 5 2 2 2" xfId="7981" xr:uid="{00000000-0005-0000-0000-00008E0B0000}"/>
    <cellStyle name="Output 3 5 2 3" xfId="5962" xr:uid="{00000000-0005-0000-0000-00008D0B0000}"/>
    <cellStyle name="Output 3 5 3" xfId="3711" xr:uid="{00000000-0005-0000-0000-00008F0B0000}"/>
    <cellStyle name="Output 3 5 3 2" xfId="7200" xr:uid="{00000000-0005-0000-0000-00008F0B0000}"/>
    <cellStyle name="Output 3 5 4" xfId="3083" xr:uid="{00000000-0005-0000-0000-0000900B0000}"/>
    <cellStyle name="Output 3 5 4 2" xfId="6572" xr:uid="{00000000-0005-0000-0000-0000900B0000}"/>
    <cellStyle name="Output 3 5 5" xfId="5285" xr:uid="{00000000-0005-0000-0000-00008C0B0000}"/>
    <cellStyle name="Output 3 6" xfId="1720" xr:uid="{00000000-0005-0000-0000-0000910B0000}"/>
    <cellStyle name="Output 3 6 2" xfId="2490" xr:uid="{00000000-0005-0000-0000-0000920B0000}"/>
    <cellStyle name="Output 3 6 2 2" xfId="4513" xr:uid="{00000000-0005-0000-0000-0000930B0000}"/>
    <cellStyle name="Output 3 6 2 2 2" xfId="8002" xr:uid="{00000000-0005-0000-0000-0000930B0000}"/>
    <cellStyle name="Output 3 6 2 3" xfId="5983" xr:uid="{00000000-0005-0000-0000-0000920B0000}"/>
    <cellStyle name="Output 3 6 3" xfId="3732" xr:uid="{00000000-0005-0000-0000-0000940B0000}"/>
    <cellStyle name="Output 3 6 3 2" xfId="7221" xr:uid="{00000000-0005-0000-0000-0000940B0000}"/>
    <cellStyle name="Output 3 6 4" xfId="3071" xr:uid="{00000000-0005-0000-0000-0000950B0000}"/>
    <cellStyle name="Output 3 6 4 2" xfId="6560" xr:uid="{00000000-0005-0000-0000-0000950B0000}"/>
    <cellStyle name="Output 3 6 5" xfId="5306" xr:uid="{00000000-0005-0000-0000-0000910B0000}"/>
    <cellStyle name="Output 3 7" xfId="1683" xr:uid="{00000000-0005-0000-0000-0000960B0000}"/>
    <cellStyle name="Output 3 7 2" xfId="2454" xr:uid="{00000000-0005-0000-0000-0000970B0000}"/>
    <cellStyle name="Output 3 7 2 2" xfId="4477" xr:uid="{00000000-0005-0000-0000-0000980B0000}"/>
    <cellStyle name="Output 3 7 2 2 2" xfId="7966" xr:uid="{00000000-0005-0000-0000-0000980B0000}"/>
    <cellStyle name="Output 3 7 2 3" xfId="5947" xr:uid="{00000000-0005-0000-0000-0000970B0000}"/>
    <cellStyle name="Output 3 7 3" xfId="3696" xr:uid="{00000000-0005-0000-0000-0000990B0000}"/>
    <cellStyle name="Output 3 7 3 2" xfId="7185" xr:uid="{00000000-0005-0000-0000-0000990B0000}"/>
    <cellStyle name="Output 3 7 4" xfId="3410" xr:uid="{00000000-0005-0000-0000-00009A0B0000}"/>
    <cellStyle name="Output 3 7 4 2" xfId="6899" xr:uid="{00000000-0005-0000-0000-00009A0B0000}"/>
    <cellStyle name="Output 3 7 5" xfId="5269" xr:uid="{00000000-0005-0000-0000-0000960B0000}"/>
    <cellStyle name="Output 3 8" xfId="2276" xr:uid="{00000000-0005-0000-0000-00009B0B0000}"/>
    <cellStyle name="Output 3 8 2" xfId="4314" xr:uid="{00000000-0005-0000-0000-00009C0B0000}"/>
    <cellStyle name="Output 3 8 2 2" xfId="7803" xr:uid="{00000000-0005-0000-0000-00009C0B0000}"/>
    <cellStyle name="Output 3 8 3" xfId="5777" xr:uid="{00000000-0005-0000-0000-00009B0B0000}"/>
    <cellStyle name="Output 3 9" xfId="3177" xr:uid="{00000000-0005-0000-0000-00009D0B0000}"/>
    <cellStyle name="Output 3 9 2" xfId="6666" xr:uid="{00000000-0005-0000-0000-00009D0B0000}"/>
    <cellStyle name="Output 4" xfId="727" xr:uid="{00000000-0005-0000-0000-00009E0B0000}"/>
    <cellStyle name="Output 4 2" xfId="1116" xr:uid="{00000000-0005-0000-0000-00009F0B0000}"/>
    <cellStyle name="Output 5" xfId="801" xr:uid="{00000000-0005-0000-0000-0000A00B0000}"/>
    <cellStyle name="Output 5 10" xfId="5106" xr:uid="{00000000-0005-0000-0000-0000A00B0000}"/>
    <cellStyle name="Output 5 2" xfId="1668" xr:uid="{00000000-0005-0000-0000-0000A10B0000}"/>
    <cellStyle name="Output 5 2 2" xfId="2441" xr:uid="{00000000-0005-0000-0000-0000A20B0000}"/>
    <cellStyle name="Output 5 2 2 2" xfId="4466" xr:uid="{00000000-0005-0000-0000-0000A30B0000}"/>
    <cellStyle name="Output 5 2 2 2 2" xfId="7955" xr:uid="{00000000-0005-0000-0000-0000A30B0000}"/>
    <cellStyle name="Output 5 2 2 3" xfId="5935" xr:uid="{00000000-0005-0000-0000-0000A20B0000}"/>
    <cellStyle name="Output 5 2 3" xfId="3684" xr:uid="{00000000-0005-0000-0000-0000A40B0000}"/>
    <cellStyle name="Output 5 2 3 2" xfId="7173" xr:uid="{00000000-0005-0000-0000-0000A40B0000}"/>
    <cellStyle name="Output 5 2 4" xfId="3090" xr:uid="{00000000-0005-0000-0000-0000A50B0000}"/>
    <cellStyle name="Output 5 2 4 2" xfId="6579" xr:uid="{00000000-0005-0000-0000-0000A50B0000}"/>
    <cellStyle name="Output 5 2 5" xfId="5256" xr:uid="{00000000-0005-0000-0000-0000A10B0000}"/>
    <cellStyle name="Output 5 3" xfId="1889" xr:uid="{00000000-0005-0000-0000-0000A60B0000}"/>
    <cellStyle name="Output 5 3 2" xfId="2659" xr:uid="{00000000-0005-0000-0000-0000A70B0000}"/>
    <cellStyle name="Output 5 3 2 2" xfId="4682" xr:uid="{00000000-0005-0000-0000-0000A80B0000}"/>
    <cellStyle name="Output 5 3 2 2 2" xfId="8171" xr:uid="{00000000-0005-0000-0000-0000A80B0000}"/>
    <cellStyle name="Output 5 3 2 3" xfId="6151" xr:uid="{00000000-0005-0000-0000-0000A70B0000}"/>
    <cellStyle name="Output 5 3 3" xfId="3901" xr:uid="{00000000-0005-0000-0000-0000A90B0000}"/>
    <cellStyle name="Output 5 3 3 2" xfId="7390" xr:uid="{00000000-0005-0000-0000-0000A90B0000}"/>
    <cellStyle name="Output 5 3 4" xfId="3316" xr:uid="{00000000-0005-0000-0000-0000AA0B0000}"/>
    <cellStyle name="Output 5 3 4 2" xfId="6805" xr:uid="{00000000-0005-0000-0000-0000AA0B0000}"/>
    <cellStyle name="Output 5 3 5" xfId="5474" xr:uid="{00000000-0005-0000-0000-0000A60B0000}"/>
    <cellStyle name="Output 5 4" xfId="1951" xr:uid="{00000000-0005-0000-0000-0000AB0B0000}"/>
    <cellStyle name="Output 5 4 2" xfId="2721" xr:uid="{00000000-0005-0000-0000-0000AC0B0000}"/>
    <cellStyle name="Output 5 4 2 2" xfId="4743" xr:uid="{00000000-0005-0000-0000-0000AD0B0000}"/>
    <cellStyle name="Output 5 4 2 2 2" xfId="8232" xr:uid="{00000000-0005-0000-0000-0000AD0B0000}"/>
    <cellStyle name="Output 5 4 2 3" xfId="6213" xr:uid="{00000000-0005-0000-0000-0000AC0B0000}"/>
    <cellStyle name="Output 5 4 3" xfId="3962" xr:uid="{00000000-0005-0000-0000-0000AE0B0000}"/>
    <cellStyle name="Output 5 4 3 2" xfId="7451" xr:uid="{00000000-0005-0000-0000-0000AE0B0000}"/>
    <cellStyle name="Output 5 4 4" xfId="3142" xr:uid="{00000000-0005-0000-0000-0000AF0B0000}"/>
    <cellStyle name="Output 5 4 4 2" xfId="6631" xr:uid="{00000000-0005-0000-0000-0000AF0B0000}"/>
    <cellStyle name="Output 5 4 5" xfId="5536" xr:uid="{00000000-0005-0000-0000-0000AB0B0000}"/>
    <cellStyle name="Output 5 5" xfId="1767" xr:uid="{00000000-0005-0000-0000-0000B00B0000}"/>
    <cellStyle name="Output 5 5 2" xfId="2537" xr:uid="{00000000-0005-0000-0000-0000B10B0000}"/>
    <cellStyle name="Output 5 5 2 2" xfId="4560" xr:uid="{00000000-0005-0000-0000-0000B20B0000}"/>
    <cellStyle name="Output 5 5 2 2 2" xfId="8049" xr:uid="{00000000-0005-0000-0000-0000B20B0000}"/>
    <cellStyle name="Output 5 5 2 3" xfId="6030" xr:uid="{00000000-0005-0000-0000-0000B10B0000}"/>
    <cellStyle name="Output 5 5 3" xfId="3779" xr:uid="{00000000-0005-0000-0000-0000B30B0000}"/>
    <cellStyle name="Output 5 5 3 2" xfId="7268" xr:uid="{00000000-0005-0000-0000-0000B30B0000}"/>
    <cellStyle name="Output 5 5 4" xfId="3052" xr:uid="{00000000-0005-0000-0000-0000B40B0000}"/>
    <cellStyle name="Output 5 5 4 2" xfId="6541" xr:uid="{00000000-0005-0000-0000-0000B40B0000}"/>
    <cellStyle name="Output 5 5 5" xfId="5353" xr:uid="{00000000-0005-0000-0000-0000B00B0000}"/>
    <cellStyle name="Output 5 6" xfId="1736" xr:uid="{00000000-0005-0000-0000-0000B50B0000}"/>
    <cellStyle name="Output 5 6 2" xfId="2506" xr:uid="{00000000-0005-0000-0000-0000B60B0000}"/>
    <cellStyle name="Output 5 6 2 2" xfId="4529" xr:uid="{00000000-0005-0000-0000-0000B70B0000}"/>
    <cellStyle name="Output 5 6 2 2 2" xfId="8018" xr:uid="{00000000-0005-0000-0000-0000B70B0000}"/>
    <cellStyle name="Output 5 6 2 3" xfId="5999" xr:uid="{00000000-0005-0000-0000-0000B60B0000}"/>
    <cellStyle name="Output 5 6 3" xfId="3748" xr:uid="{00000000-0005-0000-0000-0000B80B0000}"/>
    <cellStyle name="Output 5 6 3 2" xfId="7237" xr:uid="{00000000-0005-0000-0000-0000B80B0000}"/>
    <cellStyle name="Output 5 6 4" xfId="3354" xr:uid="{00000000-0005-0000-0000-0000B90B0000}"/>
    <cellStyle name="Output 5 6 4 2" xfId="6843" xr:uid="{00000000-0005-0000-0000-0000B90B0000}"/>
    <cellStyle name="Output 5 6 5" xfId="5322" xr:uid="{00000000-0005-0000-0000-0000B50B0000}"/>
    <cellStyle name="Output 5 7" xfId="2315" xr:uid="{00000000-0005-0000-0000-0000BA0B0000}"/>
    <cellStyle name="Output 5 7 2" xfId="4353" xr:uid="{00000000-0005-0000-0000-0000BB0B0000}"/>
    <cellStyle name="Output 5 7 2 2" xfId="7842" xr:uid="{00000000-0005-0000-0000-0000BB0B0000}"/>
    <cellStyle name="Output 5 7 3" xfId="5816" xr:uid="{00000000-0005-0000-0000-0000BA0B0000}"/>
    <cellStyle name="Output 5 8" xfId="3216" xr:uid="{00000000-0005-0000-0000-0000BC0B0000}"/>
    <cellStyle name="Output 5 8 2" xfId="6705" xr:uid="{00000000-0005-0000-0000-0000BC0B0000}"/>
    <cellStyle name="Output 5 9" xfId="2961" xr:uid="{00000000-0005-0000-0000-0000BD0B0000}"/>
    <cellStyle name="Output 5 9 2" xfId="6450" xr:uid="{00000000-0005-0000-0000-0000BD0B0000}"/>
    <cellStyle name="Output 6" xfId="1245" xr:uid="{00000000-0005-0000-0000-0000BE0B0000}"/>
    <cellStyle name="Output 6 2" xfId="2025" xr:uid="{00000000-0005-0000-0000-0000BF0B0000}"/>
    <cellStyle name="Output 6 2 2" xfId="2792" xr:uid="{00000000-0005-0000-0000-0000C00B0000}"/>
    <cellStyle name="Output 6 2 2 2" xfId="4813" xr:uid="{00000000-0005-0000-0000-0000C10B0000}"/>
    <cellStyle name="Output 6 2 2 2 2" xfId="8302" xr:uid="{00000000-0005-0000-0000-0000C10B0000}"/>
    <cellStyle name="Output 6 2 2 3" xfId="6283" xr:uid="{00000000-0005-0000-0000-0000C00B0000}"/>
    <cellStyle name="Output 6 2 3" xfId="4034" xr:uid="{00000000-0005-0000-0000-0000C20B0000}"/>
    <cellStyle name="Output 6 2 3 2" xfId="7523" xr:uid="{00000000-0005-0000-0000-0000C20B0000}"/>
    <cellStyle name="Output 6 2 4" xfId="3284" xr:uid="{00000000-0005-0000-0000-0000C30B0000}"/>
    <cellStyle name="Output 6 2 4 2" xfId="6773" xr:uid="{00000000-0005-0000-0000-0000C30B0000}"/>
    <cellStyle name="Output 6 2 5" xfId="5606" xr:uid="{00000000-0005-0000-0000-0000BF0B0000}"/>
    <cellStyle name="Output 6 3" xfId="1818" xr:uid="{00000000-0005-0000-0000-0000C40B0000}"/>
    <cellStyle name="Output 6 3 2" xfId="2588" xr:uid="{00000000-0005-0000-0000-0000C50B0000}"/>
    <cellStyle name="Output 6 3 2 2" xfId="4611" xr:uid="{00000000-0005-0000-0000-0000C60B0000}"/>
    <cellStyle name="Output 6 3 2 2 2" xfId="8100" xr:uid="{00000000-0005-0000-0000-0000C60B0000}"/>
    <cellStyle name="Output 6 3 2 3" xfId="6080" xr:uid="{00000000-0005-0000-0000-0000C50B0000}"/>
    <cellStyle name="Output 6 3 3" xfId="3830" xr:uid="{00000000-0005-0000-0000-0000C70B0000}"/>
    <cellStyle name="Output 6 3 3 2" xfId="7319" xr:uid="{00000000-0005-0000-0000-0000C70B0000}"/>
    <cellStyle name="Output 6 3 4" xfId="3586" xr:uid="{00000000-0005-0000-0000-0000C80B0000}"/>
    <cellStyle name="Output 6 3 4 2" xfId="7075" xr:uid="{00000000-0005-0000-0000-0000C80B0000}"/>
    <cellStyle name="Output 6 3 5" xfId="5403" xr:uid="{00000000-0005-0000-0000-0000C40B0000}"/>
    <cellStyle name="Output 6 4" xfId="1712" xr:uid="{00000000-0005-0000-0000-0000C90B0000}"/>
    <cellStyle name="Output 6 4 2" xfId="2482" xr:uid="{00000000-0005-0000-0000-0000CA0B0000}"/>
    <cellStyle name="Output 6 4 2 2" xfId="4505" xr:uid="{00000000-0005-0000-0000-0000CB0B0000}"/>
    <cellStyle name="Output 6 4 2 2 2" xfId="7994" xr:uid="{00000000-0005-0000-0000-0000CB0B0000}"/>
    <cellStyle name="Output 6 4 2 3" xfId="5975" xr:uid="{00000000-0005-0000-0000-0000CA0B0000}"/>
    <cellStyle name="Output 6 4 3" xfId="3724" xr:uid="{00000000-0005-0000-0000-0000CC0B0000}"/>
    <cellStyle name="Output 6 4 3 2" xfId="7213" xr:uid="{00000000-0005-0000-0000-0000CC0B0000}"/>
    <cellStyle name="Output 6 4 4" xfId="3364" xr:uid="{00000000-0005-0000-0000-0000CD0B0000}"/>
    <cellStyle name="Output 6 4 4 2" xfId="6853" xr:uid="{00000000-0005-0000-0000-0000CD0B0000}"/>
    <cellStyle name="Output 6 4 5" xfId="5298" xr:uid="{00000000-0005-0000-0000-0000C90B0000}"/>
    <cellStyle name="Output 6 5" xfId="1834" xr:uid="{00000000-0005-0000-0000-0000CE0B0000}"/>
    <cellStyle name="Output 6 5 2" xfId="2604" xr:uid="{00000000-0005-0000-0000-0000CF0B0000}"/>
    <cellStyle name="Output 6 5 2 2" xfId="4627" xr:uid="{00000000-0005-0000-0000-0000D00B0000}"/>
    <cellStyle name="Output 6 5 2 2 2" xfId="8116" xr:uid="{00000000-0005-0000-0000-0000D00B0000}"/>
    <cellStyle name="Output 6 5 2 3" xfId="6096" xr:uid="{00000000-0005-0000-0000-0000CF0B0000}"/>
    <cellStyle name="Output 6 5 3" xfId="3846" xr:uid="{00000000-0005-0000-0000-0000D10B0000}"/>
    <cellStyle name="Output 6 5 3 2" xfId="7335" xr:uid="{00000000-0005-0000-0000-0000D10B0000}"/>
    <cellStyle name="Output 6 5 4" xfId="3505" xr:uid="{00000000-0005-0000-0000-0000D20B0000}"/>
    <cellStyle name="Output 6 5 4 2" xfId="6994" xr:uid="{00000000-0005-0000-0000-0000D20B0000}"/>
    <cellStyle name="Output 6 5 5" xfId="5419" xr:uid="{00000000-0005-0000-0000-0000CE0B0000}"/>
    <cellStyle name="Output 6 6" xfId="2327" xr:uid="{00000000-0005-0000-0000-0000D30B0000}"/>
    <cellStyle name="Output 6 6 2" xfId="4363" xr:uid="{00000000-0005-0000-0000-0000D40B0000}"/>
    <cellStyle name="Output 6 6 2 2" xfId="7852" xr:uid="{00000000-0005-0000-0000-0000D40B0000}"/>
    <cellStyle name="Output 6 6 3" xfId="5828" xr:uid="{00000000-0005-0000-0000-0000D30B0000}"/>
    <cellStyle name="Output 6 7" xfId="3451" xr:uid="{00000000-0005-0000-0000-0000D50B0000}"/>
    <cellStyle name="Output 6 7 2" xfId="6940" xr:uid="{00000000-0005-0000-0000-0000D50B0000}"/>
    <cellStyle name="Output 6 8" xfId="3404" xr:uid="{00000000-0005-0000-0000-0000D60B0000}"/>
    <cellStyle name="Output 6 8 2" xfId="6893" xr:uid="{00000000-0005-0000-0000-0000D60B0000}"/>
    <cellStyle name="Output 6 9" xfId="5136" xr:uid="{00000000-0005-0000-0000-0000BE0B0000}"/>
    <cellStyle name="Output 7" xfId="2118" xr:uid="{00000000-0005-0000-0000-0000D70B0000}"/>
    <cellStyle name="Output 7 2" xfId="2885" xr:uid="{00000000-0005-0000-0000-0000D80B0000}"/>
    <cellStyle name="Output 7 2 2" xfId="4905" xr:uid="{00000000-0005-0000-0000-0000D90B0000}"/>
    <cellStyle name="Output 7 2 2 2" xfId="8394" xr:uid="{00000000-0005-0000-0000-0000D90B0000}"/>
    <cellStyle name="Output 7 2 3" xfId="6374" xr:uid="{00000000-0005-0000-0000-0000D80B0000}"/>
    <cellStyle name="Output 7 3" xfId="4126" xr:uid="{00000000-0005-0000-0000-0000DA0B0000}"/>
    <cellStyle name="Output 7 3 2" xfId="7615" xr:uid="{00000000-0005-0000-0000-0000DA0B0000}"/>
    <cellStyle name="Output 7 4" xfId="3246" xr:uid="{00000000-0005-0000-0000-0000DB0B0000}"/>
    <cellStyle name="Output 7 4 2" xfId="6735" xr:uid="{00000000-0005-0000-0000-0000DB0B0000}"/>
    <cellStyle name="Output 7 5" xfId="5697" xr:uid="{00000000-0005-0000-0000-0000D70B0000}"/>
    <cellStyle name="Output 8" xfId="2112" xr:uid="{00000000-0005-0000-0000-0000DC0B0000}"/>
    <cellStyle name="Output 8 2" xfId="2879" xr:uid="{00000000-0005-0000-0000-0000DD0B0000}"/>
    <cellStyle name="Output 8 2 2" xfId="4899" xr:uid="{00000000-0005-0000-0000-0000DE0B0000}"/>
    <cellStyle name="Output 8 2 2 2" xfId="8388" xr:uid="{00000000-0005-0000-0000-0000DE0B0000}"/>
    <cellStyle name="Output 8 2 3" xfId="6368" xr:uid="{00000000-0005-0000-0000-0000DD0B0000}"/>
    <cellStyle name="Output 8 3" xfId="4120" xr:uid="{00000000-0005-0000-0000-0000DF0B0000}"/>
    <cellStyle name="Output 8 3 2" xfId="7609" xr:uid="{00000000-0005-0000-0000-0000DF0B0000}"/>
    <cellStyle name="Output 8 4" xfId="3006" xr:uid="{00000000-0005-0000-0000-0000E00B0000}"/>
    <cellStyle name="Output 8 4 2" xfId="6495" xr:uid="{00000000-0005-0000-0000-0000E00B0000}"/>
    <cellStyle name="Output 8 5" xfId="5691" xr:uid="{00000000-0005-0000-0000-0000DC0B0000}"/>
    <cellStyle name="Output 9" xfId="2161" xr:uid="{00000000-0005-0000-0000-0000E10B0000}"/>
    <cellStyle name="Output 9 2" xfId="2926" xr:uid="{00000000-0005-0000-0000-0000E20B0000}"/>
    <cellStyle name="Output 9 2 2" xfId="4944" xr:uid="{00000000-0005-0000-0000-0000E30B0000}"/>
    <cellStyle name="Output 9 2 2 2" xfId="8433" xr:uid="{00000000-0005-0000-0000-0000E30B0000}"/>
    <cellStyle name="Output 9 2 3" xfId="6415" xr:uid="{00000000-0005-0000-0000-0000E20B0000}"/>
    <cellStyle name="Output 9 3" xfId="4165" xr:uid="{00000000-0005-0000-0000-0000E40B0000}"/>
    <cellStyle name="Output 9 3 2" xfId="7654" xr:uid="{00000000-0005-0000-0000-0000E40B0000}"/>
    <cellStyle name="Output 9 4" xfId="3420" xr:uid="{00000000-0005-0000-0000-0000E50B0000}"/>
    <cellStyle name="Output 9 4 2" xfId="6909" xr:uid="{00000000-0005-0000-0000-0000E50B0000}"/>
    <cellStyle name="Output 9 5" xfId="5740" xr:uid="{00000000-0005-0000-0000-0000E10B0000}"/>
    <cellStyle name="P1" xfId="601" xr:uid="{00000000-0005-0000-0000-0000E60B0000}"/>
    <cellStyle name="Page Number" xfId="39" xr:uid="{00000000-0005-0000-0000-0000E70B0000}"/>
    <cellStyle name="Page Number 2" xfId="1246" xr:uid="{00000000-0005-0000-0000-0000E80B0000}"/>
    <cellStyle name="Page Number 3" xfId="2214" xr:uid="{00000000-0005-0000-0000-0000E90B0000}"/>
    <cellStyle name="Percent" xfId="8459" builtinId="5"/>
    <cellStyle name="Percent (0%)" xfId="40" xr:uid="{00000000-0005-0000-0000-0000EA0B0000}"/>
    <cellStyle name="Percent (0%) 2" xfId="728" xr:uid="{00000000-0005-0000-0000-0000EB0B0000}"/>
    <cellStyle name="Percent (0%) 2 2" xfId="1117" xr:uid="{00000000-0005-0000-0000-0000EC0B0000}"/>
    <cellStyle name="Percent (0%) 3" xfId="1118" xr:uid="{00000000-0005-0000-0000-0000ED0B0000}"/>
    <cellStyle name="Percent (0%) 4" xfId="1412" xr:uid="{00000000-0005-0000-0000-0000EE0B0000}"/>
    <cellStyle name="Percent (0)" xfId="1413" xr:uid="{00000000-0005-0000-0000-0000EF0B0000}"/>
    <cellStyle name="Percent (0.0%)" xfId="41" xr:uid="{00000000-0005-0000-0000-0000F00B0000}"/>
    <cellStyle name="Percent (0.0%) 2" xfId="729" xr:uid="{00000000-0005-0000-0000-0000F10B0000}"/>
    <cellStyle name="Percent (0.0%) 2 2" xfId="1119" xr:uid="{00000000-0005-0000-0000-0000F20B0000}"/>
    <cellStyle name="Percent (0.0%) 3" xfId="1120" xr:uid="{00000000-0005-0000-0000-0000F30B0000}"/>
    <cellStyle name="Percent (0.0%) 4" xfId="125" xr:uid="{00000000-0005-0000-0000-0000F40B0000}"/>
    <cellStyle name="Percent (0.00%)" xfId="42" xr:uid="{00000000-0005-0000-0000-0000F50B0000}"/>
    <cellStyle name="Percent (0.00%) 2" xfId="730" xr:uid="{00000000-0005-0000-0000-0000F60B0000}"/>
    <cellStyle name="Percent [0]" xfId="1414" xr:uid="{00000000-0005-0000-0000-0000F70B0000}"/>
    <cellStyle name="Percent [00]" xfId="1415" xr:uid="{00000000-0005-0000-0000-0000F80B0000}"/>
    <cellStyle name="Percent [2]" xfId="43" xr:uid="{00000000-0005-0000-0000-0000F90B0000}"/>
    <cellStyle name="Percent [2] 10" xfId="731" xr:uid="{00000000-0005-0000-0000-0000FA0B0000}"/>
    <cellStyle name="Percent [2] 10 2" xfId="1121" xr:uid="{00000000-0005-0000-0000-0000FB0B0000}"/>
    <cellStyle name="Percent [2] 11" xfId="732" xr:uid="{00000000-0005-0000-0000-0000FC0B0000}"/>
    <cellStyle name="Percent [2] 11 2" xfId="1122" xr:uid="{00000000-0005-0000-0000-0000FD0B0000}"/>
    <cellStyle name="Percent [2] 12" xfId="1123" xr:uid="{00000000-0005-0000-0000-0000FE0B0000}"/>
    <cellStyle name="Percent [2] 2" xfId="602" xr:uid="{00000000-0005-0000-0000-0000FF0B0000}"/>
    <cellStyle name="Percent [2] 2 2" xfId="1124" xr:uid="{00000000-0005-0000-0000-0000000C0000}"/>
    <cellStyle name="Percent [2] 3" xfId="603" xr:uid="{00000000-0005-0000-0000-0000010C0000}"/>
    <cellStyle name="Percent [2] 3 2" xfId="1125" xr:uid="{00000000-0005-0000-0000-0000020C0000}"/>
    <cellStyle name="Percent [2] 4" xfId="604" xr:uid="{00000000-0005-0000-0000-0000030C0000}"/>
    <cellStyle name="Percent [2] 4 2" xfId="1126" xr:uid="{00000000-0005-0000-0000-0000040C0000}"/>
    <cellStyle name="Percent [2] 5" xfId="605" xr:uid="{00000000-0005-0000-0000-0000050C0000}"/>
    <cellStyle name="Percent [2] 5 2" xfId="1127" xr:uid="{00000000-0005-0000-0000-0000060C0000}"/>
    <cellStyle name="Percent [2] 6" xfId="733" xr:uid="{00000000-0005-0000-0000-0000070C0000}"/>
    <cellStyle name="Percent [2] 6 2" xfId="1128" xr:uid="{00000000-0005-0000-0000-0000080C0000}"/>
    <cellStyle name="Percent [2] 7" xfId="734" xr:uid="{00000000-0005-0000-0000-0000090C0000}"/>
    <cellStyle name="Percent [2] 7 2" xfId="1129" xr:uid="{00000000-0005-0000-0000-00000A0C0000}"/>
    <cellStyle name="Percent [2] 8" xfId="735" xr:uid="{00000000-0005-0000-0000-00000B0C0000}"/>
    <cellStyle name="Percent [2] 8 2" xfId="1130" xr:uid="{00000000-0005-0000-0000-00000C0C0000}"/>
    <cellStyle name="Percent [2] 9" xfId="736" xr:uid="{00000000-0005-0000-0000-00000D0C0000}"/>
    <cellStyle name="Percent [2] 9 2" xfId="1131" xr:uid="{00000000-0005-0000-0000-00000E0C0000}"/>
    <cellStyle name="Percent 10" xfId="1185" xr:uid="{00000000-0005-0000-0000-00000F0C0000}"/>
    <cellStyle name="Percent 11" xfId="1247" xr:uid="{00000000-0005-0000-0000-0000100C0000}"/>
    <cellStyle name="Percent 12" xfId="1606" xr:uid="{00000000-0005-0000-0000-0000110C0000}"/>
    <cellStyle name="Percent 12 2" xfId="5201" xr:uid="{00000000-0005-0000-0000-0000110C0000}"/>
    <cellStyle name="Percent 13" xfId="123" xr:uid="{00000000-0005-0000-0000-0000120C0000}"/>
    <cellStyle name="Percent 13 2" xfId="4998" xr:uid="{00000000-0005-0000-0000-0000120C0000}"/>
    <cellStyle name="Percent 14" xfId="2958" xr:uid="{00000000-0005-0000-0000-0000130C0000}"/>
    <cellStyle name="Percent 14 2" xfId="6447" xr:uid="{00000000-0005-0000-0000-0000130C0000}"/>
    <cellStyle name="Percent 15" xfId="4304" xr:uid="{00000000-0005-0000-0000-0000140C0000}"/>
    <cellStyle name="Percent 15 2" xfId="7793" xr:uid="{00000000-0005-0000-0000-0000140C0000}"/>
    <cellStyle name="Percent 2" xfId="128" xr:uid="{00000000-0005-0000-0000-0000150C0000}"/>
    <cellStyle name="Percent 2 2" xfId="737" xr:uid="{00000000-0005-0000-0000-0000160C0000}"/>
    <cellStyle name="Percent 2 2 2" xfId="1132" xr:uid="{00000000-0005-0000-0000-0000170C0000}"/>
    <cellStyle name="Percent 2 3" xfId="1133" xr:uid="{00000000-0005-0000-0000-0000180C0000}"/>
    <cellStyle name="Percent 2 4" xfId="1515" xr:uid="{00000000-0005-0000-0000-0000190C0000}"/>
    <cellStyle name="Percent 3" xfId="266" xr:uid="{00000000-0005-0000-0000-00001A0C0000}"/>
    <cellStyle name="Percent 3 2" xfId="738" xr:uid="{00000000-0005-0000-0000-00001B0C0000}"/>
    <cellStyle name="Percent 3 3" xfId="1274" xr:uid="{00000000-0005-0000-0000-00001C0C0000}"/>
    <cellStyle name="Percent 3 3 2" xfId="5140" xr:uid="{00000000-0005-0000-0000-00001C0C0000}"/>
    <cellStyle name="Percent 4" xfId="606" xr:uid="{00000000-0005-0000-0000-00001D0C0000}"/>
    <cellStyle name="Percent 4 2" xfId="1134" xr:uid="{00000000-0005-0000-0000-00001E0C0000}"/>
    <cellStyle name="Percent 5" xfId="607" xr:uid="{00000000-0005-0000-0000-00001F0C0000}"/>
    <cellStyle name="Percent 6" xfId="608" xr:uid="{00000000-0005-0000-0000-0000200C0000}"/>
    <cellStyle name="Percent 7" xfId="609" xr:uid="{00000000-0005-0000-0000-0000210C0000}"/>
    <cellStyle name="Percent 8" xfId="1135" xr:uid="{00000000-0005-0000-0000-0000220C0000}"/>
    <cellStyle name="Percent 8 2" xfId="5130" xr:uid="{00000000-0005-0000-0000-0000220C0000}"/>
    <cellStyle name="Percent 9" xfId="1180" xr:uid="{00000000-0005-0000-0000-0000230C0000}"/>
    <cellStyle name="Pilkku_BINV" xfId="1416" xr:uid="{00000000-0005-0000-0000-0000240C0000}"/>
    <cellStyle name="PrePop Currency (0)" xfId="1417" xr:uid="{00000000-0005-0000-0000-0000250C0000}"/>
    <cellStyle name="PrePop Currency (2)" xfId="1418" xr:uid="{00000000-0005-0000-0000-0000260C0000}"/>
    <cellStyle name="PrePop Units (0)" xfId="1419" xr:uid="{00000000-0005-0000-0000-0000270C0000}"/>
    <cellStyle name="PrePop Units (1)" xfId="1420" xr:uid="{00000000-0005-0000-0000-0000280C0000}"/>
    <cellStyle name="PrePop Units (2)" xfId="1421" xr:uid="{00000000-0005-0000-0000-0000290C0000}"/>
    <cellStyle name="pwstyle" xfId="195" xr:uid="{00000000-0005-0000-0000-00002A0C0000}"/>
    <cellStyle name="Py?r. luku_BINV" xfId="1422" xr:uid="{00000000-0005-0000-0000-00002B0C0000}"/>
    <cellStyle name="Py?r. valuutta_BINV" xfId="1423" xr:uid="{00000000-0005-0000-0000-00002C0C0000}"/>
    <cellStyle name="Q" xfId="2215" xr:uid="{00000000-0005-0000-0000-00002D0C0000}"/>
    <cellStyle name="Q_A373_2009_Q3_Lead," xfId="2216" xr:uid="{00000000-0005-0000-0000-00002E0C0000}"/>
    <cellStyle name="Q_Book6" xfId="2217" xr:uid="{00000000-0005-0000-0000-00002F0C0000}"/>
    <cellStyle name="Q_Package" xfId="2218" xr:uid="{00000000-0005-0000-0000-0000300C0000}"/>
    <cellStyle name="Quantity" xfId="44" xr:uid="{00000000-0005-0000-0000-0000310C0000}"/>
    <cellStyle name="Quantity 10" xfId="739" xr:uid="{00000000-0005-0000-0000-0000320C0000}"/>
    <cellStyle name="Quantity 10 2" xfId="1136" xr:uid="{00000000-0005-0000-0000-0000330C0000}"/>
    <cellStyle name="Quantity 11" xfId="740" xr:uid="{00000000-0005-0000-0000-0000340C0000}"/>
    <cellStyle name="Quantity 11 2" xfId="1137" xr:uid="{00000000-0005-0000-0000-0000350C0000}"/>
    <cellStyle name="Quantity 12" xfId="1138" xr:uid="{00000000-0005-0000-0000-0000360C0000}"/>
    <cellStyle name="Quantity 2" xfId="610" xr:uid="{00000000-0005-0000-0000-0000370C0000}"/>
    <cellStyle name="Quantity 2 2" xfId="1139" xr:uid="{00000000-0005-0000-0000-0000380C0000}"/>
    <cellStyle name="Quantity 3" xfId="611" xr:uid="{00000000-0005-0000-0000-0000390C0000}"/>
    <cellStyle name="Quantity 3 2" xfId="1140" xr:uid="{00000000-0005-0000-0000-00003A0C0000}"/>
    <cellStyle name="Quantity 4" xfId="612" xr:uid="{00000000-0005-0000-0000-00003B0C0000}"/>
    <cellStyle name="Quantity 4 2" xfId="1141" xr:uid="{00000000-0005-0000-0000-00003C0C0000}"/>
    <cellStyle name="Quantity 5" xfId="613" xr:uid="{00000000-0005-0000-0000-00003D0C0000}"/>
    <cellStyle name="Quantity 5 2" xfId="1142" xr:uid="{00000000-0005-0000-0000-00003E0C0000}"/>
    <cellStyle name="Quantity 6" xfId="741" xr:uid="{00000000-0005-0000-0000-00003F0C0000}"/>
    <cellStyle name="Quantity 6 2" xfId="1143" xr:uid="{00000000-0005-0000-0000-0000400C0000}"/>
    <cellStyle name="Quantity 7" xfId="742" xr:uid="{00000000-0005-0000-0000-0000410C0000}"/>
    <cellStyle name="Quantity 7 2" xfId="1144" xr:uid="{00000000-0005-0000-0000-0000420C0000}"/>
    <cellStyle name="Quantity 8" xfId="743" xr:uid="{00000000-0005-0000-0000-0000430C0000}"/>
    <cellStyle name="Quantity 8 2" xfId="1145" xr:uid="{00000000-0005-0000-0000-0000440C0000}"/>
    <cellStyle name="Quantity 9" xfId="744" xr:uid="{00000000-0005-0000-0000-0000450C0000}"/>
    <cellStyle name="Quantity 9 2" xfId="1146" xr:uid="{00000000-0005-0000-0000-0000460C0000}"/>
    <cellStyle name="Result 1" xfId="1147" xr:uid="{00000000-0005-0000-0000-0000470C0000}"/>
    <cellStyle name="Result 2" xfId="1148" xr:uid="{00000000-0005-0000-0000-0000480C0000}"/>
    <cellStyle name="RevList" xfId="196" xr:uid="{00000000-0005-0000-0000-0000490C0000}"/>
    <cellStyle name="RevList 2" xfId="1149" xr:uid="{00000000-0005-0000-0000-00004A0C0000}"/>
    <cellStyle name="s" xfId="614" xr:uid="{00000000-0005-0000-0000-00004B0C0000}"/>
    <cellStyle name="Salomon Logo" xfId="45" xr:uid="{00000000-0005-0000-0000-00004C0C0000}"/>
    <cellStyle name="Salomon Logo 2" xfId="1248" xr:uid="{00000000-0005-0000-0000-00004D0C0000}"/>
    <cellStyle name="Salomon Logo 3" xfId="2219" xr:uid="{00000000-0005-0000-0000-00004E0C0000}"/>
    <cellStyle name="SAPBEXaggData" xfId="1424" xr:uid="{00000000-0005-0000-0000-00004F0C0000}"/>
    <cellStyle name="SAPBEXaggData 2" xfId="2079" xr:uid="{00000000-0005-0000-0000-0000500C0000}"/>
    <cellStyle name="SAPBEXaggData 2 2" xfId="2846" xr:uid="{00000000-0005-0000-0000-0000510C0000}"/>
    <cellStyle name="SAPBEXaggData 2 2 2" xfId="4866" xr:uid="{00000000-0005-0000-0000-0000520C0000}"/>
    <cellStyle name="SAPBEXaggData 2 2 2 2" xfId="8355" xr:uid="{00000000-0005-0000-0000-0000520C0000}"/>
    <cellStyle name="SAPBEXaggData 2 2 3" xfId="6335" xr:uid="{00000000-0005-0000-0000-0000510C0000}"/>
    <cellStyle name="SAPBEXaggData 2 3" xfId="4087" xr:uid="{00000000-0005-0000-0000-0000530C0000}"/>
    <cellStyle name="SAPBEXaggData 2 3 2" xfId="7576" xr:uid="{00000000-0005-0000-0000-0000530C0000}"/>
    <cellStyle name="SAPBEXaggData 2 4" xfId="3265" xr:uid="{00000000-0005-0000-0000-0000540C0000}"/>
    <cellStyle name="SAPBEXaggData 2 4 2" xfId="6754" xr:uid="{00000000-0005-0000-0000-0000540C0000}"/>
    <cellStyle name="SAPBEXaggData 2 5" xfId="5658" xr:uid="{00000000-0005-0000-0000-0000500C0000}"/>
    <cellStyle name="SAPBEXaggData 3" xfId="2054" xr:uid="{00000000-0005-0000-0000-0000550C0000}"/>
    <cellStyle name="SAPBEXaggData 3 2" xfId="2821" xr:uid="{00000000-0005-0000-0000-0000560C0000}"/>
    <cellStyle name="SAPBEXaggData 3 2 2" xfId="4841" xr:uid="{00000000-0005-0000-0000-0000570C0000}"/>
    <cellStyle name="SAPBEXaggData 3 2 2 2" xfId="8330" xr:uid="{00000000-0005-0000-0000-0000570C0000}"/>
    <cellStyle name="SAPBEXaggData 3 2 3" xfId="6312" xr:uid="{00000000-0005-0000-0000-0000560C0000}"/>
    <cellStyle name="SAPBEXaggData 3 3" xfId="4062" xr:uid="{00000000-0005-0000-0000-0000580C0000}"/>
    <cellStyle name="SAPBEXaggData 3 3 2" xfId="7551" xr:uid="{00000000-0005-0000-0000-0000580C0000}"/>
    <cellStyle name="SAPBEXaggData 3 4" xfId="3269" xr:uid="{00000000-0005-0000-0000-0000590C0000}"/>
    <cellStyle name="SAPBEXaggData 3 4 2" xfId="6758" xr:uid="{00000000-0005-0000-0000-0000590C0000}"/>
    <cellStyle name="SAPBEXaggData 3 5" xfId="5635" xr:uid="{00000000-0005-0000-0000-0000550C0000}"/>
    <cellStyle name="SAPBEXaggData 4" xfId="1947" xr:uid="{00000000-0005-0000-0000-00005A0C0000}"/>
    <cellStyle name="SAPBEXaggData 4 2" xfId="2717" xr:uid="{00000000-0005-0000-0000-00005B0C0000}"/>
    <cellStyle name="SAPBEXaggData 4 2 2" xfId="4739" xr:uid="{00000000-0005-0000-0000-00005C0C0000}"/>
    <cellStyle name="SAPBEXaggData 4 2 2 2" xfId="8228" xr:uid="{00000000-0005-0000-0000-00005C0C0000}"/>
    <cellStyle name="SAPBEXaggData 4 2 3" xfId="6209" xr:uid="{00000000-0005-0000-0000-00005B0C0000}"/>
    <cellStyle name="SAPBEXaggData 4 3" xfId="3958" xr:uid="{00000000-0005-0000-0000-00005D0C0000}"/>
    <cellStyle name="SAPBEXaggData 4 3 2" xfId="7447" xr:uid="{00000000-0005-0000-0000-00005D0C0000}"/>
    <cellStyle name="SAPBEXaggData 4 4" xfId="4270" xr:uid="{00000000-0005-0000-0000-00005E0C0000}"/>
    <cellStyle name="SAPBEXaggData 4 4 2" xfId="7759" xr:uid="{00000000-0005-0000-0000-00005E0C0000}"/>
    <cellStyle name="SAPBEXaggData 4 5" xfId="5532" xr:uid="{00000000-0005-0000-0000-00005A0C0000}"/>
    <cellStyle name="SAPBEXaggData 5" xfId="1971" xr:uid="{00000000-0005-0000-0000-00005F0C0000}"/>
    <cellStyle name="SAPBEXaggData 5 2" xfId="2741" xr:uid="{00000000-0005-0000-0000-0000600C0000}"/>
    <cellStyle name="SAPBEXaggData 5 2 2" xfId="4763" xr:uid="{00000000-0005-0000-0000-0000610C0000}"/>
    <cellStyle name="SAPBEXaggData 5 2 2 2" xfId="8252" xr:uid="{00000000-0005-0000-0000-0000610C0000}"/>
    <cellStyle name="SAPBEXaggData 5 2 3" xfId="6233" xr:uid="{00000000-0005-0000-0000-0000600C0000}"/>
    <cellStyle name="SAPBEXaggData 5 3" xfId="3982" xr:uid="{00000000-0005-0000-0000-0000620C0000}"/>
    <cellStyle name="SAPBEXaggData 5 3 2" xfId="7471" xr:uid="{00000000-0005-0000-0000-0000620C0000}"/>
    <cellStyle name="SAPBEXaggData 5 4" xfId="4260" xr:uid="{00000000-0005-0000-0000-0000630C0000}"/>
    <cellStyle name="SAPBEXaggData 5 4 2" xfId="7749" xr:uid="{00000000-0005-0000-0000-0000630C0000}"/>
    <cellStyle name="SAPBEXaggData 5 5" xfId="5556" xr:uid="{00000000-0005-0000-0000-00005F0C0000}"/>
    <cellStyle name="SAPBEXaggData 6" xfId="2332" xr:uid="{00000000-0005-0000-0000-0000640C0000}"/>
    <cellStyle name="SAPBEXaggData 6 2" xfId="4367" xr:uid="{00000000-0005-0000-0000-0000650C0000}"/>
    <cellStyle name="SAPBEXaggData 6 2 2" xfId="7856" xr:uid="{00000000-0005-0000-0000-0000650C0000}"/>
    <cellStyle name="SAPBEXaggData 6 3" xfId="5833" xr:uid="{00000000-0005-0000-0000-0000640C0000}"/>
    <cellStyle name="SAPBEXaggData 7" xfId="3525" xr:uid="{00000000-0005-0000-0000-0000660C0000}"/>
    <cellStyle name="SAPBEXaggData 7 2" xfId="7014" xr:uid="{00000000-0005-0000-0000-0000660C0000}"/>
    <cellStyle name="SAPBEXaggData 8" xfId="3402" xr:uid="{00000000-0005-0000-0000-0000670C0000}"/>
    <cellStyle name="SAPBEXaggData 8 2" xfId="6891" xr:uid="{00000000-0005-0000-0000-0000670C0000}"/>
    <cellStyle name="SAPBEXaggData 9" xfId="5148" xr:uid="{00000000-0005-0000-0000-00004F0C0000}"/>
    <cellStyle name="SAPBEXaggDataEmph" xfId="1425" xr:uid="{00000000-0005-0000-0000-0000680C0000}"/>
    <cellStyle name="SAPBEXaggDataEmph 2" xfId="2080" xr:uid="{00000000-0005-0000-0000-0000690C0000}"/>
    <cellStyle name="SAPBEXaggDataEmph 2 2" xfId="2847" xr:uid="{00000000-0005-0000-0000-00006A0C0000}"/>
    <cellStyle name="SAPBEXaggDataEmph 2 2 2" xfId="4867" xr:uid="{00000000-0005-0000-0000-00006B0C0000}"/>
    <cellStyle name="SAPBEXaggDataEmph 2 2 2 2" xfId="8356" xr:uid="{00000000-0005-0000-0000-00006B0C0000}"/>
    <cellStyle name="SAPBEXaggDataEmph 2 2 3" xfId="6336" xr:uid="{00000000-0005-0000-0000-00006A0C0000}"/>
    <cellStyle name="SAPBEXaggDataEmph 2 3" xfId="4088" xr:uid="{00000000-0005-0000-0000-00006C0C0000}"/>
    <cellStyle name="SAPBEXaggDataEmph 2 3 2" xfId="7577" xr:uid="{00000000-0005-0000-0000-00006C0C0000}"/>
    <cellStyle name="SAPBEXaggDataEmph 2 4" xfId="3010" xr:uid="{00000000-0005-0000-0000-00006D0C0000}"/>
    <cellStyle name="SAPBEXaggDataEmph 2 4 2" xfId="6499" xr:uid="{00000000-0005-0000-0000-00006D0C0000}"/>
    <cellStyle name="SAPBEXaggDataEmph 2 5" xfId="5659" xr:uid="{00000000-0005-0000-0000-0000690C0000}"/>
    <cellStyle name="SAPBEXaggDataEmph 3" xfId="1906" xr:uid="{00000000-0005-0000-0000-00006E0C0000}"/>
    <cellStyle name="SAPBEXaggDataEmph 3 2" xfId="2676" xr:uid="{00000000-0005-0000-0000-00006F0C0000}"/>
    <cellStyle name="SAPBEXaggDataEmph 3 2 2" xfId="4698" xr:uid="{00000000-0005-0000-0000-0000700C0000}"/>
    <cellStyle name="SAPBEXaggDataEmph 3 2 2 2" xfId="8187" xr:uid="{00000000-0005-0000-0000-0000700C0000}"/>
    <cellStyle name="SAPBEXaggDataEmph 3 2 3" xfId="6168" xr:uid="{00000000-0005-0000-0000-00006F0C0000}"/>
    <cellStyle name="SAPBEXaggDataEmph 3 3" xfId="3917" xr:uid="{00000000-0005-0000-0000-0000710C0000}"/>
    <cellStyle name="SAPBEXaggDataEmph 3 3 2" xfId="7406" xr:uid="{00000000-0005-0000-0000-0000710C0000}"/>
    <cellStyle name="SAPBEXaggDataEmph 3 4" xfId="2980" xr:uid="{00000000-0005-0000-0000-0000720C0000}"/>
    <cellStyle name="SAPBEXaggDataEmph 3 4 2" xfId="6469" xr:uid="{00000000-0005-0000-0000-0000720C0000}"/>
    <cellStyle name="SAPBEXaggDataEmph 3 5" xfId="5491" xr:uid="{00000000-0005-0000-0000-00006E0C0000}"/>
    <cellStyle name="SAPBEXaggDataEmph 4" xfId="2142" xr:uid="{00000000-0005-0000-0000-0000730C0000}"/>
    <cellStyle name="SAPBEXaggDataEmph 4 2" xfId="2908" xr:uid="{00000000-0005-0000-0000-0000740C0000}"/>
    <cellStyle name="SAPBEXaggDataEmph 4 2 2" xfId="4926" xr:uid="{00000000-0005-0000-0000-0000750C0000}"/>
    <cellStyle name="SAPBEXaggDataEmph 4 2 2 2" xfId="8415" xr:uid="{00000000-0005-0000-0000-0000750C0000}"/>
    <cellStyle name="SAPBEXaggDataEmph 4 2 3" xfId="6397" xr:uid="{00000000-0005-0000-0000-0000740C0000}"/>
    <cellStyle name="SAPBEXaggDataEmph 4 3" xfId="4147" xr:uid="{00000000-0005-0000-0000-0000760C0000}"/>
    <cellStyle name="SAPBEXaggDataEmph 4 3 2" xfId="7636" xr:uid="{00000000-0005-0000-0000-0000760C0000}"/>
    <cellStyle name="SAPBEXaggDataEmph 4 4" xfId="3240" xr:uid="{00000000-0005-0000-0000-0000770C0000}"/>
    <cellStyle name="SAPBEXaggDataEmph 4 4 2" xfId="6729" xr:uid="{00000000-0005-0000-0000-0000770C0000}"/>
    <cellStyle name="SAPBEXaggDataEmph 4 5" xfId="5721" xr:uid="{00000000-0005-0000-0000-0000730C0000}"/>
    <cellStyle name="SAPBEXaggDataEmph 5" xfId="1804" xr:uid="{00000000-0005-0000-0000-0000780C0000}"/>
    <cellStyle name="SAPBEXaggDataEmph 5 2" xfId="2574" xr:uid="{00000000-0005-0000-0000-0000790C0000}"/>
    <cellStyle name="SAPBEXaggDataEmph 5 2 2" xfId="4597" xr:uid="{00000000-0005-0000-0000-00007A0C0000}"/>
    <cellStyle name="SAPBEXaggDataEmph 5 2 2 2" xfId="8086" xr:uid="{00000000-0005-0000-0000-00007A0C0000}"/>
    <cellStyle name="SAPBEXaggDataEmph 5 2 3" xfId="6066" xr:uid="{00000000-0005-0000-0000-0000790C0000}"/>
    <cellStyle name="SAPBEXaggDataEmph 5 3" xfId="3816" xr:uid="{00000000-0005-0000-0000-00007B0C0000}"/>
    <cellStyle name="SAPBEXaggDataEmph 5 3 2" xfId="7305" xr:uid="{00000000-0005-0000-0000-00007B0C0000}"/>
    <cellStyle name="SAPBEXaggDataEmph 5 4" xfId="3417" xr:uid="{00000000-0005-0000-0000-00007C0C0000}"/>
    <cellStyle name="SAPBEXaggDataEmph 5 4 2" xfId="6906" xr:uid="{00000000-0005-0000-0000-00007C0C0000}"/>
    <cellStyle name="SAPBEXaggDataEmph 5 5" xfId="5389" xr:uid="{00000000-0005-0000-0000-0000780C0000}"/>
    <cellStyle name="SAPBEXaggDataEmph 6" xfId="2333" xr:uid="{00000000-0005-0000-0000-00007D0C0000}"/>
    <cellStyle name="SAPBEXaggDataEmph 6 2" xfId="4368" xr:uid="{00000000-0005-0000-0000-00007E0C0000}"/>
    <cellStyle name="SAPBEXaggDataEmph 6 2 2" xfId="7857" xr:uid="{00000000-0005-0000-0000-00007E0C0000}"/>
    <cellStyle name="SAPBEXaggDataEmph 6 3" xfId="5834" xr:uid="{00000000-0005-0000-0000-00007D0C0000}"/>
    <cellStyle name="SAPBEXaggDataEmph 7" xfId="3526" xr:uid="{00000000-0005-0000-0000-00007F0C0000}"/>
    <cellStyle name="SAPBEXaggDataEmph 7 2" xfId="7015" xr:uid="{00000000-0005-0000-0000-00007F0C0000}"/>
    <cellStyle name="SAPBEXaggDataEmph 8" xfId="2956" xr:uid="{00000000-0005-0000-0000-0000800C0000}"/>
    <cellStyle name="SAPBEXaggDataEmph 8 2" xfId="6445" xr:uid="{00000000-0005-0000-0000-0000800C0000}"/>
    <cellStyle name="SAPBEXaggDataEmph 9" xfId="5149" xr:uid="{00000000-0005-0000-0000-0000680C0000}"/>
    <cellStyle name="SAPBEXaggItem" xfId="1426" xr:uid="{00000000-0005-0000-0000-0000810C0000}"/>
    <cellStyle name="SAPBEXaggItem 2" xfId="2081" xr:uid="{00000000-0005-0000-0000-0000820C0000}"/>
    <cellStyle name="SAPBEXaggItem 2 2" xfId="2848" xr:uid="{00000000-0005-0000-0000-0000830C0000}"/>
    <cellStyle name="SAPBEXaggItem 2 2 2" xfId="4868" xr:uid="{00000000-0005-0000-0000-0000840C0000}"/>
    <cellStyle name="SAPBEXaggItem 2 2 2 2" xfId="8357" xr:uid="{00000000-0005-0000-0000-0000840C0000}"/>
    <cellStyle name="SAPBEXaggItem 2 2 3" xfId="6337" xr:uid="{00000000-0005-0000-0000-0000830C0000}"/>
    <cellStyle name="SAPBEXaggItem 2 3" xfId="4089" xr:uid="{00000000-0005-0000-0000-0000850C0000}"/>
    <cellStyle name="SAPBEXaggItem 2 3 2" xfId="7578" xr:uid="{00000000-0005-0000-0000-0000850C0000}"/>
    <cellStyle name="SAPBEXaggItem 2 4" xfId="124" xr:uid="{00000000-0005-0000-0000-0000860C0000}"/>
    <cellStyle name="SAPBEXaggItem 2 4 2" xfId="4999" xr:uid="{00000000-0005-0000-0000-0000860C0000}"/>
    <cellStyle name="SAPBEXaggItem 2 5" xfId="5660" xr:uid="{00000000-0005-0000-0000-0000820C0000}"/>
    <cellStyle name="SAPBEXaggItem 3" xfId="1719" xr:uid="{00000000-0005-0000-0000-0000870C0000}"/>
    <cellStyle name="SAPBEXaggItem 3 2" xfId="2489" xr:uid="{00000000-0005-0000-0000-0000880C0000}"/>
    <cellStyle name="SAPBEXaggItem 3 2 2" xfId="4512" xr:uid="{00000000-0005-0000-0000-0000890C0000}"/>
    <cellStyle name="SAPBEXaggItem 3 2 2 2" xfId="8001" xr:uid="{00000000-0005-0000-0000-0000890C0000}"/>
    <cellStyle name="SAPBEXaggItem 3 2 3" xfId="5982" xr:uid="{00000000-0005-0000-0000-0000880C0000}"/>
    <cellStyle name="SAPBEXaggItem 3 3" xfId="3731" xr:uid="{00000000-0005-0000-0000-00008A0C0000}"/>
    <cellStyle name="SAPBEXaggItem 3 3 2" xfId="7220" xr:uid="{00000000-0005-0000-0000-00008A0C0000}"/>
    <cellStyle name="SAPBEXaggItem 3 4" xfId="2986" xr:uid="{00000000-0005-0000-0000-00008B0C0000}"/>
    <cellStyle name="SAPBEXaggItem 3 4 2" xfId="6475" xr:uid="{00000000-0005-0000-0000-00008B0C0000}"/>
    <cellStyle name="SAPBEXaggItem 3 5" xfId="5305" xr:uid="{00000000-0005-0000-0000-0000870C0000}"/>
    <cellStyle name="SAPBEXaggItem 4" xfId="1839" xr:uid="{00000000-0005-0000-0000-00008C0C0000}"/>
    <cellStyle name="SAPBEXaggItem 4 2" xfId="2609" xr:uid="{00000000-0005-0000-0000-00008D0C0000}"/>
    <cellStyle name="SAPBEXaggItem 4 2 2" xfId="4632" xr:uid="{00000000-0005-0000-0000-00008E0C0000}"/>
    <cellStyle name="SAPBEXaggItem 4 2 2 2" xfId="8121" xr:uid="{00000000-0005-0000-0000-00008E0C0000}"/>
    <cellStyle name="SAPBEXaggItem 4 2 3" xfId="6101" xr:uid="{00000000-0005-0000-0000-00008D0C0000}"/>
    <cellStyle name="SAPBEXaggItem 4 3" xfId="3851" xr:uid="{00000000-0005-0000-0000-00008F0C0000}"/>
    <cellStyle name="SAPBEXaggItem 4 3 2" xfId="7340" xr:uid="{00000000-0005-0000-0000-00008F0C0000}"/>
    <cellStyle name="SAPBEXaggItem 4 4" xfId="3581" xr:uid="{00000000-0005-0000-0000-0000900C0000}"/>
    <cellStyle name="SAPBEXaggItem 4 4 2" xfId="7070" xr:uid="{00000000-0005-0000-0000-0000900C0000}"/>
    <cellStyle name="SAPBEXaggItem 4 5" xfId="5424" xr:uid="{00000000-0005-0000-0000-00008C0C0000}"/>
    <cellStyle name="SAPBEXaggItem 5" xfId="2022" xr:uid="{00000000-0005-0000-0000-0000910C0000}"/>
    <cellStyle name="SAPBEXaggItem 5 2" xfId="2789" xr:uid="{00000000-0005-0000-0000-0000920C0000}"/>
    <cellStyle name="SAPBEXaggItem 5 2 2" xfId="4811" xr:uid="{00000000-0005-0000-0000-0000930C0000}"/>
    <cellStyle name="SAPBEXaggItem 5 2 2 2" xfId="8300" xr:uid="{00000000-0005-0000-0000-0000930C0000}"/>
    <cellStyle name="SAPBEXaggItem 5 2 3" xfId="6280" xr:uid="{00000000-0005-0000-0000-0000920C0000}"/>
    <cellStyle name="SAPBEXaggItem 5 3" xfId="4032" xr:uid="{00000000-0005-0000-0000-0000940C0000}"/>
    <cellStyle name="SAPBEXaggItem 5 3 2" xfId="7521" xr:uid="{00000000-0005-0000-0000-0000940C0000}"/>
    <cellStyle name="SAPBEXaggItem 5 4" xfId="3285" xr:uid="{00000000-0005-0000-0000-0000950C0000}"/>
    <cellStyle name="SAPBEXaggItem 5 4 2" xfId="6774" xr:uid="{00000000-0005-0000-0000-0000950C0000}"/>
    <cellStyle name="SAPBEXaggItem 5 5" xfId="5603" xr:uid="{00000000-0005-0000-0000-0000910C0000}"/>
    <cellStyle name="SAPBEXaggItem 6" xfId="2334" xr:uid="{00000000-0005-0000-0000-0000960C0000}"/>
    <cellStyle name="SAPBEXaggItem 6 2" xfId="4369" xr:uid="{00000000-0005-0000-0000-0000970C0000}"/>
    <cellStyle name="SAPBEXaggItem 6 2 2" xfId="7858" xr:uid="{00000000-0005-0000-0000-0000970C0000}"/>
    <cellStyle name="SAPBEXaggItem 6 3" xfId="5835" xr:uid="{00000000-0005-0000-0000-0000960C0000}"/>
    <cellStyle name="SAPBEXaggItem 7" xfId="3527" xr:uid="{00000000-0005-0000-0000-0000980C0000}"/>
    <cellStyle name="SAPBEXaggItem 7 2" xfId="7016" xr:uid="{00000000-0005-0000-0000-0000980C0000}"/>
    <cellStyle name="SAPBEXaggItem 8" xfId="3521" xr:uid="{00000000-0005-0000-0000-0000990C0000}"/>
    <cellStyle name="SAPBEXaggItem 8 2" xfId="7010" xr:uid="{00000000-0005-0000-0000-0000990C0000}"/>
    <cellStyle name="SAPBEXaggItem 9" xfId="5150" xr:uid="{00000000-0005-0000-0000-0000810C0000}"/>
    <cellStyle name="SAPBEXaggItemX" xfId="1427" xr:uid="{00000000-0005-0000-0000-00009A0C0000}"/>
    <cellStyle name="SAPBEXaggItemX 2" xfId="2082" xr:uid="{00000000-0005-0000-0000-00009B0C0000}"/>
    <cellStyle name="SAPBEXaggItemX 2 2" xfId="2849" xr:uid="{00000000-0005-0000-0000-00009C0C0000}"/>
    <cellStyle name="SAPBEXaggItemX 2 2 2" xfId="4869" xr:uid="{00000000-0005-0000-0000-00009D0C0000}"/>
    <cellStyle name="SAPBEXaggItemX 2 2 2 2" xfId="8358" xr:uid="{00000000-0005-0000-0000-00009D0C0000}"/>
    <cellStyle name="SAPBEXaggItemX 2 2 3" xfId="6338" xr:uid="{00000000-0005-0000-0000-00009C0C0000}"/>
    <cellStyle name="SAPBEXaggItemX 2 3" xfId="4090" xr:uid="{00000000-0005-0000-0000-00009E0C0000}"/>
    <cellStyle name="SAPBEXaggItemX 2 3 2" xfId="7579" xr:uid="{00000000-0005-0000-0000-00009E0C0000}"/>
    <cellStyle name="SAPBEXaggItemX 2 4" xfId="3264" xr:uid="{00000000-0005-0000-0000-00009F0C0000}"/>
    <cellStyle name="SAPBEXaggItemX 2 4 2" xfId="6753" xr:uid="{00000000-0005-0000-0000-00009F0C0000}"/>
    <cellStyle name="SAPBEXaggItemX 2 5" xfId="5661" xr:uid="{00000000-0005-0000-0000-00009B0C0000}"/>
    <cellStyle name="SAPBEXaggItemX 3" xfId="2053" xr:uid="{00000000-0005-0000-0000-0000A00C0000}"/>
    <cellStyle name="SAPBEXaggItemX 3 2" xfId="2820" xr:uid="{00000000-0005-0000-0000-0000A10C0000}"/>
    <cellStyle name="SAPBEXaggItemX 3 2 2" xfId="4840" xr:uid="{00000000-0005-0000-0000-0000A20C0000}"/>
    <cellStyle name="SAPBEXaggItemX 3 2 2 2" xfId="8329" xr:uid="{00000000-0005-0000-0000-0000A20C0000}"/>
    <cellStyle name="SAPBEXaggItemX 3 2 3" xfId="6311" xr:uid="{00000000-0005-0000-0000-0000A10C0000}"/>
    <cellStyle name="SAPBEXaggItemX 3 3" xfId="4061" xr:uid="{00000000-0005-0000-0000-0000A30C0000}"/>
    <cellStyle name="SAPBEXaggItemX 3 3 2" xfId="7550" xr:uid="{00000000-0005-0000-0000-0000A30C0000}"/>
    <cellStyle name="SAPBEXaggItemX 3 4" xfId="3270" xr:uid="{00000000-0005-0000-0000-0000A40C0000}"/>
    <cellStyle name="SAPBEXaggItemX 3 4 2" xfId="6759" xr:uid="{00000000-0005-0000-0000-0000A40C0000}"/>
    <cellStyle name="SAPBEXaggItemX 3 5" xfId="5634" xr:uid="{00000000-0005-0000-0000-0000A00C0000}"/>
    <cellStyle name="SAPBEXaggItemX 4" xfId="2124" xr:uid="{00000000-0005-0000-0000-0000A50C0000}"/>
    <cellStyle name="SAPBEXaggItemX 4 2" xfId="2891" xr:uid="{00000000-0005-0000-0000-0000A60C0000}"/>
    <cellStyle name="SAPBEXaggItemX 4 2 2" xfId="4911" xr:uid="{00000000-0005-0000-0000-0000A70C0000}"/>
    <cellStyle name="SAPBEXaggItemX 4 2 2 2" xfId="8400" xr:uid="{00000000-0005-0000-0000-0000A70C0000}"/>
    <cellStyle name="SAPBEXaggItemX 4 2 3" xfId="6380" xr:uid="{00000000-0005-0000-0000-0000A60C0000}"/>
    <cellStyle name="SAPBEXaggItemX 4 3" xfId="4132" xr:uid="{00000000-0005-0000-0000-0000A80C0000}"/>
    <cellStyle name="SAPBEXaggItemX 4 3 2" xfId="7621" xr:uid="{00000000-0005-0000-0000-0000A80C0000}"/>
    <cellStyle name="SAPBEXaggItemX 4 4" xfId="3468" xr:uid="{00000000-0005-0000-0000-0000A90C0000}"/>
    <cellStyle name="SAPBEXaggItemX 4 4 2" xfId="6957" xr:uid="{00000000-0005-0000-0000-0000A90C0000}"/>
    <cellStyle name="SAPBEXaggItemX 4 5" xfId="5703" xr:uid="{00000000-0005-0000-0000-0000A50C0000}"/>
    <cellStyle name="SAPBEXaggItemX 5" xfId="1942" xr:uid="{00000000-0005-0000-0000-0000AA0C0000}"/>
    <cellStyle name="SAPBEXaggItemX 5 2" xfId="2712" xr:uid="{00000000-0005-0000-0000-0000AB0C0000}"/>
    <cellStyle name="SAPBEXaggItemX 5 2 2" xfId="4734" xr:uid="{00000000-0005-0000-0000-0000AC0C0000}"/>
    <cellStyle name="SAPBEXaggItemX 5 2 2 2" xfId="8223" xr:uid="{00000000-0005-0000-0000-0000AC0C0000}"/>
    <cellStyle name="SAPBEXaggItemX 5 2 3" xfId="6204" xr:uid="{00000000-0005-0000-0000-0000AB0C0000}"/>
    <cellStyle name="SAPBEXaggItemX 5 3" xfId="3953" xr:uid="{00000000-0005-0000-0000-0000AD0C0000}"/>
    <cellStyle name="SAPBEXaggItemX 5 3 2" xfId="7442" xr:uid="{00000000-0005-0000-0000-0000AD0C0000}"/>
    <cellStyle name="SAPBEXaggItemX 5 4" xfId="4237" xr:uid="{00000000-0005-0000-0000-0000AE0C0000}"/>
    <cellStyle name="SAPBEXaggItemX 5 4 2" xfId="7726" xr:uid="{00000000-0005-0000-0000-0000AE0C0000}"/>
    <cellStyle name="SAPBEXaggItemX 5 5" xfId="5527" xr:uid="{00000000-0005-0000-0000-0000AA0C0000}"/>
    <cellStyle name="SAPBEXaggItemX 6" xfId="2335" xr:uid="{00000000-0005-0000-0000-0000AF0C0000}"/>
    <cellStyle name="SAPBEXaggItemX 6 2" xfId="4370" xr:uid="{00000000-0005-0000-0000-0000B00C0000}"/>
    <cellStyle name="SAPBEXaggItemX 6 2 2" xfId="7859" xr:uid="{00000000-0005-0000-0000-0000B00C0000}"/>
    <cellStyle name="SAPBEXaggItemX 6 3" xfId="5836" xr:uid="{00000000-0005-0000-0000-0000AF0C0000}"/>
    <cellStyle name="SAPBEXaggItemX 7" xfId="3528" xr:uid="{00000000-0005-0000-0000-0000B10C0000}"/>
    <cellStyle name="SAPBEXaggItemX 7 2" xfId="7017" xr:uid="{00000000-0005-0000-0000-0000B10C0000}"/>
    <cellStyle name="SAPBEXaggItemX 8" xfId="3520" xr:uid="{00000000-0005-0000-0000-0000B20C0000}"/>
    <cellStyle name="SAPBEXaggItemX 8 2" xfId="7009" xr:uid="{00000000-0005-0000-0000-0000B20C0000}"/>
    <cellStyle name="SAPBEXaggItemX 9" xfId="5151" xr:uid="{00000000-0005-0000-0000-00009A0C0000}"/>
    <cellStyle name="SAPBEXchaText" xfId="1428" xr:uid="{00000000-0005-0000-0000-0000B30C0000}"/>
    <cellStyle name="SAPBEXexcBad7" xfId="1429" xr:uid="{00000000-0005-0000-0000-0000B40C0000}"/>
    <cellStyle name="SAPBEXexcBad7 2" xfId="2084" xr:uid="{00000000-0005-0000-0000-0000B50C0000}"/>
    <cellStyle name="SAPBEXexcBad7 2 2" xfId="2851" xr:uid="{00000000-0005-0000-0000-0000B60C0000}"/>
    <cellStyle name="SAPBEXexcBad7 2 2 2" xfId="4871" xr:uid="{00000000-0005-0000-0000-0000B70C0000}"/>
    <cellStyle name="SAPBEXexcBad7 2 2 2 2" xfId="8360" xr:uid="{00000000-0005-0000-0000-0000B70C0000}"/>
    <cellStyle name="SAPBEXexcBad7 2 2 3" xfId="6340" xr:uid="{00000000-0005-0000-0000-0000B60C0000}"/>
    <cellStyle name="SAPBEXexcBad7 2 3" xfId="4092" xr:uid="{00000000-0005-0000-0000-0000B80C0000}"/>
    <cellStyle name="SAPBEXexcBad7 2 3 2" xfId="7581" xr:uid="{00000000-0005-0000-0000-0000B80C0000}"/>
    <cellStyle name="SAPBEXexcBad7 2 4" xfId="3263" xr:uid="{00000000-0005-0000-0000-0000B90C0000}"/>
    <cellStyle name="SAPBEXexcBad7 2 4 2" xfId="6752" xr:uid="{00000000-0005-0000-0000-0000B90C0000}"/>
    <cellStyle name="SAPBEXexcBad7 2 5" xfId="5663" xr:uid="{00000000-0005-0000-0000-0000B50C0000}"/>
    <cellStyle name="SAPBEXexcBad7 3" xfId="1718" xr:uid="{00000000-0005-0000-0000-0000BA0C0000}"/>
    <cellStyle name="SAPBEXexcBad7 3 2" xfId="2488" xr:uid="{00000000-0005-0000-0000-0000BB0C0000}"/>
    <cellStyle name="SAPBEXexcBad7 3 2 2" xfId="4511" xr:uid="{00000000-0005-0000-0000-0000BC0C0000}"/>
    <cellStyle name="SAPBEXexcBad7 3 2 2 2" xfId="8000" xr:uid="{00000000-0005-0000-0000-0000BC0C0000}"/>
    <cellStyle name="SAPBEXexcBad7 3 2 3" xfId="5981" xr:uid="{00000000-0005-0000-0000-0000BB0C0000}"/>
    <cellStyle name="SAPBEXexcBad7 3 3" xfId="3730" xr:uid="{00000000-0005-0000-0000-0000BD0C0000}"/>
    <cellStyle name="SAPBEXexcBad7 3 3 2" xfId="7219" xr:uid="{00000000-0005-0000-0000-0000BD0C0000}"/>
    <cellStyle name="SAPBEXexcBad7 3 4" xfId="3072" xr:uid="{00000000-0005-0000-0000-0000BE0C0000}"/>
    <cellStyle name="SAPBEXexcBad7 3 4 2" xfId="6561" xr:uid="{00000000-0005-0000-0000-0000BE0C0000}"/>
    <cellStyle name="SAPBEXexcBad7 3 5" xfId="5304" xr:uid="{00000000-0005-0000-0000-0000BA0C0000}"/>
    <cellStyle name="SAPBEXexcBad7 4" xfId="1785" xr:uid="{00000000-0005-0000-0000-0000BF0C0000}"/>
    <cellStyle name="SAPBEXexcBad7 4 2" xfId="2555" xr:uid="{00000000-0005-0000-0000-0000C00C0000}"/>
    <cellStyle name="SAPBEXexcBad7 4 2 2" xfId="4578" xr:uid="{00000000-0005-0000-0000-0000C10C0000}"/>
    <cellStyle name="SAPBEXexcBad7 4 2 2 2" xfId="8067" xr:uid="{00000000-0005-0000-0000-0000C10C0000}"/>
    <cellStyle name="SAPBEXexcBad7 4 2 3" xfId="6047" xr:uid="{00000000-0005-0000-0000-0000C00C0000}"/>
    <cellStyle name="SAPBEXexcBad7 4 3" xfId="3797" xr:uid="{00000000-0005-0000-0000-0000C20C0000}"/>
    <cellStyle name="SAPBEXexcBad7 4 3 2" xfId="7286" xr:uid="{00000000-0005-0000-0000-0000C20C0000}"/>
    <cellStyle name="SAPBEXexcBad7 4 4" xfId="3044" xr:uid="{00000000-0005-0000-0000-0000C30C0000}"/>
    <cellStyle name="SAPBEXexcBad7 4 4 2" xfId="6533" xr:uid="{00000000-0005-0000-0000-0000C30C0000}"/>
    <cellStyle name="SAPBEXexcBad7 4 5" xfId="5370" xr:uid="{00000000-0005-0000-0000-0000BF0C0000}"/>
    <cellStyle name="SAPBEXexcBad7 5" xfId="1770" xr:uid="{00000000-0005-0000-0000-0000C40C0000}"/>
    <cellStyle name="SAPBEXexcBad7 5 2" xfId="2540" xr:uid="{00000000-0005-0000-0000-0000C50C0000}"/>
    <cellStyle name="SAPBEXexcBad7 5 2 2" xfId="4563" xr:uid="{00000000-0005-0000-0000-0000C60C0000}"/>
    <cellStyle name="SAPBEXexcBad7 5 2 2 2" xfId="8052" xr:uid="{00000000-0005-0000-0000-0000C60C0000}"/>
    <cellStyle name="SAPBEXexcBad7 5 2 3" xfId="6033" xr:uid="{00000000-0005-0000-0000-0000C50C0000}"/>
    <cellStyle name="SAPBEXexcBad7 5 3" xfId="3782" xr:uid="{00000000-0005-0000-0000-0000C70C0000}"/>
    <cellStyle name="SAPBEXexcBad7 5 3 2" xfId="7271" xr:uid="{00000000-0005-0000-0000-0000C70C0000}"/>
    <cellStyle name="SAPBEXexcBad7 5 4" xfId="3051" xr:uid="{00000000-0005-0000-0000-0000C80C0000}"/>
    <cellStyle name="SAPBEXexcBad7 5 4 2" xfId="6540" xr:uid="{00000000-0005-0000-0000-0000C80C0000}"/>
    <cellStyle name="SAPBEXexcBad7 5 5" xfId="5356" xr:uid="{00000000-0005-0000-0000-0000C40C0000}"/>
    <cellStyle name="SAPBEXexcBad7 6" xfId="2336" xr:uid="{00000000-0005-0000-0000-0000C90C0000}"/>
    <cellStyle name="SAPBEXexcBad7 6 2" xfId="4371" xr:uid="{00000000-0005-0000-0000-0000CA0C0000}"/>
    <cellStyle name="SAPBEXexcBad7 6 2 2" xfId="7860" xr:uid="{00000000-0005-0000-0000-0000CA0C0000}"/>
    <cellStyle name="SAPBEXexcBad7 6 3" xfId="5837" xr:uid="{00000000-0005-0000-0000-0000C90C0000}"/>
    <cellStyle name="SAPBEXexcBad7 7" xfId="3529" xr:uid="{00000000-0005-0000-0000-0000CB0C0000}"/>
    <cellStyle name="SAPBEXexcBad7 7 2" xfId="7018" xr:uid="{00000000-0005-0000-0000-0000CB0C0000}"/>
    <cellStyle name="SAPBEXexcBad7 8" xfId="3519" xr:uid="{00000000-0005-0000-0000-0000CC0C0000}"/>
    <cellStyle name="SAPBEXexcBad7 8 2" xfId="7008" xr:uid="{00000000-0005-0000-0000-0000CC0C0000}"/>
    <cellStyle name="SAPBEXexcBad7 9" xfId="5152" xr:uid="{00000000-0005-0000-0000-0000B40C0000}"/>
    <cellStyle name="SAPBEXexcBad8" xfId="1430" xr:uid="{00000000-0005-0000-0000-0000CD0C0000}"/>
    <cellStyle name="SAPBEXexcBad8 2" xfId="2085" xr:uid="{00000000-0005-0000-0000-0000CE0C0000}"/>
    <cellStyle name="SAPBEXexcBad8 2 2" xfId="2852" xr:uid="{00000000-0005-0000-0000-0000CF0C0000}"/>
    <cellStyle name="SAPBEXexcBad8 2 2 2" xfId="4872" xr:uid="{00000000-0005-0000-0000-0000D00C0000}"/>
    <cellStyle name="SAPBEXexcBad8 2 2 2 2" xfId="8361" xr:uid="{00000000-0005-0000-0000-0000D00C0000}"/>
    <cellStyle name="SAPBEXexcBad8 2 2 3" xfId="6341" xr:uid="{00000000-0005-0000-0000-0000CF0C0000}"/>
    <cellStyle name="SAPBEXexcBad8 2 3" xfId="4093" xr:uid="{00000000-0005-0000-0000-0000D10C0000}"/>
    <cellStyle name="SAPBEXexcBad8 2 3 2" xfId="7582" xr:uid="{00000000-0005-0000-0000-0000D10C0000}"/>
    <cellStyle name="SAPBEXexcBad8 2 4" xfId="3428" xr:uid="{00000000-0005-0000-0000-0000D20C0000}"/>
    <cellStyle name="SAPBEXexcBad8 2 4 2" xfId="6917" xr:uid="{00000000-0005-0000-0000-0000D20C0000}"/>
    <cellStyle name="SAPBEXexcBad8 2 5" xfId="5664" xr:uid="{00000000-0005-0000-0000-0000CE0C0000}"/>
    <cellStyle name="SAPBEXexcBad8 3" xfId="2052" xr:uid="{00000000-0005-0000-0000-0000D30C0000}"/>
    <cellStyle name="SAPBEXexcBad8 3 2" xfId="2819" xr:uid="{00000000-0005-0000-0000-0000D40C0000}"/>
    <cellStyle name="SAPBEXexcBad8 3 2 2" xfId="4839" xr:uid="{00000000-0005-0000-0000-0000D50C0000}"/>
    <cellStyle name="SAPBEXexcBad8 3 2 2 2" xfId="8328" xr:uid="{00000000-0005-0000-0000-0000D50C0000}"/>
    <cellStyle name="SAPBEXexcBad8 3 2 3" xfId="6310" xr:uid="{00000000-0005-0000-0000-0000D40C0000}"/>
    <cellStyle name="SAPBEXexcBad8 3 3" xfId="4060" xr:uid="{00000000-0005-0000-0000-0000D60C0000}"/>
    <cellStyle name="SAPBEXexcBad8 3 3 2" xfId="7549" xr:uid="{00000000-0005-0000-0000-0000D60C0000}"/>
    <cellStyle name="SAPBEXexcBad8 3 4" xfId="3430" xr:uid="{00000000-0005-0000-0000-0000D70C0000}"/>
    <cellStyle name="SAPBEXexcBad8 3 4 2" xfId="6919" xr:uid="{00000000-0005-0000-0000-0000D70C0000}"/>
    <cellStyle name="SAPBEXexcBad8 3 5" xfId="5633" xr:uid="{00000000-0005-0000-0000-0000D30C0000}"/>
    <cellStyle name="SAPBEXexcBad8 4" xfId="1772" xr:uid="{00000000-0005-0000-0000-0000D80C0000}"/>
    <cellStyle name="SAPBEXexcBad8 4 2" xfId="2542" xr:uid="{00000000-0005-0000-0000-0000D90C0000}"/>
    <cellStyle name="SAPBEXexcBad8 4 2 2" xfId="4565" xr:uid="{00000000-0005-0000-0000-0000DA0C0000}"/>
    <cellStyle name="SAPBEXexcBad8 4 2 2 2" xfId="8054" xr:uid="{00000000-0005-0000-0000-0000DA0C0000}"/>
    <cellStyle name="SAPBEXexcBad8 4 2 3" xfId="6035" xr:uid="{00000000-0005-0000-0000-0000D90C0000}"/>
    <cellStyle name="SAPBEXexcBad8 4 3" xfId="3784" xr:uid="{00000000-0005-0000-0000-0000DB0C0000}"/>
    <cellStyle name="SAPBEXexcBad8 4 3 2" xfId="7273" xr:uid="{00000000-0005-0000-0000-0000DB0C0000}"/>
    <cellStyle name="SAPBEXexcBad8 4 4" xfId="3598" xr:uid="{00000000-0005-0000-0000-0000DC0C0000}"/>
    <cellStyle name="SAPBEXexcBad8 4 4 2" xfId="7087" xr:uid="{00000000-0005-0000-0000-0000DC0C0000}"/>
    <cellStyle name="SAPBEXexcBad8 4 5" xfId="5358" xr:uid="{00000000-0005-0000-0000-0000D80C0000}"/>
    <cellStyle name="SAPBEXexcBad8 5" xfId="1932" xr:uid="{00000000-0005-0000-0000-0000DD0C0000}"/>
    <cellStyle name="SAPBEXexcBad8 5 2" xfId="2702" xr:uid="{00000000-0005-0000-0000-0000DE0C0000}"/>
    <cellStyle name="SAPBEXexcBad8 5 2 2" xfId="4724" xr:uid="{00000000-0005-0000-0000-0000DF0C0000}"/>
    <cellStyle name="SAPBEXexcBad8 5 2 2 2" xfId="8213" xr:uid="{00000000-0005-0000-0000-0000DF0C0000}"/>
    <cellStyle name="SAPBEXexcBad8 5 2 3" xfId="6194" xr:uid="{00000000-0005-0000-0000-0000DE0C0000}"/>
    <cellStyle name="SAPBEXexcBad8 5 3" xfId="3943" xr:uid="{00000000-0005-0000-0000-0000E00C0000}"/>
    <cellStyle name="SAPBEXexcBad8 5 3 2" xfId="7432" xr:uid="{00000000-0005-0000-0000-0000E00C0000}"/>
    <cellStyle name="SAPBEXexcBad8 5 4" xfId="4235" xr:uid="{00000000-0005-0000-0000-0000E10C0000}"/>
    <cellStyle name="SAPBEXexcBad8 5 4 2" xfId="7724" xr:uid="{00000000-0005-0000-0000-0000E10C0000}"/>
    <cellStyle name="SAPBEXexcBad8 5 5" xfId="5517" xr:uid="{00000000-0005-0000-0000-0000DD0C0000}"/>
    <cellStyle name="SAPBEXexcBad8 6" xfId="2337" xr:uid="{00000000-0005-0000-0000-0000E20C0000}"/>
    <cellStyle name="SAPBEXexcBad8 6 2" xfId="4372" xr:uid="{00000000-0005-0000-0000-0000E30C0000}"/>
    <cellStyle name="SAPBEXexcBad8 6 2 2" xfId="7861" xr:uid="{00000000-0005-0000-0000-0000E30C0000}"/>
    <cellStyle name="SAPBEXexcBad8 6 3" xfId="5838" xr:uid="{00000000-0005-0000-0000-0000E20C0000}"/>
    <cellStyle name="SAPBEXexcBad8 7" xfId="3530" xr:uid="{00000000-0005-0000-0000-0000E40C0000}"/>
    <cellStyle name="SAPBEXexcBad8 7 2" xfId="7019" xr:uid="{00000000-0005-0000-0000-0000E40C0000}"/>
    <cellStyle name="SAPBEXexcBad8 8" xfId="3518" xr:uid="{00000000-0005-0000-0000-0000E50C0000}"/>
    <cellStyle name="SAPBEXexcBad8 8 2" xfId="7007" xr:uid="{00000000-0005-0000-0000-0000E50C0000}"/>
    <cellStyle name="SAPBEXexcBad8 9" xfId="5153" xr:uid="{00000000-0005-0000-0000-0000CD0C0000}"/>
    <cellStyle name="SAPBEXexcBad9" xfId="1431" xr:uid="{00000000-0005-0000-0000-0000E60C0000}"/>
    <cellStyle name="SAPBEXexcBad9 2" xfId="2086" xr:uid="{00000000-0005-0000-0000-0000E70C0000}"/>
    <cellStyle name="SAPBEXexcBad9 2 2" xfId="2853" xr:uid="{00000000-0005-0000-0000-0000E80C0000}"/>
    <cellStyle name="SAPBEXexcBad9 2 2 2" xfId="4873" xr:uid="{00000000-0005-0000-0000-0000E90C0000}"/>
    <cellStyle name="SAPBEXexcBad9 2 2 2 2" xfId="8362" xr:uid="{00000000-0005-0000-0000-0000E90C0000}"/>
    <cellStyle name="SAPBEXexcBad9 2 2 3" xfId="6342" xr:uid="{00000000-0005-0000-0000-0000E80C0000}"/>
    <cellStyle name="SAPBEXexcBad9 2 3" xfId="4094" xr:uid="{00000000-0005-0000-0000-0000EA0C0000}"/>
    <cellStyle name="SAPBEXexcBad9 2 3 2" xfId="7583" xr:uid="{00000000-0005-0000-0000-0000EA0C0000}"/>
    <cellStyle name="SAPBEXexcBad9 2 4" xfId="3262" xr:uid="{00000000-0005-0000-0000-0000EB0C0000}"/>
    <cellStyle name="SAPBEXexcBad9 2 4 2" xfId="6751" xr:uid="{00000000-0005-0000-0000-0000EB0C0000}"/>
    <cellStyle name="SAPBEXexcBad9 2 5" xfId="5665" xr:uid="{00000000-0005-0000-0000-0000E70C0000}"/>
    <cellStyle name="SAPBEXexcBad9 3" xfId="1717" xr:uid="{00000000-0005-0000-0000-0000EC0C0000}"/>
    <cellStyle name="SAPBEXexcBad9 3 2" xfId="2487" xr:uid="{00000000-0005-0000-0000-0000ED0C0000}"/>
    <cellStyle name="SAPBEXexcBad9 3 2 2" xfId="4510" xr:uid="{00000000-0005-0000-0000-0000EE0C0000}"/>
    <cellStyle name="SAPBEXexcBad9 3 2 2 2" xfId="7999" xr:uid="{00000000-0005-0000-0000-0000EE0C0000}"/>
    <cellStyle name="SAPBEXexcBad9 3 2 3" xfId="5980" xr:uid="{00000000-0005-0000-0000-0000ED0C0000}"/>
    <cellStyle name="SAPBEXexcBad9 3 3" xfId="3729" xr:uid="{00000000-0005-0000-0000-0000EF0C0000}"/>
    <cellStyle name="SAPBEXexcBad9 3 3 2" xfId="7218" xr:uid="{00000000-0005-0000-0000-0000EF0C0000}"/>
    <cellStyle name="SAPBEXexcBad9 3 4" xfId="3362" xr:uid="{00000000-0005-0000-0000-0000F00C0000}"/>
    <cellStyle name="SAPBEXexcBad9 3 4 2" xfId="6851" xr:uid="{00000000-0005-0000-0000-0000F00C0000}"/>
    <cellStyle name="SAPBEXexcBad9 3 5" xfId="5303" xr:uid="{00000000-0005-0000-0000-0000EC0C0000}"/>
    <cellStyle name="SAPBEXexcBad9 4" xfId="1929" xr:uid="{00000000-0005-0000-0000-0000F10C0000}"/>
    <cellStyle name="SAPBEXexcBad9 4 2" xfId="2699" xr:uid="{00000000-0005-0000-0000-0000F20C0000}"/>
    <cellStyle name="SAPBEXexcBad9 4 2 2" xfId="4721" xr:uid="{00000000-0005-0000-0000-0000F30C0000}"/>
    <cellStyle name="SAPBEXexcBad9 4 2 2 2" xfId="8210" xr:uid="{00000000-0005-0000-0000-0000F30C0000}"/>
    <cellStyle name="SAPBEXexcBad9 4 2 3" xfId="6191" xr:uid="{00000000-0005-0000-0000-0000F20C0000}"/>
    <cellStyle name="SAPBEXexcBad9 4 3" xfId="3940" xr:uid="{00000000-0005-0000-0000-0000F40C0000}"/>
    <cellStyle name="SAPBEXexcBad9 4 3 2" xfId="7429" xr:uid="{00000000-0005-0000-0000-0000F40C0000}"/>
    <cellStyle name="SAPBEXexcBad9 4 4" xfId="3022" xr:uid="{00000000-0005-0000-0000-0000F50C0000}"/>
    <cellStyle name="SAPBEXexcBad9 4 4 2" xfId="6511" xr:uid="{00000000-0005-0000-0000-0000F50C0000}"/>
    <cellStyle name="SAPBEXexcBad9 4 5" xfId="5514" xr:uid="{00000000-0005-0000-0000-0000F10C0000}"/>
    <cellStyle name="SAPBEXexcBad9 5" xfId="1986" xr:uid="{00000000-0005-0000-0000-0000F60C0000}"/>
    <cellStyle name="SAPBEXexcBad9 5 2" xfId="2756" xr:uid="{00000000-0005-0000-0000-0000F70C0000}"/>
    <cellStyle name="SAPBEXexcBad9 5 2 2" xfId="4778" xr:uid="{00000000-0005-0000-0000-0000F80C0000}"/>
    <cellStyle name="SAPBEXexcBad9 5 2 2 2" xfId="8267" xr:uid="{00000000-0005-0000-0000-0000F80C0000}"/>
    <cellStyle name="SAPBEXexcBad9 5 2 3" xfId="6248" xr:uid="{00000000-0005-0000-0000-0000F70C0000}"/>
    <cellStyle name="SAPBEXexcBad9 5 3" xfId="3997" xr:uid="{00000000-0005-0000-0000-0000F90C0000}"/>
    <cellStyle name="SAPBEXexcBad9 5 3 2" xfId="7486" xr:uid="{00000000-0005-0000-0000-0000F90C0000}"/>
    <cellStyle name="SAPBEXexcBad9 5 4" xfId="3480" xr:uid="{00000000-0005-0000-0000-0000FA0C0000}"/>
    <cellStyle name="SAPBEXexcBad9 5 4 2" xfId="6969" xr:uid="{00000000-0005-0000-0000-0000FA0C0000}"/>
    <cellStyle name="SAPBEXexcBad9 5 5" xfId="5571" xr:uid="{00000000-0005-0000-0000-0000F60C0000}"/>
    <cellStyle name="SAPBEXexcBad9 6" xfId="2338" xr:uid="{00000000-0005-0000-0000-0000FB0C0000}"/>
    <cellStyle name="SAPBEXexcBad9 6 2" xfId="4373" xr:uid="{00000000-0005-0000-0000-0000FC0C0000}"/>
    <cellStyle name="SAPBEXexcBad9 6 2 2" xfId="7862" xr:uid="{00000000-0005-0000-0000-0000FC0C0000}"/>
    <cellStyle name="SAPBEXexcBad9 6 3" xfId="5839" xr:uid="{00000000-0005-0000-0000-0000FB0C0000}"/>
    <cellStyle name="SAPBEXexcBad9 7" xfId="3531" xr:uid="{00000000-0005-0000-0000-0000FD0C0000}"/>
    <cellStyle name="SAPBEXexcBad9 7 2" xfId="7020" xr:uid="{00000000-0005-0000-0000-0000FD0C0000}"/>
    <cellStyle name="SAPBEXexcBad9 8" xfId="3517" xr:uid="{00000000-0005-0000-0000-0000FE0C0000}"/>
    <cellStyle name="SAPBEXexcBad9 8 2" xfId="7006" xr:uid="{00000000-0005-0000-0000-0000FE0C0000}"/>
    <cellStyle name="SAPBEXexcBad9 9" xfId="5154" xr:uid="{00000000-0005-0000-0000-0000E60C0000}"/>
    <cellStyle name="SAPBEXexcCritical4" xfId="1432" xr:uid="{00000000-0005-0000-0000-0000FF0C0000}"/>
    <cellStyle name="SAPBEXexcCritical4 2" xfId="2087" xr:uid="{00000000-0005-0000-0000-0000000D0000}"/>
    <cellStyle name="SAPBEXexcCritical4 2 2" xfId="2854" xr:uid="{00000000-0005-0000-0000-0000010D0000}"/>
    <cellStyle name="SAPBEXexcCritical4 2 2 2" xfId="4874" xr:uid="{00000000-0005-0000-0000-0000020D0000}"/>
    <cellStyle name="SAPBEXexcCritical4 2 2 2 2" xfId="8363" xr:uid="{00000000-0005-0000-0000-0000020D0000}"/>
    <cellStyle name="SAPBEXexcCritical4 2 2 3" xfId="6343" xr:uid="{00000000-0005-0000-0000-0000010D0000}"/>
    <cellStyle name="SAPBEXexcCritical4 2 3" xfId="4095" xr:uid="{00000000-0005-0000-0000-0000030D0000}"/>
    <cellStyle name="SAPBEXexcCritical4 2 3 2" xfId="7584" xr:uid="{00000000-0005-0000-0000-0000030D0000}"/>
    <cellStyle name="SAPBEXexcCritical4 2 4" xfId="3261" xr:uid="{00000000-0005-0000-0000-0000040D0000}"/>
    <cellStyle name="SAPBEXexcCritical4 2 4 2" xfId="6750" xr:uid="{00000000-0005-0000-0000-0000040D0000}"/>
    <cellStyle name="SAPBEXexcCritical4 2 5" xfId="5666" xr:uid="{00000000-0005-0000-0000-0000000D0000}"/>
    <cellStyle name="SAPBEXexcCritical4 3" xfId="2051" xr:uid="{00000000-0005-0000-0000-0000050D0000}"/>
    <cellStyle name="SAPBEXexcCritical4 3 2" xfId="2818" xr:uid="{00000000-0005-0000-0000-0000060D0000}"/>
    <cellStyle name="SAPBEXexcCritical4 3 2 2" xfId="4838" xr:uid="{00000000-0005-0000-0000-0000070D0000}"/>
    <cellStyle name="SAPBEXexcCritical4 3 2 2 2" xfId="8327" xr:uid="{00000000-0005-0000-0000-0000070D0000}"/>
    <cellStyle name="SAPBEXexcCritical4 3 2 3" xfId="6309" xr:uid="{00000000-0005-0000-0000-0000060D0000}"/>
    <cellStyle name="SAPBEXexcCritical4 3 3" xfId="4059" xr:uid="{00000000-0005-0000-0000-0000080D0000}"/>
    <cellStyle name="SAPBEXexcCritical4 3 3 2" xfId="7548" xr:uid="{00000000-0005-0000-0000-0000080D0000}"/>
    <cellStyle name="SAPBEXexcCritical4 3 4" xfId="3271" xr:uid="{00000000-0005-0000-0000-0000090D0000}"/>
    <cellStyle name="SAPBEXexcCritical4 3 4 2" xfId="6760" xr:uid="{00000000-0005-0000-0000-0000090D0000}"/>
    <cellStyle name="SAPBEXexcCritical4 3 5" xfId="5632" xr:uid="{00000000-0005-0000-0000-0000050D0000}"/>
    <cellStyle name="SAPBEXexcCritical4 4" xfId="1948" xr:uid="{00000000-0005-0000-0000-00000A0D0000}"/>
    <cellStyle name="SAPBEXexcCritical4 4 2" xfId="2718" xr:uid="{00000000-0005-0000-0000-00000B0D0000}"/>
    <cellStyle name="SAPBEXexcCritical4 4 2 2" xfId="4740" xr:uid="{00000000-0005-0000-0000-00000C0D0000}"/>
    <cellStyle name="SAPBEXexcCritical4 4 2 2 2" xfId="8229" xr:uid="{00000000-0005-0000-0000-00000C0D0000}"/>
    <cellStyle name="SAPBEXexcCritical4 4 2 3" xfId="6210" xr:uid="{00000000-0005-0000-0000-00000B0D0000}"/>
    <cellStyle name="SAPBEXexcCritical4 4 3" xfId="3959" xr:uid="{00000000-0005-0000-0000-00000D0D0000}"/>
    <cellStyle name="SAPBEXexcCritical4 4 3 2" xfId="7448" xr:uid="{00000000-0005-0000-0000-00000D0D0000}"/>
    <cellStyle name="SAPBEXexcCritical4 4 4" xfId="4256" xr:uid="{00000000-0005-0000-0000-00000E0D0000}"/>
    <cellStyle name="SAPBEXexcCritical4 4 4 2" xfId="7745" xr:uid="{00000000-0005-0000-0000-00000E0D0000}"/>
    <cellStyle name="SAPBEXexcCritical4 4 5" xfId="5533" xr:uid="{00000000-0005-0000-0000-00000A0D0000}"/>
    <cellStyle name="SAPBEXexcCritical4 5" xfId="2063" xr:uid="{00000000-0005-0000-0000-00000F0D0000}"/>
    <cellStyle name="SAPBEXexcCritical4 5 2" xfId="2830" xr:uid="{00000000-0005-0000-0000-0000100D0000}"/>
    <cellStyle name="SAPBEXexcCritical4 5 2 2" xfId="4850" xr:uid="{00000000-0005-0000-0000-0000110D0000}"/>
    <cellStyle name="SAPBEXexcCritical4 5 2 2 2" xfId="8339" xr:uid="{00000000-0005-0000-0000-0000110D0000}"/>
    <cellStyle name="SAPBEXexcCritical4 5 2 3" xfId="6320" xr:uid="{00000000-0005-0000-0000-0000100D0000}"/>
    <cellStyle name="SAPBEXexcCritical4 5 3" xfId="4071" xr:uid="{00000000-0005-0000-0000-0000120D0000}"/>
    <cellStyle name="SAPBEXexcCritical4 5 3 2" xfId="7560" xr:uid="{00000000-0005-0000-0000-0000120D0000}"/>
    <cellStyle name="SAPBEXexcCritical4 5 4" xfId="2972" xr:uid="{00000000-0005-0000-0000-0000130D0000}"/>
    <cellStyle name="SAPBEXexcCritical4 5 4 2" xfId="6461" xr:uid="{00000000-0005-0000-0000-0000130D0000}"/>
    <cellStyle name="SAPBEXexcCritical4 5 5" xfId="5643" xr:uid="{00000000-0005-0000-0000-00000F0D0000}"/>
    <cellStyle name="SAPBEXexcCritical4 6" xfId="2339" xr:uid="{00000000-0005-0000-0000-0000140D0000}"/>
    <cellStyle name="SAPBEXexcCritical4 6 2" xfId="4374" xr:uid="{00000000-0005-0000-0000-0000150D0000}"/>
    <cellStyle name="SAPBEXexcCritical4 6 2 2" xfId="7863" xr:uid="{00000000-0005-0000-0000-0000150D0000}"/>
    <cellStyle name="SAPBEXexcCritical4 6 3" xfId="5840" xr:uid="{00000000-0005-0000-0000-0000140D0000}"/>
    <cellStyle name="SAPBEXexcCritical4 7" xfId="3532" xr:uid="{00000000-0005-0000-0000-0000160D0000}"/>
    <cellStyle name="SAPBEXexcCritical4 7 2" xfId="7021" xr:uid="{00000000-0005-0000-0000-0000160D0000}"/>
    <cellStyle name="SAPBEXexcCritical4 8" xfId="3401" xr:uid="{00000000-0005-0000-0000-0000170D0000}"/>
    <cellStyle name="SAPBEXexcCritical4 8 2" xfId="6890" xr:uid="{00000000-0005-0000-0000-0000170D0000}"/>
    <cellStyle name="SAPBEXexcCritical4 9" xfId="5155" xr:uid="{00000000-0005-0000-0000-0000FF0C0000}"/>
    <cellStyle name="SAPBEXexcCritical5" xfId="1433" xr:uid="{00000000-0005-0000-0000-0000180D0000}"/>
    <cellStyle name="SAPBEXexcCritical5 2" xfId="2088" xr:uid="{00000000-0005-0000-0000-0000190D0000}"/>
    <cellStyle name="SAPBEXexcCritical5 2 2" xfId="2855" xr:uid="{00000000-0005-0000-0000-00001A0D0000}"/>
    <cellStyle name="SAPBEXexcCritical5 2 2 2" xfId="4875" xr:uid="{00000000-0005-0000-0000-00001B0D0000}"/>
    <cellStyle name="SAPBEXexcCritical5 2 2 2 2" xfId="8364" xr:uid="{00000000-0005-0000-0000-00001B0D0000}"/>
    <cellStyle name="SAPBEXexcCritical5 2 2 3" xfId="6344" xr:uid="{00000000-0005-0000-0000-00001A0D0000}"/>
    <cellStyle name="SAPBEXexcCritical5 2 3" xfId="4096" xr:uid="{00000000-0005-0000-0000-00001C0D0000}"/>
    <cellStyle name="SAPBEXexcCritical5 2 3 2" xfId="7585" xr:uid="{00000000-0005-0000-0000-00001C0D0000}"/>
    <cellStyle name="SAPBEXexcCritical5 2 4" xfId="3009" xr:uid="{00000000-0005-0000-0000-00001D0D0000}"/>
    <cellStyle name="SAPBEXexcCritical5 2 4 2" xfId="6498" xr:uid="{00000000-0005-0000-0000-00001D0D0000}"/>
    <cellStyle name="SAPBEXexcCritical5 2 5" xfId="5667" xr:uid="{00000000-0005-0000-0000-0000190D0000}"/>
    <cellStyle name="SAPBEXexcCritical5 3" xfId="1716" xr:uid="{00000000-0005-0000-0000-00001E0D0000}"/>
    <cellStyle name="SAPBEXexcCritical5 3 2" xfId="2486" xr:uid="{00000000-0005-0000-0000-00001F0D0000}"/>
    <cellStyle name="SAPBEXexcCritical5 3 2 2" xfId="4509" xr:uid="{00000000-0005-0000-0000-0000200D0000}"/>
    <cellStyle name="SAPBEXexcCritical5 3 2 2 2" xfId="7998" xr:uid="{00000000-0005-0000-0000-0000200D0000}"/>
    <cellStyle name="SAPBEXexcCritical5 3 2 3" xfId="5979" xr:uid="{00000000-0005-0000-0000-00001F0D0000}"/>
    <cellStyle name="SAPBEXexcCritical5 3 3" xfId="3728" xr:uid="{00000000-0005-0000-0000-0000210D0000}"/>
    <cellStyle name="SAPBEXexcCritical5 3 3 2" xfId="7217" xr:uid="{00000000-0005-0000-0000-0000210D0000}"/>
    <cellStyle name="SAPBEXexcCritical5 3 4" xfId="3604" xr:uid="{00000000-0005-0000-0000-0000220D0000}"/>
    <cellStyle name="SAPBEXexcCritical5 3 4 2" xfId="7093" xr:uid="{00000000-0005-0000-0000-0000220D0000}"/>
    <cellStyle name="SAPBEXexcCritical5 3 5" xfId="5302" xr:uid="{00000000-0005-0000-0000-00001E0D0000}"/>
    <cellStyle name="SAPBEXexcCritical5 4" xfId="2009" xr:uid="{00000000-0005-0000-0000-0000230D0000}"/>
    <cellStyle name="SAPBEXexcCritical5 4 2" xfId="2776" xr:uid="{00000000-0005-0000-0000-0000240D0000}"/>
    <cellStyle name="SAPBEXexcCritical5 4 2 2" xfId="4798" xr:uid="{00000000-0005-0000-0000-0000250D0000}"/>
    <cellStyle name="SAPBEXexcCritical5 4 2 2 2" xfId="8287" xr:uid="{00000000-0005-0000-0000-0000250D0000}"/>
    <cellStyle name="SAPBEXexcCritical5 4 2 3" xfId="6267" xr:uid="{00000000-0005-0000-0000-0000240D0000}"/>
    <cellStyle name="SAPBEXexcCritical5 4 3" xfId="4019" xr:uid="{00000000-0005-0000-0000-0000260D0000}"/>
    <cellStyle name="SAPBEXexcCritical5 4 3 2" xfId="7508" xr:uid="{00000000-0005-0000-0000-0000260D0000}"/>
    <cellStyle name="SAPBEXexcCritical5 4 4" xfId="3292" xr:uid="{00000000-0005-0000-0000-0000270D0000}"/>
    <cellStyle name="SAPBEXexcCritical5 4 4 2" xfId="6781" xr:uid="{00000000-0005-0000-0000-0000270D0000}"/>
    <cellStyle name="SAPBEXexcCritical5 4 5" xfId="5590" xr:uid="{00000000-0005-0000-0000-0000230D0000}"/>
    <cellStyle name="SAPBEXexcCritical5 5" xfId="1803" xr:uid="{00000000-0005-0000-0000-0000280D0000}"/>
    <cellStyle name="SAPBEXexcCritical5 5 2" xfId="2573" xr:uid="{00000000-0005-0000-0000-0000290D0000}"/>
    <cellStyle name="SAPBEXexcCritical5 5 2 2" xfId="4596" xr:uid="{00000000-0005-0000-0000-00002A0D0000}"/>
    <cellStyle name="SAPBEXexcCritical5 5 2 2 2" xfId="8085" xr:uid="{00000000-0005-0000-0000-00002A0D0000}"/>
    <cellStyle name="SAPBEXexcCritical5 5 2 3" xfId="6065" xr:uid="{00000000-0005-0000-0000-0000290D0000}"/>
    <cellStyle name="SAPBEXexcCritical5 5 3" xfId="3815" xr:uid="{00000000-0005-0000-0000-00002B0D0000}"/>
    <cellStyle name="SAPBEXexcCritical5 5 3 2" xfId="7304" xr:uid="{00000000-0005-0000-0000-00002B0D0000}"/>
    <cellStyle name="SAPBEXexcCritical5 5 4" xfId="3508" xr:uid="{00000000-0005-0000-0000-00002C0D0000}"/>
    <cellStyle name="SAPBEXexcCritical5 5 4 2" xfId="6997" xr:uid="{00000000-0005-0000-0000-00002C0D0000}"/>
    <cellStyle name="SAPBEXexcCritical5 5 5" xfId="5388" xr:uid="{00000000-0005-0000-0000-0000280D0000}"/>
    <cellStyle name="SAPBEXexcCritical5 6" xfId="2340" xr:uid="{00000000-0005-0000-0000-00002D0D0000}"/>
    <cellStyle name="SAPBEXexcCritical5 6 2" xfId="4375" xr:uid="{00000000-0005-0000-0000-00002E0D0000}"/>
    <cellStyle name="SAPBEXexcCritical5 6 2 2" xfId="7864" xr:uid="{00000000-0005-0000-0000-00002E0D0000}"/>
    <cellStyle name="SAPBEXexcCritical5 6 3" xfId="5841" xr:uid="{00000000-0005-0000-0000-00002D0D0000}"/>
    <cellStyle name="SAPBEXexcCritical5 7" xfId="3533" xr:uid="{00000000-0005-0000-0000-00002F0D0000}"/>
    <cellStyle name="SAPBEXexcCritical5 7 2" xfId="7022" xr:uid="{00000000-0005-0000-0000-00002F0D0000}"/>
    <cellStyle name="SAPBEXexcCritical5 8" xfId="3168" xr:uid="{00000000-0005-0000-0000-0000300D0000}"/>
    <cellStyle name="SAPBEXexcCritical5 8 2" xfId="6657" xr:uid="{00000000-0005-0000-0000-0000300D0000}"/>
    <cellStyle name="SAPBEXexcCritical5 9" xfId="5156" xr:uid="{00000000-0005-0000-0000-0000180D0000}"/>
    <cellStyle name="SAPBEXexcCritical6" xfId="1434" xr:uid="{00000000-0005-0000-0000-0000310D0000}"/>
    <cellStyle name="SAPBEXexcCritical6 2" xfId="2089" xr:uid="{00000000-0005-0000-0000-0000320D0000}"/>
    <cellStyle name="SAPBEXexcCritical6 2 2" xfId="2856" xr:uid="{00000000-0005-0000-0000-0000330D0000}"/>
    <cellStyle name="SAPBEXexcCritical6 2 2 2" xfId="4876" xr:uid="{00000000-0005-0000-0000-0000340D0000}"/>
    <cellStyle name="SAPBEXexcCritical6 2 2 2 2" xfId="8365" xr:uid="{00000000-0005-0000-0000-0000340D0000}"/>
    <cellStyle name="SAPBEXexcCritical6 2 2 3" xfId="6345" xr:uid="{00000000-0005-0000-0000-0000330D0000}"/>
    <cellStyle name="SAPBEXexcCritical6 2 3" xfId="4097" xr:uid="{00000000-0005-0000-0000-0000350D0000}"/>
    <cellStyle name="SAPBEXexcCritical6 2 3 2" xfId="7586" xr:uid="{00000000-0005-0000-0000-0000350D0000}"/>
    <cellStyle name="SAPBEXexcCritical6 2 4" xfId="126" xr:uid="{00000000-0005-0000-0000-0000360D0000}"/>
    <cellStyle name="SAPBEXexcCritical6 2 4 2" xfId="5000" xr:uid="{00000000-0005-0000-0000-0000360D0000}"/>
    <cellStyle name="SAPBEXexcCritical6 2 5" xfId="5668" xr:uid="{00000000-0005-0000-0000-0000320D0000}"/>
    <cellStyle name="SAPBEXexcCritical6 3" xfId="2050" xr:uid="{00000000-0005-0000-0000-0000370D0000}"/>
    <cellStyle name="SAPBEXexcCritical6 3 2" xfId="2817" xr:uid="{00000000-0005-0000-0000-0000380D0000}"/>
    <cellStyle name="SAPBEXexcCritical6 3 2 2" xfId="4837" xr:uid="{00000000-0005-0000-0000-0000390D0000}"/>
    <cellStyle name="SAPBEXexcCritical6 3 2 2 2" xfId="8326" xr:uid="{00000000-0005-0000-0000-0000390D0000}"/>
    <cellStyle name="SAPBEXexcCritical6 3 2 3" xfId="6308" xr:uid="{00000000-0005-0000-0000-0000380D0000}"/>
    <cellStyle name="SAPBEXexcCritical6 3 3" xfId="4058" xr:uid="{00000000-0005-0000-0000-00003A0D0000}"/>
    <cellStyle name="SAPBEXexcCritical6 3 3 2" xfId="7547" xr:uid="{00000000-0005-0000-0000-00003A0D0000}"/>
    <cellStyle name="SAPBEXexcCritical6 3 4" xfId="3136" xr:uid="{00000000-0005-0000-0000-00003B0D0000}"/>
    <cellStyle name="SAPBEXexcCritical6 3 4 2" xfId="6625" xr:uid="{00000000-0005-0000-0000-00003B0D0000}"/>
    <cellStyle name="SAPBEXexcCritical6 3 5" xfId="5631" xr:uid="{00000000-0005-0000-0000-0000370D0000}"/>
    <cellStyle name="SAPBEXexcCritical6 4" xfId="1984" xr:uid="{00000000-0005-0000-0000-00003C0D0000}"/>
    <cellStyle name="SAPBEXexcCritical6 4 2" xfId="2754" xr:uid="{00000000-0005-0000-0000-00003D0D0000}"/>
    <cellStyle name="SAPBEXexcCritical6 4 2 2" xfId="4776" xr:uid="{00000000-0005-0000-0000-00003E0D0000}"/>
    <cellStyle name="SAPBEXexcCritical6 4 2 2 2" xfId="8265" xr:uid="{00000000-0005-0000-0000-00003E0D0000}"/>
    <cellStyle name="SAPBEXexcCritical6 4 2 3" xfId="6246" xr:uid="{00000000-0005-0000-0000-00003D0D0000}"/>
    <cellStyle name="SAPBEXexcCritical6 4 3" xfId="3995" xr:uid="{00000000-0005-0000-0000-00003F0D0000}"/>
    <cellStyle name="SAPBEXexcCritical6 4 3 2" xfId="7484" xr:uid="{00000000-0005-0000-0000-00003F0D0000}"/>
    <cellStyle name="SAPBEXexcCritical6 4 4" xfId="3482" xr:uid="{00000000-0005-0000-0000-0000400D0000}"/>
    <cellStyle name="SAPBEXexcCritical6 4 4 2" xfId="6971" xr:uid="{00000000-0005-0000-0000-0000400D0000}"/>
    <cellStyle name="SAPBEXexcCritical6 4 5" xfId="5569" xr:uid="{00000000-0005-0000-0000-00003C0D0000}"/>
    <cellStyle name="SAPBEXexcCritical6 5" xfId="2047" xr:uid="{00000000-0005-0000-0000-0000410D0000}"/>
    <cellStyle name="SAPBEXexcCritical6 5 2" xfId="2814" xr:uid="{00000000-0005-0000-0000-0000420D0000}"/>
    <cellStyle name="SAPBEXexcCritical6 5 2 2" xfId="4834" xr:uid="{00000000-0005-0000-0000-0000430D0000}"/>
    <cellStyle name="SAPBEXexcCritical6 5 2 2 2" xfId="8323" xr:uid="{00000000-0005-0000-0000-0000430D0000}"/>
    <cellStyle name="SAPBEXexcCritical6 5 2 3" xfId="6305" xr:uid="{00000000-0005-0000-0000-0000420D0000}"/>
    <cellStyle name="SAPBEXexcCritical6 5 3" xfId="4055" xr:uid="{00000000-0005-0000-0000-0000440D0000}"/>
    <cellStyle name="SAPBEXexcCritical6 5 3 2" xfId="7544" xr:uid="{00000000-0005-0000-0000-0000440D0000}"/>
    <cellStyle name="SAPBEXexcCritical6 5 4" xfId="3014" xr:uid="{00000000-0005-0000-0000-0000450D0000}"/>
    <cellStyle name="SAPBEXexcCritical6 5 4 2" xfId="6503" xr:uid="{00000000-0005-0000-0000-0000450D0000}"/>
    <cellStyle name="SAPBEXexcCritical6 5 5" xfId="5628" xr:uid="{00000000-0005-0000-0000-0000410D0000}"/>
    <cellStyle name="SAPBEXexcCritical6 6" xfId="2341" xr:uid="{00000000-0005-0000-0000-0000460D0000}"/>
    <cellStyle name="SAPBEXexcCritical6 6 2" xfId="4376" xr:uid="{00000000-0005-0000-0000-0000470D0000}"/>
    <cellStyle name="SAPBEXexcCritical6 6 2 2" xfId="7865" xr:uid="{00000000-0005-0000-0000-0000470D0000}"/>
    <cellStyle name="SAPBEXexcCritical6 6 3" xfId="5842" xr:uid="{00000000-0005-0000-0000-0000460D0000}"/>
    <cellStyle name="SAPBEXexcCritical6 7" xfId="3534" xr:uid="{00000000-0005-0000-0000-0000480D0000}"/>
    <cellStyle name="SAPBEXexcCritical6 7 2" xfId="7023" xr:uid="{00000000-0005-0000-0000-0000480D0000}"/>
    <cellStyle name="SAPBEXexcCritical6 8" xfId="3400" xr:uid="{00000000-0005-0000-0000-0000490D0000}"/>
    <cellStyle name="SAPBEXexcCritical6 8 2" xfId="6889" xr:uid="{00000000-0005-0000-0000-0000490D0000}"/>
    <cellStyle name="SAPBEXexcCritical6 9" xfId="5157" xr:uid="{00000000-0005-0000-0000-0000310D0000}"/>
    <cellStyle name="SAPBEXexcGood1" xfId="1435" xr:uid="{00000000-0005-0000-0000-00004A0D0000}"/>
    <cellStyle name="SAPBEXexcGood1 2" xfId="2090" xr:uid="{00000000-0005-0000-0000-00004B0D0000}"/>
    <cellStyle name="SAPBEXexcGood1 2 2" xfId="2857" xr:uid="{00000000-0005-0000-0000-00004C0D0000}"/>
    <cellStyle name="SAPBEXexcGood1 2 2 2" xfId="4877" xr:uid="{00000000-0005-0000-0000-00004D0D0000}"/>
    <cellStyle name="SAPBEXexcGood1 2 2 2 2" xfId="8366" xr:uid="{00000000-0005-0000-0000-00004D0D0000}"/>
    <cellStyle name="SAPBEXexcGood1 2 2 3" xfId="6346" xr:uid="{00000000-0005-0000-0000-00004C0D0000}"/>
    <cellStyle name="SAPBEXexcGood1 2 3" xfId="4098" xr:uid="{00000000-0005-0000-0000-00004E0D0000}"/>
    <cellStyle name="SAPBEXexcGood1 2 3 2" xfId="7587" xr:uid="{00000000-0005-0000-0000-00004E0D0000}"/>
    <cellStyle name="SAPBEXexcGood1 2 4" xfId="3260" xr:uid="{00000000-0005-0000-0000-00004F0D0000}"/>
    <cellStyle name="SAPBEXexcGood1 2 4 2" xfId="6749" xr:uid="{00000000-0005-0000-0000-00004F0D0000}"/>
    <cellStyle name="SAPBEXexcGood1 2 5" xfId="5669" xr:uid="{00000000-0005-0000-0000-00004B0D0000}"/>
    <cellStyle name="SAPBEXexcGood1 3" xfId="1715" xr:uid="{00000000-0005-0000-0000-0000500D0000}"/>
    <cellStyle name="SAPBEXexcGood1 3 2" xfId="2485" xr:uid="{00000000-0005-0000-0000-0000510D0000}"/>
    <cellStyle name="SAPBEXexcGood1 3 2 2" xfId="4508" xr:uid="{00000000-0005-0000-0000-0000520D0000}"/>
    <cellStyle name="SAPBEXexcGood1 3 2 2 2" xfId="7997" xr:uid="{00000000-0005-0000-0000-0000520D0000}"/>
    <cellStyle name="SAPBEXexcGood1 3 2 3" xfId="5978" xr:uid="{00000000-0005-0000-0000-0000510D0000}"/>
    <cellStyle name="SAPBEXexcGood1 3 3" xfId="3727" xr:uid="{00000000-0005-0000-0000-0000530D0000}"/>
    <cellStyle name="SAPBEXexcGood1 3 3 2" xfId="7216" xr:uid="{00000000-0005-0000-0000-0000530D0000}"/>
    <cellStyle name="SAPBEXexcGood1 3 4" xfId="3073" xr:uid="{00000000-0005-0000-0000-0000540D0000}"/>
    <cellStyle name="SAPBEXexcGood1 3 4 2" xfId="6562" xr:uid="{00000000-0005-0000-0000-0000540D0000}"/>
    <cellStyle name="SAPBEXexcGood1 3 5" xfId="5301" xr:uid="{00000000-0005-0000-0000-0000500D0000}"/>
    <cellStyle name="SAPBEXexcGood1 4" xfId="1744" xr:uid="{00000000-0005-0000-0000-0000550D0000}"/>
    <cellStyle name="SAPBEXexcGood1 4 2" xfId="2514" xr:uid="{00000000-0005-0000-0000-0000560D0000}"/>
    <cellStyle name="SAPBEXexcGood1 4 2 2" xfId="4537" xr:uid="{00000000-0005-0000-0000-0000570D0000}"/>
    <cellStyle name="SAPBEXexcGood1 4 2 2 2" xfId="8026" xr:uid="{00000000-0005-0000-0000-0000570D0000}"/>
    <cellStyle name="SAPBEXexcGood1 4 2 3" xfId="6007" xr:uid="{00000000-0005-0000-0000-0000560D0000}"/>
    <cellStyle name="SAPBEXexcGood1 4 3" xfId="3756" xr:uid="{00000000-0005-0000-0000-0000580D0000}"/>
    <cellStyle name="SAPBEXexcGood1 4 3 2" xfId="7245" xr:uid="{00000000-0005-0000-0000-0000580D0000}"/>
    <cellStyle name="SAPBEXexcGood1 4 4" xfId="3351" xr:uid="{00000000-0005-0000-0000-0000590D0000}"/>
    <cellStyle name="SAPBEXexcGood1 4 4 2" xfId="6840" xr:uid="{00000000-0005-0000-0000-0000590D0000}"/>
    <cellStyle name="SAPBEXexcGood1 4 5" xfId="5330" xr:uid="{00000000-0005-0000-0000-0000550D0000}"/>
    <cellStyle name="SAPBEXexcGood1 5" xfId="1783" xr:uid="{00000000-0005-0000-0000-00005A0D0000}"/>
    <cellStyle name="SAPBEXexcGood1 5 2" xfId="2553" xr:uid="{00000000-0005-0000-0000-00005B0D0000}"/>
    <cellStyle name="SAPBEXexcGood1 5 2 2" xfId="4576" xr:uid="{00000000-0005-0000-0000-00005C0D0000}"/>
    <cellStyle name="SAPBEXexcGood1 5 2 2 2" xfId="8065" xr:uid="{00000000-0005-0000-0000-00005C0D0000}"/>
    <cellStyle name="SAPBEXexcGood1 5 2 3" xfId="6046" xr:uid="{00000000-0005-0000-0000-00005B0D0000}"/>
    <cellStyle name="SAPBEXexcGood1 5 3" xfId="3795" xr:uid="{00000000-0005-0000-0000-00005D0D0000}"/>
    <cellStyle name="SAPBEXexcGood1 5 3 2" xfId="7284" xr:uid="{00000000-0005-0000-0000-00005D0D0000}"/>
    <cellStyle name="SAPBEXexcGood1 5 4" xfId="3045" xr:uid="{00000000-0005-0000-0000-00005E0D0000}"/>
    <cellStyle name="SAPBEXexcGood1 5 4 2" xfId="6534" xr:uid="{00000000-0005-0000-0000-00005E0D0000}"/>
    <cellStyle name="SAPBEXexcGood1 5 5" xfId="5369" xr:uid="{00000000-0005-0000-0000-00005A0D0000}"/>
    <cellStyle name="SAPBEXexcGood1 6" xfId="2342" xr:uid="{00000000-0005-0000-0000-00005F0D0000}"/>
    <cellStyle name="SAPBEXexcGood1 6 2" xfId="4377" xr:uid="{00000000-0005-0000-0000-0000600D0000}"/>
    <cellStyle name="SAPBEXexcGood1 6 2 2" xfId="7866" xr:uid="{00000000-0005-0000-0000-0000600D0000}"/>
    <cellStyle name="SAPBEXexcGood1 6 3" xfId="5843" xr:uid="{00000000-0005-0000-0000-00005F0D0000}"/>
    <cellStyle name="SAPBEXexcGood1 7" xfId="3535" xr:uid="{00000000-0005-0000-0000-0000610D0000}"/>
    <cellStyle name="SAPBEXexcGood1 7 2" xfId="7024" xr:uid="{00000000-0005-0000-0000-0000610D0000}"/>
    <cellStyle name="SAPBEXexcGood1 8" xfId="3448" xr:uid="{00000000-0005-0000-0000-0000620D0000}"/>
    <cellStyle name="SAPBEXexcGood1 8 2" xfId="6937" xr:uid="{00000000-0005-0000-0000-0000620D0000}"/>
    <cellStyle name="SAPBEXexcGood1 9" xfId="5158" xr:uid="{00000000-0005-0000-0000-00004A0D0000}"/>
    <cellStyle name="SAPBEXexcGood2" xfId="1436" xr:uid="{00000000-0005-0000-0000-0000630D0000}"/>
    <cellStyle name="SAPBEXexcGood2 2" xfId="2091" xr:uid="{00000000-0005-0000-0000-0000640D0000}"/>
    <cellStyle name="SAPBEXexcGood2 2 2" xfId="2858" xr:uid="{00000000-0005-0000-0000-0000650D0000}"/>
    <cellStyle name="SAPBEXexcGood2 2 2 2" xfId="4878" xr:uid="{00000000-0005-0000-0000-0000660D0000}"/>
    <cellStyle name="SAPBEXexcGood2 2 2 2 2" xfId="8367" xr:uid="{00000000-0005-0000-0000-0000660D0000}"/>
    <cellStyle name="SAPBEXexcGood2 2 2 3" xfId="6347" xr:uid="{00000000-0005-0000-0000-0000650D0000}"/>
    <cellStyle name="SAPBEXexcGood2 2 3" xfId="4099" xr:uid="{00000000-0005-0000-0000-0000670D0000}"/>
    <cellStyle name="SAPBEXexcGood2 2 3 2" xfId="7588" xr:uid="{00000000-0005-0000-0000-0000670D0000}"/>
    <cellStyle name="SAPBEXexcGood2 2 4" xfId="3132" xr:uid="{00000000-0005-0000-0000-0000680D0000}"/>
    <cellStyle name="SAPBEXexcGood2 2 4 2" xfId="6621" xr:uid="{00000000-0005-0000-0000-0000680D0000}"/>
    <cellStyle name="SAPBEXexcGood2 2 5" xfId="5670" xr:uid="{00000000-0005-0000-0000-0000640D0000}"/>
    <cellStyle name="SAPBEXexcGood2 3" xfId="2049" xr:uid="{00000000-0005-0000-0000-0000690D0000}"/>
    <cellStyle name="SAPBEXexcGood2 3 2" xfId="2816" xr:uid="{00000000-0005-0000-0000-00006A0D0000}"/>
    <cellStyle name="SAPBEXexcGood2 3 2 2" xfId="4836" xr:uid="{00000000-0005-0000-0000-00006B0D0000}"/>
    <cellStyle name="SAPBEXexcGood2 3 2 2 2" xfId="8325" xr:uid="{00000000-0005-0000-0000-00006B0D0000}"/>
    <cellStyle name="SAPBEXexcGood2 3 2 3" xfId="6307" xr:uid="{00000000-0005-0000-0000-00006A0D0000}"/>
    <cellStyle name="SAPBEXexcGood2 3 3" xfId="4057" xr:uid="{00000000-0005-0000-0000-00006C0D0000}"/>
    <cellStyle name="SAPBEXexcGood2 3 3 2" xfId="7546" xr:uid="{00000000-0005-0000-0000-00006C0D0000}"/>
    <cellStyle name="SAPBEXexcGood2 3 4" xfId="3272" xr:uid="{00000000-0005-0000-0000-00006D0D0000}"/>
    <cellStyle name="SAPBEXexcGood2 3 4 2" xfId="6761" xr:uid="{00000000-0005-0000-0000-00006D0D0000}"/>
    <cellStyle name="SAPBEXexcGood2 3 5" xfId="5630" xr:uid="{00000000-0005-0000-0000-0000690D0000}"/>
    <cellStyle name="SAPBEXexcGood2 4" xfId="1949" xr:uid="{00000000-0005-0000-0000-00006E0D0000}"/>
    <cellStyle name="SAPBEXexcGood2 4 2" xfId="2719" xr:uid="{00000000-0005-0000-0000-00006F0D0000}"/>
    <cellStyle name="SAPBEXexcGood2 4 2 2" xfId="4741" xr:uid="{00000000-0005-0000-0000-0000700D0000}"/>
    <cellStyle name="SAPBEXexcGood2 4 2 2 2" xfId="8230" xr:uid="{00000000-0005-0000-0000-0000700D0000}"/>
    <cellStyle name="SAPBEXexcGood2 4 2 3" xfId="6211" xr:uid="{00000000-0005-0000-0000-00006F0D0000}"/>
    <cellStyle name="SAPBEXexcGood2 4 3" xfId="3960" xr:uid="{00000000-0005-0000-0000-0000710D0000}"/>
    <cellStyle name="SAPBEXexcGood2 4 3 2" xfId="7449" xr:uid="{00000000-0005-0000-0000-0000710D0000}"/>
    <cellStyle name="SAPBEXexcGood2 4 4" xfId="4221" xr:uid="{00000000-0005-0000-0000-0000720D0000}"/>
    <cellStyle name="SAPBEXexcGood2 4 4 2" xfId="7710" xr:uid="{00000000-0005-0000-0000-0000720D0000}"/>
    <cellStyle name="SAPBEXexcGood2 4 5" xfId="5534" xr:uid="{00000000-0005-0000-0000-00006E0D0000}"/>
    <cellStyle name="SAPBEXexcGood2 5" xfId="1739" xr:uid="{00000000-0005-0000-0000-0000730D0000}"/>
    <cellStyle name="SAPBEXexcGood2 5 2" xfId="2509" xr:uid="{00000000-0005-0000-0000-0000740D0000}"/>
    <cellStyle name="SAPBEXexcGood2 5 2 2" xfId="4532" xr:uid="{00000000-0005-0000-0000-0000750D0000}"/>
    <cellStyle name="SAPBEXexcGood2 5 2 2 2" xfId="8021" xr:uid="{00000000-0005-0000-0000-0000750D0000}"/>
    <cellStyle name="SAPBEXexcGood2 5 2 3" xfId="6002" xr:uid="{00000000-0005-0000-0000-0000740D0000}"/>
    <cellStyle name="SAPBEXexcGood2 5 3" xfId="3751" xr:uid="{00000000-0005-0000-0000-0000760D0000}"/>
    <cellStyle name="SAPBEXexcGood2 5 3 2" xfId="7240" xr:uid="{00000000-0005-0000-0000-0000760D0000}"/>
    <cellStyle name="SAPBEXexcGood2 5 4" xfId="3061" xr:uid="{00000000-0005-0000-0000-0000770D0000}"/>
    <cellStyle name="SAPBEXexcGood2 5 4 2" xfId="6550" xr:uid="{00000000-0005-0000-0000-0000770D0000}"/>
    <cellStyle name="SAPBEXexcGood2 5 5" xfId="5325" xr:uid="{00000000-0005-0000-0000-0000730D0000}"/>
    <cellStyle name="SAPBEXexcGood2 6" xfId="2343" xr:uid="{00000000-0005-0000-0000-0000780D0000}"/>
    <cellStyle name="SAPBEXexcGood2 6 2" xfId="4378" xr:uid="{00000000-0005-0000-0000-0000790D0000}"/>
    <cellStyle name="SAPBEXexcGood2 6 2 2" xfId="7867" xr:uid="{00000000-0005-0000-0000-0000790D0000}"/>
    <cellStyle name="SAPBEXexcGood2 6 3" xfId="5844" xr:uid="{00000000-0005-0000-0000-0000780D0000}"/>
    <cellStyle name="SAPBEXexcGood2 7" xfId="3536" xr:uid="{00000000-0005-0000-0000-00007A0D0000}"/>
    <cellStyle name="SAPBEXexcGood2 7 2" xfId="7025" xr:uid="{00000000-0005-0000-0000-00007A0D0000}"/>
    <cellStyle name="SAPBEXexcGood2 8" xfId="3399" xr:uid="{00000000-0005-0000-0000-00007B0D0000}"/>
    <cellStyle name="SAPBEXexcGood2 8 2" xfId="6888" xr:uid="{00000000-0005-0000-0000-00007B0D0000}"/>
    <cellStyle name="SAPBEXexcGood2 9" xfId="5159" xr:uid="{00000000-0005-0000-0000-0000630D0000}"/>
    <cellStyle name="SAPBEXexcGood3" xfId="1437" xr:uid="{00000000-0005-0000-0000-00007C0D0000}"/>
    <cellStyle name="SAPBEXexcGood3 2" xfId="2092" xr:uid="{00000000-0005-0000-0000-00007D0D0000}"/>
    <cellStyle name="SAPBEXexcGood3 2 2" xfId="2859" xr:uid="{00000000-0005-0000-0000-00007E0D0000}"/>
    <cellStyle name="SAPBEXexcGood3 2 2 2" xfId="4879" xr:uid="{00000000-0005-0000-0000-00007F0D0000}"/>
    <cellStyle name="SAPBEXexcGood3 2 2 2 2" xfId="8368" xr:uid="{00000000-0005-0000-0000-00007F0D0000}"/>
    <cellStyle name="SAPBEXexcGood3 2 2 3" xfId="6348" xr:uid="{00000000-0005-0000-0000-00007E0D0000}"/>
    <cellStyle name="SAPBEXexcGood3 2 3" xfId="4100" xr:uid="{00000000-0005-0000-0000-0000800D0000}"/>
    <cellStyle name="SAPBEXexcGood3 2 3 2" xfId="7589" xr:uid="{00000000-0005-0000-0000-0000800D0000}"/>
    <cellStyle name="SAPBEXexcGood3 2 4" xfId="3259" xr:uid="{00000000-0005-0000-0000-0000810D0000}"/>
    <cellStyle name="SAPBEXexcGood3 2 4 2" xfId="6748" xr:uid="{00000000-0005-0000-0000-0000810D0000}"/>
    <cellStyle name="SAPBEXexcGood3 2 5" xfId="5671" xr:uid="{00000000-0005-0000-0000-00007D0D0000}"/>
    <cellStyle name="SAPBEXexcGood3 3" xfId="1905" xr:uid="{00000000-0005-0000-0000-0000820D0000}"/>
    <cellStyle name="SAPBEXexcGood3 3 2" xfId="2675" xr:uid="{00000000-0005-0000-0000-0000830D0000}"/>
    <cellStyle name="SAPBEXexcGood3 3 2 2" xfId="4697" xr:uid="{00000000-0005-0000-0000-0000840D0000}"/>
    <cellStyle name="SAPBEXexcGood3 3 2 2 2" xfId="8186" xr:uid="{00000000-0005-0000-0000-0000840D0000}"/>
    <cellStyle name="SAPBEXexcGood3 3 2 3" xfId="6167" xr:uid="{00000000-0005-0000-0000-0000830D0000}"/>
    <cellStyle name="SAPBEXexcGood3 3 3" xfId="3916" xr:uid="{00000000-0005-0000-0000-0000850D0000}"/>
    <cellStyle name="SAPBEXexcGood3 3 3 2" xfId="7405" xr:uid="{00000000-0005-0000-0000-0000850D0000}"/>
    <cellStyle name="SAPBEXexcGood3 3 4" xfId="3147" xr:uid="{00000000-0005-0000-0000-0000860D0000}"/>
    <cellStyle name="SAPBEXexcGood3 3 4 2" xfId="6636" xr:uid="{00000000-0005-0000-0000-0000860D0000}"/>
    <cellStyle name="SAPBEXexcGood3 3 5" xfId="5490" xr:uid="{00000000-0005-0000-0000-0000820D0000}"/>
    <cellStyle name="SAPBEXexcGood3 4" xfId="1786" xr:uid="{00000000-0005-0000-0000-0000870D0000}"/>
    <cellStyle name="SAPBEXexcGood3 4 2" xfId="2556" xr:uid="{00000000-0005-0000-0000-0000880D0000}"/>
    <cellStyle name="SAPBEXexcGood3 4 2 2" xfId="4579" xr:uid="{00000000-0005-0000-0000-0000890D0000}"/>
    <cellStyle name="SAPBEXexcGood3 4 2 2 2" xfId="8068" xr:uid="{00000000-0005-0000-0000-0000890D0000}"/>
    <cellStyle name="SAPBEXexcGood3 4 2 3" xfId="6048" xr:uid="{00000000-0005-0000-0000-0000880D0000}"/>
    <cellStyle name="SAPBEXexcGood3 4 3" xfId="3798" xr:uid="{00000000-0005-0000-0000-00008A0D0000}"/>
    <cellStyle name="SAPBEXexcGood3 4 3 2" xfId="7287" xr:uid="{00000000-0005-0000-0000-00008A0D0000}"/>
    <cellStyle name="SAPBEXexcGood3 4 4" xfId="3043" xr:uid="{00000000-0005-0000-0000-00008B0D0000}"/>
    <cellStyle name="SAPBEXexcGood3 4 4 2" xfId="6532" xr:uid="{00000000-0005-0000-0000-00008B0D0000}"/>
    <cellStyle name="SAPBEXexcGood3 4 5" xfId="5371" xr:uid="{00000000-0005-0000-0000-0000870D0000}"/>
    <cellStyle name="SAPBEXexcGood3 5" xfId="1911" xr:uid="{00000000-0005-0000-0000-00008C0D0000}"/>
    <cellStyle name="SAPBEXexcGood3 5 2" xfId="2681" xr:uid="{00000000-0005-0000-0000-00008D0D0000}"/>
    <cellStyle name="SAPBEXexcGood3 5 2 2" xfId="4703" xr:uid="{00000000-0005-0000-0000-00008E0D0000}"/>
    <cellStyle name="SAPBEXexcGood3 5 2 2 2" xfId="8192" xr:uid="{00000000-0005-0000-0000-00008E0D0000}"/>
    <cellStyle name="SAPBEXexcGood3 5 2 3" xfId="6173" xr:uid="{00000000-0005-0000-0000-00008D0D0000}"/>
    <cellStyle name="SAPBEXexcGood3 5 3" xfId="3922" xr:uid="{00000000-0005-0000-0000-00008F0D0000}"/>
    <cellStyle name="SAPBEXexcGood3 5 3 2" xfId="7411" xr:uid="{00000000-0005-0000-0000-00008F0D0000}"/>
    <cellStyle name="SAPBEXexcGood3 5 4" xfId="2979" xr:uid="{00000000-0005-0000-0000-0000900D0000}"/>
    <cellStyle name="SAPBEXexcGood3 5 4 2" xfId="6468" xr:uid="{00000000-0005-0000-0000-0000900D0000}"/>
    <cellStyle name="SAPBEXexcGood3 5 5" xfId="5496" xr:uid="{00000000-0005-0000-0000-00008C0D0000}"/>
    <cellStyle name="SAPBEXexcGood3 6" xfId="2344" xr:uid="{00000000-0005-0000-0000-0000910D0000}"/>
    <cellStyle name="SAPBEXexcGood3 6 2" xfId="4379" xr:uid="{00000000-0005-0000-0000-0000920D0000}"/>
    <cellStyle name="SAPBEXexcGood3 6 2 2" xfId="7868" xr:uid="{00000000-0005-0000-0000-0000920D0000}"/>
    <cellStyle name="SAPBEXexcGood3 6 3" xfId="5845" xr:uid="{00000000-0005-0000-0000-0000910D0000}"/>
    <cellStyle name="SAPBEXexcGood3 7" xfId="3537" xr:uid="{00000000-0005-0000-0000-0000930D0000}"/>
    <cellStyle name="SAPBEXexcGood3 7 2" xfId="7026" xr:uid="{00000000-0005-0000-0000-0000930D0000}"/>
    <cellStyle name="SAPBEXexcGood3 8" xfId="3104" xr:uid="{00000000-0005-0000-0000-0000940D0000}"/>
    <cellStyle name="SAPBEXexcGood3 8 2" xfId="6593" xr:uid="{00000000-0005-0000-0000-0000940D0000}"/>
    <cellStyle name="SAPBEXexcGood3 9" xfId="5160" xr:uid="{00000000-0005-0000-0000-00007C0D0000}"/>
    <cellStyle name="SAPBEXfilterDrill" xfId="1438" xr:uid="{00000000-0005-0000-0000-0000950D0000}"/>
    <cellStyle name="SAPBEXfilterItem" xfId="1439" xr:uid="{00000000-0005-0000-0000-0000960D0000}"/>
    <cellStyle name="SAPBEXfilterText" xfId="1440" xr:uid="{00000000-0005-0000-0000-0000970D0000}"/>
    <cellStyle name="SAPBEXformats" xfId="1441" xr:uid="{00000000-0005-0000-0000-0000980D0000}"/>
    <cellStyle name="SAPBEXformats 2" xfId="2093" xr:uid="{00000000-0005-0000-0000-0000990D0000}"/>
    <cellStyle name="SAPBEXformats 2 2" xfId="2860" xr:uid="{00000000-0005-0000-0000-00009A0D0000}"/>
    <cellStyle name="SAPBEXformats 2 2 2" xfId="4880" xr:uid="{00000000-0005-0000-0000-00009B0D0000}"/>
    <cellStyle name="SAPBEXformats 2 2 2 2" xfId="8369" xr:uid="{00000000-0005-0000-0000-00009B0D0000}"/>
    <cellStyle name="SAPBEXformats 2 2 3" xfId="6349" xr:uid="{00000000-0005-0000-0000-00009A0D0000}"/>
    <cellStyle name="SAPBEXformats 2 3" xfId="4101" xr:uid="{00000000-0005-0000-0000-00009C0D0000}"/>
    <cellStyle name="SAPBEXformats 2 3 2" xfId="7590" xr:uid="{00000000-0005-0000-0000-00009C0D0000}"/>
    <cellStyle name="SAPBEXformats 2 4" xfId="3427" xr:uid="{00000000-0005-0000-0000-00009D0D0000}"/>
    <cellStyle name="SAPBEXformats 2 4 2" xfId="6916" xr:uid="{00000000-0005-0000-0000-00009D0D0000}"/>
    <cellStyle name="SAPBEXformats 2 5" xfId="5672" xr:uid="{00000000-0005-0000-0000-0000990D0000}"/>
    <cellStyle name="SAPBEXformats 3" xfId="1904" xr:uid="{00000000-0005-0000-0000-00009E0D0000}"/>
    <cellStyle name="SAPBEXformats 3 2" xfId="2674" xr:uid="{00000000-0005-0000-0000-00009F0D0000}"/>
    <cellStyle name="SAPBEXformats 3 2 2" xfId="4696" xr:uid="{00000000-0005-0000-0000-0000A00D0000}"/>
    <cellStyle name="SAPBEXformats 3 2 2 2" xfId="8185" xr:uid="{00000000-0005-0000-0000-0000A00D0000}"/>
    <cellStyle name="SAPBEXformats 3 2 3" xfId="6166" xr:uid="{00000000-0005-0000-0000-00009F0D0000}"/>
    <cellStyle name="SAPBEXformats 3 3" xfId="3915" xr:uid="{00000000-0005-0000-0000-0000A10D0000}"/>
    <cellStyle name="SAPBEXformats 3 3 2" xfId="7404" xr:uid="{00000000-0005-0000-0000-0000A10D0000}"/>
    <cellStyle name="SAPBEXformats 3 4" xfId="3311" xr:uid="{00000000-0005-0000-0000-0000A20D0000}"/>
    <cellStyle name="SAPBEXformats 3 4 2" xfId="6800" xr:uid="{00000000-0005-0000-0000-0000A20D0000}"/>
    <cellStyle name="SAPBEXformats 3 5" xfId="5489" xr:uid="{00000000-0005-0000-0000-00009E0D0000}"/>
    <cellStyle name="SAPBEXformats 4" xfId="1829" xr:uid="{00000000-0005-0000-0000-0000A30D0000}"/>
    <cellStyle name="SAPBEXformats 4 2" xfId="2599" xr:uid="{00000000-0005-0000-0000-0000A40D0000}"/>
    <cellStyle name="SAPBEXformats 4 2 2" xfId="4622" xr:uid="{00000000-0005-0000-0000-0000A50D0000}"/>
    <cellStyle name="SAPBEXformats 4 2 2 2" xfId="8111" xr:uid="{00000000-0005-0000-0000-0000A50D0000}"/>
    <cellStyle name="SAPBEXformats 4 2 3" xfId="6091" xr:uid="{00000000-0005-0000-0000-0000A40D0000}"/>
    <cellStyle name="SAPBEXformats 4 3" xfId="3841" xr:uid="{00000000-0005-0000-0000-0000A60D0000}"/>
    <cellStyle name="SAPBEXformats 4 3 2" xfId="7330" xr:uid="{00000000-0005-0000-0000-0000A60D0000}"/>
    <cellStyle name="SAPBEXformats 4 4" xfId="3506" xr:uid="{00000000-0005-0000-0000-0000A70D0000}"/>
    <cellStyle name="SAPBEXformats 4 4 2" xfId="6995" xr:uid="{00000000-0005-0000-0000-0000A70D0000}"/>
    <cellStyle name="SAPBEXformats 4 5" xfId="5414" xr:uid="{00000000-0005-0000-0000-0000A30D0000}"/>
    <cellStyle name="SAPBEXformats 5" xfId="1977" xr:uid="{00000000-0005-0000-0000-0000A80D0000}"/>
    <cellStyle name="SAPBEXformats 5 2" xfId="2747" xr:uid="{00000000-0005-0000-0000-0000A90D0000}"/>
    <cellStyle name="SAPBEXformats 5 2 2" xfId="4769" xr:uid="{00000000-0005-0000-0000-0000AA0D0000}"/>
    <cellStyle name="SAPBEXformats 5 2 2 2" xfId="8258" xr:uid="{00000000-0005-0000-0000-0000AA0D0000}"/>
    <cellStyle name="SAPBEXformats 5 2 3" xfId="6239" xr:uid="{00000000-0005-0000-0000-0000A90D0000}"/>
    <cellStyle name="SAPBEXformats 5 3" xfId="3988" xr:uid="{00000000-0005-0000-0000-0000AB0D0000}"/>
    <cellStyle name="SAPBEXformats 5 3 2" xfId="7477" xr:uid="{00000000-0005-0000-0000-0000AB0D0000}"/>
    <cellStyle name="SAPBEXformats 5 4" xfId="4259" xr:uid="{00000000-0005-0000-0000-0000AC0D0000}"/>
    <cellStyle name="SAPBEXformats 5 4 2" xfId="7748" xr:uid="{00000000-0005-0000-0000-0000AC0D0000}"/>
    <cellStyle name="SAPBEXformats 5 5" xfId="5562" xr:uid="{00000000-0005-0000-0000-0000A80D0000}"/>
    <cellStyle name="SAPBEXformats 6" xfId="2345" xr:uid="{00000000-0005-0000-0000-0000AD0D0000}"/>
    <cellStyle name="SAPBEXformats 6 2" xfId="4380" xr:uid="{00000000-0005-0000-0000-0000AE0D0000}"/>
    <cellStyle name="SAPBEXformats 6 2 2" xfId="7869" xr:uid="{00000000-0005-0000-0000-0000AE0D0000}"/>
    <cellStyle name="SAPBEXformats 6 3" xfId="5846" xr:uid="{00000000-0005-0000-0000-0000AD0D0000}"/>
    <cellStyle name="SAPBEXformats 7" xfId="3538" xr:uid="{00000000-0005-0000-0000-0000AF0D0000}"/>
    <cellStyle name="SAPBEXformats 7 2" xfId="7027" xr:uid="{00000000-0005-0000-0000-0000AF0D0000}"/>
    <cellStyle name="SAPBEXformats 8" xfId="2955" xr:uid="{00000000-0005-0000-0000-0000B00D0000}"/>
    <cellStyle name="SAPBEXformats 8 2" xfId="6444" xr:uid="{00000000-0005-0000-0000-0000B00D0000}"/>
    <cellStyle name="SAPBEXformats 9" xfId="5161" xr:uid="{00000000-0005-0000-0000-0000980D0000}"/>
    <cellStyle name="SAPBEXheaderItem" xfId="1442" xr:uid="{00000000-0005-0000-0000-0000B10D0000}"/>
    <cellStyle name="SAPBEXheaderText" xfId="1443" xr:uid="{00000000-0005-0000-0000-0000B20D0000}"/>
    <cellStyle name="SAPBEXHLevel0" xfId="1444" xr:uid="{00000000-0005-0000-0000-0000B30D0000}"/>
    <cellStyle name="SAPBEXHLevel0 2" xfId="2095" xr:uid="{00000000-0005-0000-0000-0000B40D0000}"/>
    <cellStyle name="SAPBEXHLevel0 2 2" xfId="2862" xr:uid="{00000000-0005-0000-0000-0000B50D0000}"/>
    <cellStyle name="SAPBEXHLevel0 2 2 2" xfId="4882" xr:uid="{00000000-0005-0000-0000-0000B60D0000}"/>
    <cellStyle name="SAPBEXHLevel0 2 2 2 2" xfId="8371" xr:uid="{00000000-0005-0000-0000-0000B60D0000}"/>
    <cellStyle name="SAPBEXHLevel0 2 2 3" xfId="6351" xr:uid="{00000000-0005-0000-0000-0000B50D0000}"/>
    <cellStyle name="SAPBEXHLevel0 2 3" xfId="4103" xr:uid="{00000000-0005-0000-0000-0000B70D0000}"/>
    <cellStyle name="SAPBEXHLevel0 2 3 2" xfId="7592" xr:uid="{00000000-0005-0000-0000-0000B70D0000}"/>
    <cellStyle name="SAPBEXHLevel0 2 4" xfId="3257" xr:uid="{00000000-0005-0000-0000-0000B80D0000}"/>
    <cellStyle name="SAPBEXHLevel0 2 4 2" xfId="6746" xr:uid="{00000000-0005-0000-0000-0000B80D0000}"/>
    <cellStyle name="SAPBEXHLevel0 2 5" xfId="5674" xr:uid="{00000000-0005-0000-0000-0000B40D0000}"/>
    <cellStyle name="SAPBEXHLevel0 3" xfId="1902" xr:uid="{00000000-0005-0000-0000-0000B90D0000}"/>
    <cellStyle name="SAPBEXHLevel0 3 2" xfId="2672" xr:uid="{00000000-0005-0000-0000-0000BA0D0000}"/>
    <cellStyle name="SAPBEXHLevel0 3 2 2" xfId="4694" xr:uid="{00000000-0005-0000-0000-0000BB0D0000}"/>
    <cellStyle name="SAPBEXHLevel0 3 2 2 2" xfId="8183" xr:uid="{00000000-0005-0000-0000-0000BB0D0000}"/>
    <cellStyle name="SAPBEXHLevel0 3 2 3" xfId="6164" xr:uid="{00000000-0005-0000-0000-0000BA0D0000}"/>
    <cellStyle name="SAPBEXHLevel0 3 3" xfId="3913" xr:uid="{00000000-0005-0000-0000-0000BC0D0000}"/>
    <cellStyle name="SAPBEXHLevel0 3 3 2" xfId="7402" xr:uid="{00000000-0005-0000-0000-0000BC0D0000}"/>
    <cellStyle name="SAPBEXHLevel0 3 4" xfId="3492" xr:uid="{00000000-0005-0000-0000-0000BD0D0000}"/>
    <cellStyle name="SAPBEXHLevel0 3 4 2" xfId="6981" xr:uid="{00000000-0005-0000-0000-0000BD0D0000}"/>
    <cellStyle name="SAPBEXHLevel0 3 5" xfId="5487" xr:uid="{00000000-0005-0000-0000-0000B90D0000}"/>
    <cellStyle name="SAPBEXHLevel0 4" xfId="1950" xr:uid="{00000000-0005-0000-0000-0000BE0D0000}"/>
    <cellStyle name="SAPBEXHLevel0 4 2" xfId="2720" xr:uid="{00000000-0005-0000-0000-0000BF0D0000}"/>
    <cellStyle name="SAPBEXHLevel0 4 2 2" xfId="4742" xr:uid="{00000000-0005-0000-0000-0000C00D0000}"/>
    <cellStyle name="SAPBEXHLevel0 4 2 2 2" xfId="8231" xr:uid="{00000000-0005-0000-0000-0000C00D0000}"/>
    <cellStyle name="SAPBEXHLevel0 4 2 3" xfId="6212" xr:uid="{00000000-0005-0000-0000-0000BF0D0000}"/>
    <cellStyle name="SAPBEXHLevel0 4 3" xfId="3961" xr:uid="{00000000-0005-0000-0000-0000C10D0000}"/>
    <cellStyle name="SAPBEXHLevel0 4 3 2" xfId="7450" xr:uid="{00000000-0005-0000-0000-0000C10D0000}"/>
    <cellStyle name="SAPBEXHLevel0 4 4" xfId="3300" xr:uid="{00000000-0005-0000-0000-0000C20D0000}"/>
    <cellStyle name="SAPBEXHLevel0 4 4 2" xfId="6789" xr:uid="{00000000-0005-0000-0000-0000C20D0000}"/>
    <cellStyle name="SAPBEXHLevel0 4 5" xfId="5535" xr:uid="{00000000-0005-0000-0000-0000BE0D0000}"/>
    <cellStyle name="SAPBEXHLevel0 5" xfId="1910" xr:uid="{00000000-0005-0000-0000-0000C30D0000}"/>
    <cellStyle name="SAPBEXHLevel0 5 2" xfId="2680" xr:uid="{00000000-0005-0000-0000-0000C40D0000}"/>
    <cellStyle name="SAPBEXHLevel0 5 2 2" xfId="4702" xr:uid="{00000000-0005-0000-0000-0000C50D0000}"/>
    <cellStyle name="SAPBEXHLevel0 5 2 2 2" xfId="8191" xr:uid="{00000000-0005-0000-0000-0000C50D0000}"/>
    <cellStyle name="SAPBEXHLevel0 5 2 3" xfId="6172" xr:uid="{00000000-0005-0000-0000-0000C40D0000}"/>
    <cellStyle name="SAPBEXHLevel0 5 3" xfId="3921" xr:uid="{00000000-0005-0000-0000-0000C60D0000}"/>
    <cellStyle name="SAPBEXHLevel0 5 3 2" xfId="7410" xr:uid="{00000000-0005-0000-0000-0000C60D0000}"/>
    <cellStyle name="SAPBEXHLevel0 5 4" xfId="3146" xr:uid="{00000000-0005-0000-0000-0000C70D0000}"/>
    <cellStyle name="SAPBEXHLevel0 5 4 2" xfId="6635" xr:uid="{00000000-0005-0000-0000-0000C70D0000}"/>
    <cellStyle name="SAPBEXHLevel0 5 5" xfId="5495" xr:uid="{00000000-0005-0000-0000-0000C30D0000}"/>
    <cellStyle name="SAPBEXHLevel0 6" xfId="2346" xr:uid="{00000000-0005-0000-0000-0000C80D0000}"/>
    <cellStyle name="SAPBEXHLevel0 6 2" xfId="4381" xr:uid="{00000000-0005-0000-0000-0000C90D0000}"/>
    <cellStyle name="SAPBEXHLevel0 6 2 2" xfId="7870" xr:uid="{00000000-0005-0000-0000-0000C90D0000}"/>
    <cellStyle name="SAPBEXHLevel0 6 3" xfId="5847" xr:uid="{00000000-0005-0000-0000-0000C80D0000}"/>
    <cellStyle name="SAPBEXHLevel0 7" xfId="3539" xr:uid="{00000000-0005-0000-0000-0000CA0D0000}"/>
    <cellStyle name="SAPBEXHLevel0 7 2" xfId="7028" xr:uid="{00000000-0005-0000-0000-0000CA0D0000}"/>
    <cellStyle name="SAPBEXHLevel0 8" xfId="3398" xr:uid="{00000000-0005-0000-0000-0000CB0D0000}"/>
    <cellStyle name="SAPBEXHLevel0 8 2" xfId="6887" xr:uid="{00000000-0005-0000-0000-0000CB0D0000}"/>
    <cellStyle name="SAPBEXHLevel0 9" xfId="5162" xr:uid="{00000000-0005-0000-0000-0000B30D0000}"/>
    <cellStyle name="SAPBEXHLevel0X" xfId="1445" xr:uid="{00000000-0005-0000-0000-0000CC0D0000}"/>
    <cellStyle name="SAPBEXHLevel0X 2" xfId="2096" xr:uid="{00000000-0005-0000-0000-0000CD0D0000}"/>
    <cellStyle name="SAPBEXHLevel0X 2 2" xfId="2863" xr:uid="{00000000-0005-0000-0000-0000CE0D0000}"/>
    <cellStyle name="SAPBEXHLevel0X 2 2 2" xfId="4883" xr:uid="{00000000-0005-0000-0000-0000CF0D0000}"/>
    <cellStyle name="SAPBEXHLevel0X 2 2 2 2" xfId="8372" xr:uid="{00000000-0005-0000-0000-0000CF0D0000}"/>
    <cellStyle name="SAPBEXHLevel0X 2 2 3" xfId="6352" xr:uid="{00000000-0005-0000-0000-0000CE0D0000}"/>
    <cellStyle name="SAPBEXHLevel0X 2 3" xfId="4104" xr:uid="{00000000-0005-0000-0000-0000D00D0000}"/>
    <cellStyle name="SAPBEXHLevel0X 2 3 2" xfId="7593" xr:uid="{00000000-0005-0000-0000-0000D00D0000}"/>
    <cellStyle name="SAPBEXHLevel0X 2 4" xfId="3008" xr:uid="{00000000-0005-0000-0000-0000D10D0000}"/>
    <cellStyle name="SAPBEXHLevel0X 2 4 2" xfId="6497" xr:uid="{00000000-0005-0000-0000-0000D10D0000}"/>
    <cellStyle name="SAPBEXHLevel0X 2 5" xfId="5675" xr:uid="{00000000-0005-0000-0000-0000CD0D0000}"/>
    <cellStyle name="SAPBEXHLevel0X 3" xfId="1751" xr:uid="{00000000-0005-0000-0000-0000D20D0000}"/>
    <cellStyle name="SAPBEXHLevel0X 3 2" xfId="2521" xr:uid="{00000000-0005-0000-0000-0000D30D0000}"/>
    <cellStyle name="SAPBEXHLevel0X 3 2 2" xfId="4544" xr:uid="{00000000-0005-0000-0000-0000D40D0000}"/>
    <cellStyle name="SAPBEXHLevel0X 3 2 2 2" xfId="8033" xr:uid="{00000000-0005-0000-0000-0000D40D0000}"/>
    <cellStyle name="SAPBEXHLevel0X 3 2 3" xfId="6014" xr:uid="{00000000-0005-0000-0000-0000D30D0000}"/>
    <cellStyle name="SAPBEXHLevel0X 3 3" xfId="3763" xr:uid="{00000000-0005-0000-0000-0000D50D0000}"/>
    <cellStyle name="SAPBEXHLevel0X 3 3 2" xfId="7252" xr:uid="{00000000-0005-0000-0000-0000D50D0000}"/>
    <cellStyle name="SAPBEXHLevel0X 3 4" xfId="3056" xr:uid="{00000000-0005-0000-0000-0000D60D0000}"/>
    <cellStyle name="SAPBEXHLevel0X 3 4 2" xfId="6545" xr:uid="{00000000-0005-0000-0000-0000D60D0000}"/>
    <cellStyle name="SAPBEXHLevel0X 3 5" xfId="5337" xr:uid="{00000000-0005-0000-0000-0000D20D0000}"/>
    <cellStyle name="SAPBEXHLevel0X 4" xfId="1787" xr:uid="{00000000-0005-0000-0000-0000D70D0000}"/>
    <cellStyle name="SAPBEXHLevel0X 4 2" xfId="2557" xr:uid="{00000000-0005-0000-0000-0000D80D0000}"/>
    <cellStyle name="SAPBEXHLevel0X 4 2 2" xfId="4580" xr:uid="{00000000-0005-0000-0000-0000D90D0000}"/>
    <cellStyle name="SAPBEXHLevel0X 4 2 2 2" xfId="8069" xr:uid="{00000000-0005-0000-0000-0000D90D0000}"/>
    <cellStyle name="SAPBEXHLevel0X 4 2 3" xfId="6049" xr:uid="{00000000-0005-0000-0000-0000D80D0000}"/>
    <cellStyle name="SAPBEXHLevel0X 4 3" xfId="3799" xr:uid="{00000000-0005-0000-0000-0000DA0D0000}"/>
    <cellStyle name="SAPBEXHLevel0X 4 3 2" xfId="7288" xr:uid="{00000000-0005-0000-0000-0000DA0D0000}"/>
    <cellStyle name="SAPBEXHLevel0X 4 4" xfId="3593" xr:uid="{00000000-0005-0000-0000-0000DB0D0000}"/>
    <cellStyle name="SAPBEXHLevel0X 4 4 2" xfId="7082" xr:uid="{00000000-0005-0000-0000-0000DB0D0000}"/>
    <cellStyle name="SAPBEXHLevel0X 4 5" xfId="5372" xr:uid="{00000000-0005-0000-0000-0000D70D0000}"/>
    <cellStyle name="SAPBEXHLevel0X 5" xfId="1752" xr:uid="{00000000-0005-0000-0000-0000DC0D0000}"/>
    <cellStyle name="SAPBEXHLevel0X 5 2" xfId="2522" xr:uid="{00000000-0005-0000-0000-0000DD0D0000}"/>
    <cellStyle name="SAPBEXHLevel0X 5 2 2" xfId="4545" xr:uid="{00000000-0005-0000-0000-0000DE0D0000}"/>
    <cellStyle name="SAPBEXHLevel0X 5 2 2 2" xfId="8034" xr:uid="{00000000-0005-0000-0000-0000DE0D0000}"/>
    <cellStyle name="SAPBEXHLevel0X 5 2 3" xfId="6015" xr:uid="{00000000-0005-0000-0000-0000DD0D0000}"/>
    <cellStyle name="SAPBEXHLevel0X 5 3" xfId="3764" xr:uid="{00000000-0005-0000-0000-0000DF0D0000}"/>
    <cellStyle name="SAPBEXHLevel0X 5 3 2" xfId="7253" xr:uid="{00000000-0005-0000-0000-0000DF0D0000}"/>
    <cellStyle name="SAPBEXHLevel0X 5 4" xfId="3571" xr:uid="{00000000-0005-0000-0000-0000E00D0000}"/>
    <cellStyle name="SAPBEXHLevel0X 5 4 2" xfId="7060" xr:uid="{00000000-0005-0000-0000-0000E00D0000}"/>
    <cellStyle name="SAPBEXHLevel0X 5 5" xfId="5338" xr:uid="{00000000-0005-0000-0000-0000DC0D0000}"/>
    <cellStyle name="SAPBEXHLevel0X 6" xfId="2347" xr:uid="{00000000-0005-0000-0000-0000E10D0000}"/>
    <cellStyle name="SAPBEXHLevel0X 6 2" xfId="4382" xr:uid="{00000000-0005-0000-0000-0000E20D0000}"/>
    <cellStyle name="SAPBEXHLevel0X 6 2 2" xfId="7871" xr:uid="{00000000-0005-0000-0000-0000E20D0000}"/>
    <cellStyle name="SAPBEXHLevel0X 6 3" xfId="5848" xr:uid="{00000000-0005-0000-0000-0000E10D0000}"/>
    <cellStyle name="SAPBEXHLevel0X 7" xfId="3540" xr:uid="{00000000-0005-0000-0000-0000E30D0000}"/>
    <cellStyle name="SAPBEXHLevel0X 7 2" xfId="7029" xr:uid="{00000000-0005-0000-0000-0000E30D0000}"/>
    <cellStyle name="SAPBEXHLevel0X 8" xfId="3447" xr:uid="{00000000-0005-0000-0000-0000E40D0000}"/>
    <cellStyle name="SAPBEXHLevel0X 8 2" xfId="6936" xr:uid="{00000000-0005-0000-0000-0000E40D0000}"/>
    <cellStyle name="SAPBEXHLevel0X 9" xfId="5163" xr:uid="{00000000-0005-0000-0000-0000CC0D0000}"/>
    <cellStyle name="SAPBEXHLevel1" xfId="1446" xr:uid="{00000000-0005-0000-0000-0000E50D0000}"/>
    <cellStyle name="SAPBEXHLevel1 2" xfId="2097" xr:uid="{00000000-0005-0000-0000-0000E60D0000}"/>
    <cellStyle name="SAPBEXHLevel1 2 2" xfId="2864" xr:uid="{00000000-0005-0000-0000-0000E70D0000}"/>
    <cellStyle name="SAPBEXHLevel1 2 2 2" xfId="4884" xr:uid="{00000000-0005-0000-0000-0000E80D0000}"/>
    <cellStyle name="SAPBEXHLevel1 2 2 2 2" xfId="8373" xr:uid="{00000000-0005-0000-0000-0000E80D0000}"/>
    <cellStyle name="SAPBEXHLevel1 2 2 3" xfId="6353" xr:uid="{00000000-0005-0000-0000-0000E70D0000}"/>
    <cellStyle name="SAPBEXHLevel1 2 3" xfId="4105" xr:uid="{00000000-0005-0000-0000-0000E90D0000}"/>
    <cellStyle name="SAPBEXHLevel1 2 3 2" xfId="7594" xr:uid="{00000000-0005-0000-0000-0000E90D0000}"/>
    <cellStyle name="SAPBEXHLevel1 2 4" xfId="127" xr:uid="{00000000-0005-0000-0000-0000EA0D0000}"/>
    <cellStyle name="SAPBEXHLevel1 2 4 2" xfId="5001" xr:uid="{00000000-0005-0000-0000-0000EA0D0000}"/>
    <cellStyle name="SAPBEXHLevel1 2 5" xfId="5676" xr:uid="{00000000-0005-0000-0000-0000E60D0000}"/>
    <cellStyle name="SAPBEXHLevel1 3" xfId="1680" xr:uid="{00000000-0005-0000-0000-0000EB0D0000}"/>
    <cellStyle name="SAPBEXHLevel1 3 2" xfId="2451" xr:uid="{00000000-0005-0000-0000-0000EC0D0000}"/>
    <cellStyle name="SAPBEXHLevel1 3 2 2" xfId="4474" xr:uid="{00000000-0005-0000-0000-0000ED0D0000}"/>
    <cellStyle name="SAPBEXHLevel1 3 2 2 2" xfId="7963" xr:uid="{00000000-0005-0000-0000-0000ED0D0000}"/>
    <cellStyle name="SAPBEXHLevel1 3 2 3" xfId="5944" xr:uid="{00000000-0005-0000-0000-0000EC0D0000}"/>
    <cellStyle name="SAPBEXHLevel1 3 3" xfId="3693" xr:uid="{00000000-0005-0000-0000-0000EE0D0000}"/>
    <cellStyle name="SAPBEXHLevel1 3 3 2" xfId="7182" xr:uid="{00000000-0005-0000-0000-0000EE0D0000}"/>
    <cellStyle name="SAPBEXHLevel1 3 4" xfId="4005" xr:uid="{00000000-0005-0000-0000-0000EF0D0000}"/>
    <cellStyle name="SAPBEXHLevel1 3 4 2" xfId="7494" xr:uid="{00000000-0005-0000-0000-0000EF0D0000}"/>
    <cellStyle name="SAPBEXHLevel1 3 5" xfId="5266" xr:uid="{00000000-0005-0000-0000-0000EB0D0000}"/>
    <cellStyle name="SAPBEXHLevel1 4" xfId="2066" xr:uid="{00000000-0005-0000-0000-0000F00D0000}"/>
    <cellStyle name="SAPBEXHLevel1 4 2" xfId="2833" xr:uid="{00000000-0005-0000-0000-0000F10D0000}"/>
    <cellStyle name="SAPBEXHLevel1 4 2 2" xfId="4853" xr:uid="{00000000-0005-0000-0000-0000F20D0000}"/>
    <cellStyle name="SAPBEXHLevel1 4 2 2 2" xfId="8342" xr:uid="{00000000-0005-0000-0000-0000F20D0000}"/>
    <cellStyle name="SAPBEXHLevel1 4 2 3" xfId="6323" xr:uid="{00000000-0005-0000-0000-0000F10D0000}"/>
    <cellStyle name="SAPBEXHLevel1 4 3" xfId="4074" xr:uid="{00000000-0005-0000-0000-0000F30D0000}"/>
    <cellStyle name="SAPBEXHLevel1 4 3 2" xfId="7563" xr:uid="{00000000-0005-0000-0000-0000F30D0000}"/>
    <cellStyle name="SAPBEXHLevel1 4 4" xfId="3473" xr:uid="{00000000-0005-0000-0000-0000F40D0000}"/>
    <cellStyle name="SAPBEXHLevel1 4 4 2" xfId="6962" xr:uid="{00000000-0005-0000-0000-0000F40D0000}"/>
    <cellStyle name="SAPBEXHLevel1 4 5" xfId="5646" xr:uid="{00000000-0005-0000-0000-0000F00D0000}"/>
    <cellStyle name="SAPBEXHLevel1 5" xfId="1757" xr:uid="{00000000-0005-0000-0000-0000F50D0000}"/>
    <cellStyle name="SAPBEXHLevel1 5 2" xfId="2527" xr:uid="{00000000-0005-0000-0000-0000F60D0000}"/>
    <cellStyle name="SAPBEXHLevel1 5 2 2" xfId="4550" xr:uid="{00000000-0005-0000-0000-0000F70D0000}"/>
    <cellStyle name="SAPBEXHLevel1 5 2 2 2" xfId="8039" xr:uid="{00000000-0005-0000-0000-0000F70D0000}"/>
    <cellStyle name="SAPBEXHLevel1 5 2 3" xfId="6020" xr:uid="{00000000-0005-0000-0000-0000F60D0000}"/>
    <cellStyle name="SAPBEXHLevel1 5 3" xfId="3769" xr:uid="{00000000-0005-0000-0000-0000F80D0000}"/>
    <cellStyle name="SAPBEXHLevel1 5 3 2" xfId="7258" xr:uid="{00000000-0005-0000-0000-0000F80D0000}"/>
    <cellStyle name="SAPBEXHLevel1 5 4" xfId="3155" xr:uid="{00000000-0005-0000-0000-0000F90D0000}"/>
    <cellStyle name="SAPBEXHLevel1 5 4 2" xfId="6644" xr:uid="{00000000-0005-0000-0000-0000F90D0000}"/>
    <cellStyle name="SAPBEXHLevel1 5 5" xfId="5343" xr:uid="{00000000-0005-0000-0000-0000F50D0000}"/>
    <cellStyle name="SAPBEXHLevel1 6" xfId="2348" xr:uid="{00000000-0005-0000-0000-0000FA0D0000}"/>
    <cellStyle name="SAPBEXHLevel1 6 2" xfId="4383" xr:uid="{00000000-0005-0000-0000-0000FB0D0000}"/>
    <cellStyle name="SAPBEXHLevel1 6 2 2" xfId="7872" xr:uid="{00000000-0005-0000-0000-0000FB0D0000}"/>
    <cellStyle name="SAPBEXHLevel1 6 3" xfId="5849" xr:uid="{00000000-0005-0000-0000-0000FA0D0000}"/>
    <cellStyle name="SAPBEXHLevel1 7" xfId="3541" xr:uid="{00000000-0005-0000-0000-0000FC0D0000}"/>
    <cellStyle name="SAPBEXHLevel1 7 2" xfId="7030" xr:uid="{00000000-0005-0000-0000-0000FC0D0000}"/>
    <cellStyle name="SAPBEXHLevel1 8" xfId="3397" xr:uid="{00000000-0005-0000-0000-0000FD0D0000}"/>
    <cellStyle name="SAPBEXHLevel1 8 2" xfId="6886" xr:uid="{00000000-0005-0000-0000-0000FD0D0000}"/>
    <cellStyle name="SAPBEXHLevel1 9" xfId="5164" xr:uid="{00000000-0005-0000-0000-0000E50D0000}"/>
    <cellStyle name="SAPBEXHLevel1X" xfId="1447" xr:uid="{00000000-0005-0000-0000-0000FE0D0000}"/>
    <cellStyle name="SAPBEXHLevel1X 2" xfId="2098" xr:uid="{00000000-0005-0000-0000-0000FF0D0000}"/>
    <cellStyle name="SAPBEXHLevel1X 2 2" xfId="2865" xr:uid="{00000000-0005-0000-0000-0000000E0000}"/>
    <cellStyle name="SAPBEXHLevel1X 2 2 2" xfId="4885" xr:uid="{00000000-0005-0000-0000-0000010E0000}"/>
    <cellStyle name="SAPBEXHLevel1X 2 2 2 2" xfId="8374" xr:uid="{00000000-0005-0000-0000-0000010E0000}"/>
    <cellStyle name="SAPBEXHLevel1X 2 2 3" xfId="6354" xr:uid="{00000000-0005-0000-0000-0000000E0000}"/>
    <cellStyle name="SAPBEXHLevel1X 2 3" xfId="4106" xr:uid="{00000000-0005-0000-0000-0000020E0000}"/>
    <cellStyle name="SAPBEXHLevel1X 2 3 2" xfId="7595" xr:uid="{00000000-0005-0000-0000-0000020E0000}"/>
    <cellStyle name="SAPBEXHLevel1X 2 4" xfId="3256" xr:uid="{00000000-0005-0000-0000-0000030E0000}"/>
    <cellStyle name="SAPBEXHLevel1X 2 4 2" xfId="6745" xr:uid="{00000000-0005-0000-0000-0000030E0000}"/>
    <cellStyle name="SAPBEXHLevel1X 2 5" xfId="5677" xr:uid="{00000000-0005-0000-0000-0000FF0D0000}"/>
    <cellStyle name="SAPBEXHLevel1X 3" xfId="1901" xr:uid="{00000000-0005-0000-0000-0000040E0000}"/>
    <cellStyle name="SAPBEXHLevel1X 3 2" xfId="2671" xr:uid="{00000000-0005-0000-0000-0000050E0000}"/>
    <cellStyle name="SAPBEXHLevel1X 3 2 2" xfId="4693" xr:uid="{00000000-0005-0000-0000-0000060E0000}"/>
    <cellStyle name="SAPBEXHLevel1X 3 2 2 2" xfId="8182" xr:uid="{00000000-0005-0000-0000-0000060E0000}"/>
    <cellStyle name="SAPBEXHLevel1X 3 2 3" xfId="6163" xr:uid="{00000000-0005-0000-0000-0000050E0000}"/>
    <cellStyle name="SAPBEXHLevel1X 3 3" xfId="3912" xr:uid="{00000000-0005-0000-0000-0000070E0000}"/>
    <cellStyle name="SAPBEXHLevel1X 3 3 2" xfId="7401" xr:uid="{00000000-0005-0000-0000-0000070E0000}"/>
    <cellStyle name="SAPBEXHLevel1X 3 4" xfId="2981" xr:uid="{00000000-0005-0000-0000-0000080E0000}"/>
    <cellStyle name="SAPBEXHLevel1X 3 4 2" xfId="6470" xr:uid="{00000000-0005-0000-0000-0000080E0000}"/>
    <cellStyle name="SAPBEXHLevel1X 3 5" xfId="5486" xr:uid="{00000000-0005-0000-0000-0000040E0000}"/>
    <cellStyle name="SAPBEXHLevel1X 4" xfId="2064" xr:uid="{00000000-0005-0000-0000-0000090E0000}"/>
    <cellStyle name="SAPBEXHLevel1X 4 2" xfId="2831" xr:uid="{00000000-0005-0000-0000-00000A0E0000}"/>
    <cellStyle name="SAPBEXHLevel1X 4 2 2" xfId="4851" xr:uid="{00000000-0005-0000-0000-00000B0E0000}"/>
    <cellStyle name="SAPBEXHLevel1X 4 2 2 2" xfId="8340" xr:uid="{00000000-0005-0000-0000-00000B0E0000}"/>
    <cellStyle name="SAPBEXHLevel1X 4 2 3" xfId="6321" xr:uid="{00000000-0005-0000-0000-00000A0E0000}"/>
    <cellStyle name="SAPBEXHLevel1X 4 3" xfId="4072" xr:uid="{00000000-0005-0000-0000-00000C0E0000}"/>
    <cellStyle name="SAPBEXHLevel1X 4 3 2" xfId="7561" xr:uid="{00000000-0005-0000-0000-00000C0E0000}"/>
    <cellStyle name="SAPBEXHLevel1X 4 4" xfId="3474" xr:uid="{00000000-0005-0000-0000-00000D0E0000}"/>
    <cellStyle name="SAPBEXHLevel1X 4 4 2" xfId="6963" xr:uid="{00000000-0005-0000-0000-00000D0E0000}"/>
    <cellStyle name="SAPBEXHLevel1X 4 5" xfId="5644" xr:uid="{00000000-0005-0000-0000-0000090E0000}"/>
    <cellStyle name="SAPBEXHLevel1X 5" xfId="1917" xr:uid="{00000000-0005-0000-0000-00000E0E0000}"/>
    <cellStyle name="SAPBEXHLevel1X 5 2" xfId="2687" xr:uid="{00000000-0005-0000-0000-00000F0E0000}"/>
    <cellStyle name="SAPBEXHLevel1X 5 2 2" xfId="4709" xr:uid="{00000000-0005-0000-0000-0000100E0000}"/>
    <cellStyle name="SAPBEXHLevel1X 5 2 2 2" xfId="8198" xr:uid="{00000000-0005-0000-0000-0000100E0000}"/>
    <cellStyle name="SAPBEXHLevel1X 5 2 3" xfId="6179" xr:uid="{00000000-0005-0000-0000-00000F0E0000}"/>
    <cellStyle name="SAPBEXHLevel1X 5 3" xfId="3928" xr:uid="{00000000-0005-0000-0000-0000110E0000}"/>
    <cellStyle name="SAPBEXHLevel1X 5 3 2" xfId="7417" xr:uid="{00000000-0005-0000-0000-0000110E0000}"/>
    <cellStyle name="SAPBEXHLevel1X 5 4" xfId="3489" xr:uid="{00000000-0005-0000-0000-0000120E0000}"/>
    <cellStyle name="SAPBEXHLevel1X 5 4 2" xfId="6978" xr:uid="{00000000-0005-0000-0000-0000120E0000}"/>
    <cellStyle name="SAPBEXHLevel1X 5 5" xfId="5502" xr:uid="{00000000-0005-0000-0000-00000E0E0000}"/>
    <cellStyle name="SAPBEXHLevel1X 6" xfId="2349" xr:uid="{00000000-0005-0000-0000-0000130E0000}"/>
    <cellStyle name="SAPBEXHLevel1X 6 2" xfId="4384" xr:uid="{00000000-0005-0000-0000-0000140E0000}"/>
    <cellStyle name="SAPBEXHLevel1X 6 2 2" xfId="7873" xr:uid="{00000000-0005-0000-0000-0000140E0000}"/>
    <cellStyle name="SAPBEXHLevel1X 6 3" xfId="5850" xr:uid="{00000000-0005-0000-0000-0000130E0000}"/>
    <cellStyle name="SAPBEXHLevel1X 7" xfId="3542" xr:uid="{00000000-0005-0000-0000-0000150E0000}"/>
    <cellStyle name="SAPBEXHLevel1X 7 2" xfId="7031" xr:uid="{00000000-0005-0000-0000-0000150E0000}"/>
    <cellStyle name="SAPBEXHLevel1X 8" xfId="3396" xr:uid="{00000000-0005-0000-0000-0000160E0000}"/>
    <cellStyle name="SAPBEXHLevel1X 8 2" xfId="6885" xr:uid="{00000000-0005-0000-0000-0000160E0000}"/>
    <cellStyle name="SAPBEXHLevel1X 9" xfId="5165" xr:uid="{00000000-0005-0000-0000-0000FE0D0000}"/>
    <cellStyle name="SAPBEXHLevel2" xfId="1448" xr:uid="{00000000-0005-0000-0000-0000170E0000}"/>
    <cellStyle name="SAPBEXHLevel2 2" xfId="2099" xr:uid="{00000000-0005-0000-0000-0000180E0000}"/>
    <cellStyle name="SAPBEXHLevel2 2 2" xfId="2866" xr:uid="{00000000-0005-0000-0000-0000190E0000}"/>
    <cellStyle name="SAPBEXHLevel2 2 2 2" xfId="4886" xr:uid="{00000000-0005-0000-0000-00001A0E0000}"/>
    <cellStyle name="SAPBEXHLevel2 2 2 2 2" xfId="8375" xr:uid="{00000000-0005-0000-0000-00001A0E0000}"/>
    <cellStyle name="SAPBEXHLevel2 2 2 3" xfId="6355" xr:uid="{00000000-0005-0000-0000-0000190E0000}"/>
    <cellStyle name="SAPBEXHLevel2 2 3" xfId="4107" xr:uid="{00000000-0005-0000-0000-00001B0E0000}"/>
    <cellStyle name="SAPBEXHLevel2 2 3 2" xfId="7596" xr:uid="{00000000-0005-0000-0000-00001B0E0000}"/>
    <cellStyle name="SAPBEXHLevel2 2 4" xfId="3131" xr:uid="{00000000-0005-0000-0000-00001C0E0000}"/>
    <cellStyle name="SAPBEXHLevel2 2 4 2" xfId="6620" xr:uid="{00000000-0005-0000-0000-00001C0E0000}"/>
    <cellStyle name="SAPBEXHLevel2 2 5" xfId="5678" xr:uid="{00000000-0005-0000-0000-0000180E0000}"/>
    <cellStyle name="SAPBEXHLevel2 3" xfId="1814" xr:uid="{00000000-0005-0000-0000-00001D0E0000}"/>
    <cellStyle name="SAPBEXHLevel2 3 2" xfId="2584" xr:uid="{00000000-0005-0000-0000-00001E0E0000}"/>
    <cellStyle name="SAPBEXHLevel2 3 2 2" xfId="4607" xr:uid="{00000000-0005-0000-0000-00001F0E0000}"/>
    <cellStyle name="SAPBEXHLevel2 3 2 2 2" xfId="8096" xr:uid="{00000000-0005-0000-0000-00001F0E0000}"/>
    <cellStyle name="SAPBEXHLevel2 3 2 3" xfId="6076" xr:uid="{00000000-0005-0000-0000-00001E0E0000}"/>
    <cellStyle name="SAPBEXHLevel2 3 3" xfId="3826" xr:uid="{00000000-0005-0000-0000-0000200E0000}"/>
    <cellStyle name="SAPBEXHLevel2 3 3 2" xfId="7315" xr:uid="{00000000-0005-0000-0000-0000200E0000}"/>
    <cellStyle name="SAPBEXHLevel2 3 4" xfId="101" xr:uid="{00000000-0005-0000-0000-0000210E0000}"/>
    <cellStyle name="SAPBEXHLevel2 3 4 2" xfId="4981" xr:uid="{00000000-0005-0000-0000-0000210E0000}"/>
    <cellStyle name="SAPBEXHLevel2 3 5" xfId="5399" xr:uid="{00000000-0005-0000-0000-00001D0E0000}"/>
    <cellStyle name="SAPBEXHLevel2 4" xfId="1688" xr:uid="{00000000-0005-0000-0000-0000220E0000}"/>
    <cellStyle name="SAPBEXHLevel2 4 2" xfId="2458" xr:uid="{00000000-0005-0000-0000-0000230E0000}"/>
    <cellStyle name="SAPBEXHLevel2 4 2 2" xfId="4481" xr:uid="{00000000-0005-0000-0000-0000240E0000}"/>
    <cellStyle name="SAPBEXHLevel2 4 2 2 2" xfId="7970" xr:uid="{00000000-0005-0000-0000-0000240E0000}"/>
    <cellStyle name="SAPBEXHLevel2 4 2 3" xfId="5951" xr:uid="{00000000-0005-0000-0000-0000230E0000}"/>
    <cellStyle name="SAPBEXHLevel2 4 3" xfId="3700" xr:uid="{00000000-0005-0000-0000-0000250E0000}"/>
    <cellStyle name="SAPBEXHLevel2 4 3 2" xfId="7189" xr:uid="{00000000-0005-0000-0000-0000250E0000}"/>
    <cellStyle name="SAPBEXHLevel2 4 4" xfId="3367" xr:uid="{00000000-0005-0000-0000-0000260E0000}"/>
    <cellStyle name="SAPBEXHLevel2 4 4 2" xfId="6856" xr:uid="{00000000-0005-0000-0000-0000260E0000}"/>
    <cellStyle name="SAPBEXHLevel2 4 5" xfId="5274" xr:uid="{00000000-0005-0000-0000-0000220E0000}"/>
    <cellStyle name="SAPBEXHLevel2 5" xfId="2028" xr:uid="{00000000-0005-0000-0000-0000270E0000}"/>
    <cellStyle name="SAPBEXHLevel2 5 2" xfId="2795" xr:uid="{00000000-0005-0000-0000-0000280E0000}"/>
    <cellStyle name="SAPBEXHLevel2 5 2 2" xfId="4816" xr:uid="{00000000-0005-0000-0000-0000290E0000}"/>
    <cellStyle name="SAPBEXHLevel2 5 2 2 2" xfId="8305" xr:uid="{00000000-0005-0000-0000-0000290E0000}"/>
    <cellStyle name="SAPBEXHLevel2 5 2 3" xfId="6286" xr:uid="{00000000-0005-0000-0000-0000280E0000}"/>
    <cellStyle name="SAPBEXHLevel2 5 3" xfId="4037" xr:uid="{00000000-0005-0000-0000-00002A0E0000}"/>
    <cellStyle name="SAPBEXHLevel2 5 3 2" xfId="7526" xr:uid="{00000000-0005-0000-0000-00002A0E0000}"/>
    <cellStyle name="SAPBEXHLevel2 5 4" xfId="3433" xr:uid="{00000000-0005-0000-0000-00002B0E0000}"/>
    <cellStyle name="SAPBEXHLevel2 5 4 2" xfId="6922" xr:uid="{00000000-0005-0000-0000-00002B0E0000}"/>
    <cellStyle name="SAPBEXHLevel2 5 5" xfId="5609" xr:uid="{00000000-0005-0000-0000-0000270E0000}"/>
    <cellStyle name="SAPBEXHLevel2 6" xfId="2350" xr:uid="{00000000-0005-0000-0000-00002C0E0000}"/>
    <cellStyle name="SAPBEXHLevel2 6 2" xfId="4385" xr:uid="{00000000-0005-0000-0000-00002D0E0000}"/>
    <cellStyle name="SAPBEXHLevel2 6 2 2" xfId="7874" xr:uid="{00000000-0005-0000-0000-00002D0E0000}"/>
    <cellStyle name="SAPBEXHLevel2 6 3" xfId="5851" xr:uid="{00000000-0005-0000-0000-00002C0E0000}"/>
    <cellStyle name="SAPBEXHLevel2 7" xfId="3543" xr:uid="{00000000-0005-0000-0000-00002E0E0000}"/>
    <cellStyle name="SAPBEXHLevel2 7 2" xfId="7032" xr:uid="{00000000-0005-0000-0000-00002E0E0000}"/>
    <cellStyle name="SAPBEXHLevel2 8" xfId="3103" xr:uid="{00000000-0005-0000-0000-00002F0E0000}"/>
    <cellStyle name="SAPBEXHLevel2 8 2" xfId="6592" xr:uid="{00000000-0005-0000-0000-00002F0E0000}"/>
    <cellStyle name="SAPBEXHLevel2 9" xfId="5166" xr:uid="{00000000-0005-0000-0000-0000170E0000}"/>
    <cellStyle name="SAPBEXHLevel2X" xfId="1449" xr:uid="{00000000-0005-0000-0000-0000300E0000}"/>
    <cellStyle name="SAPBEXHLevel2X 2" xfId="2100" xr:uid="{00000000-0005-0000-0000-0000310E0000}"/>
    <cellStyle name="SAPBEXHLevel2X 2 2" xfId="2867" xr:uid="{00000000-0005-0000-0000-0000320E0000}"/>
    <cellStyle name="SAPBEXHLevel2X 2 2 2" xfId="4887" xr:uid="{00000000-0005-0000-0000-0000330E0000}"/>
    <cellStyle name="SAPBEXHLevel2X 2 2 2 2" xfId="8376" xr:uid="{00000000-0005-0000-0000-0000330E0000}"/>
    <cellStyle name="SAPBEXHLevel2X 2 2 3" xfId="6356" xr:uid="{00000000-0005-0000-0000-0000320E0000}"/>
    <cellStyle name="SAPBEXHLevel2X 2 3" xfId="4108" xr:uid="{00000000-0005-0000-0000-0000340E0000}"/>
    <cellStyle name="SAPBEXHLevel2X 2 3 2" xfId="7597" xr:uid="{00000000-0005-0000-0000-0000340E0000}"/>
    <cellStyle name="SAPBEXHLevel2X 2 4" xfId="3255" xr:uid="{00000000-0005-0000-0000-0000350E0000}"/>
    <cellStyle name="SAPBEXHLevel2X 2 4 2" xfId="6744" xr:uid="{00000000-0005-0000-0000-0000350E0000}"/>
    <cellStyle name="SAPBEXHLevel2X 2 5" xfId="5679" xr:uid="{00000000-0005-0000-0000-0000310E0000}"/>
    <cellStyle name="SAPBEXHLevel2X 3" xfId="1900" xr:uid="{00000000-0005-0000-0000-0000360E0000}"/>
    <cellStyle name="SAPBEXHLevel2X 3 2" xfId="2670" xr:uid="{00000000-0005-0000-0000-0000370E0000}"/>
    <cellStyle name="SAPBEXHLevel2X 3 2 2" xfId="4692" xr:uid="{00000000-0005-0000-0000-0000380E0000}"/>
    <cellStyle name="SAPBEXHLevel2X 3 2 2 2" xfId="8181" xr:uid="{00000000-0005-0000-0000-0000380E0000}"/>
    <cellStyle name="SAPBEXHLevel2X 3 2 3" xfId="6162" xr:uid="{00000000-0005-0000-0000-0000370E0000}"/>
    <cellStyle name="SAPBEXHLevel2X 3 3" xfId="3911" xr:uid="{00000000-0005-0000-0000-0000390E0000}"/>
    <cellStyle name="SAPBEXHLevel2X 3 3 2" xfId="7400" xr:uid="{00000000-0005-0000-0000-0000390E0000}"/>
    <cellStyle name="SAPBEXHLevel2X 3 4" xfId="3148" xr:uid="{00000000-0005-0000-0000-00003A0E0000}"/>
    <cellStyle name="SAPBEXHLevel2X 3 4 2" xfId="6637" xr:uid="{00000000-0005-0000-0000-00003A0E0000}"/>
    <cellStyle name="SAPBEXHLevel2X 3 5" xfId="5485" xr:uid="{00000000-0005-0000-0000-0000360E0000}"/>
    <cellStyle name="SAPBEXHLevel2X 4" xfId="2010" xr:uid="{00000000-0005-0000-0000-00003B0E0000}"/>
    <cellStyle name="SAPBEXHLevel2X 4 2" xfId="2777" xr:uid="{00000000-0005-0000-0000-00003C0E0000}"/>
    <cellStyle name="SAPBEXHLevel2X 4 2 2" xfId="4799" xr:uid="{00000000-0005-0000-0000-00003D0E0000}"/>
    <cellStyle name="SAPBEXHLevel2X 4 2 2 2" xfId="8288" xr:uid="{00000000-0005-0000-0000-00003D0E0000}"/>
    <cellStyle name="SAPBEXHLevel2X 4 2 3" xfId="6268" xr:uid="{00000000-0005-0000-0000-00003C0E0000}"/>
    <cellStyle name="SAPBEXHLevel2X 4 3" xfId="4020" xr:uid="{00000000-0005-0000-0000-00003E0E0000}"/>
    <cellStyle name="SAPBEXHLevel2X 4 3 2" xfId="7509" xr:uid="{00000000-0005-0000-0000-00003E0E0000}"/>
    <cellStyle name="SAPBEXHLevel2X 4 4" xfId="3140" xr:uid="{00000000-0005-0000-0000-00003F0E0000}"/>
    <cellStyle name="SAPBEXHLevel2X 4 4 2" xfId="6629" xr:uid="{00000000-0005-0000-0000-00003F0E0000}"/>
    <cellStyle name="SAPBEXHLevel2X 4 5" xfId="5591" xr:uid="{00000000-0005-0000-0000-00003B0E0000}"/>
    <cellStyle name="SAPBEXHLevel2X 5" xfId="1802" xr:uid="{00000000-0005-0000-0000-0000400E0000}"/>
    <cellStyle name="SAPBEXHLevel2X 5 2" xfId="2572" xr:uid="{00000000-0005-0000-0000-0000410E0000}"/>
    <cellStyle name="SAPBEXHLevel2X 5 2 2" xfId="4595" xr:uid="{00000000-0005-0000-0000-0000420E0000}"/>
    <cellStyle name="SAPBEXHLevel2X 5 2 2 2" xfId="8084" xr:uid="{00000000-0005-0000-0000-0000420E0000}"/>
    <cellStyle name="SAPBEXHLevel2X 5 2 3" xfId="6064" xr:uid="{00000000-0005-0000-0000-0000410E0000}"/>
    <cellStyle name="SAPBEXHLevel2X 5 3" xfId="3814" xr:uid="{00000000-0005-0000-0000-0000430E0000}"/>
    <cellStyle name="SAPBEXHLevel2X 5 3 2" xfId="7303" xr:uid="{00000000-0005-0000-0000-0000430E0000}"/>
    <cellStyle name="SAPBEXHLevel2X 5 4" xfId="3589" xr:uid="{00000000-0005-0000-0000-0000440E0000}"/>
    <cellStyle name="SAPBEXHLevel2X 5 4 2" xfId="7078" xr:uid="{00000000-0005-0000-0000-0000440E0000}"/>
    <cellStyle name="SAPBEXHLevel2X 5 5" xfId="5387" xr:uid="{00000000-0005-0000-0000-0000400E0000}"/>
    <cellStyle name="SAPBEXHLevel2X 6" xfId="2351" xr:uid="{00000000-0005-0000-0000-0000450E0000}"/>
    <cellStyle name="SAPBEXHLevel2X 6 2" xfId="4386" xr:uid="{00000000-0005-0000-0000-0000460E0000}"/>
    <cellStyle name="SAPBEXHLevel2X 6 2 2" xfId="7875" xr:uid="{00000000-0005-0000-0000-0000460E0000}"/>
    <cellStyle name="SAPBEXHLevel2X 6 3" xfId="5852" xr:uid="{00000000-0005-0000-0000-0000450E0000}"/>
    <cellStyle name="SAPBEXHLevel2X 7" xfId="3544" xr:uid="{00000000-0005-0000-0000-0000470E0000}"/>
    <cellStyle name="SAPBEXHLevel2X 7 2" xfId="7033" xr:uid="{00000000-0005-0000-0000-0000470E0000}"/>
    <cellStyle name="SAPBEXHLevel2X 8" xfId="2954" xr:uid="{00000000-0005-0000-0000-0000480E0000}"/>
    <cellStyle name="SAPBEXHLevel2X 8 2" xfId="6443" xr:uid="{00000000-0005-0000-0000-0000480E0000}"/>
    <cellStyle name="SAPBEXHLevel2X 9" xfId="5167" xr:uid="{00000000-0005-0000-0000-0000300E0000}"/>
    <cellStyle name="SAPBEXHLevel3" xfId="1450" xr:uid="{00000000-0005-0000-0000-0000490E0000}"/>
    <cellStyle name="SAPBEXHLevel3 2" xfId="2101" xr:uid="{00000000-0005-0000-0000-00004A0E0000}"/>
    <cellStyle name="SAPBEXHLevel3 2 2" xfId="2868" xr:uid="{00000000-0005-0000-0000-00004B0E0000}"/>
    <cellStyle name="SAPBEXHLevel3 2 2 2" xfId="4888" xr:uid="{00000000-0005-0000-0000-00004C0E0000}"/>
    <cellStyle name="SAPBEXHLevel3 2 2 2 2" xfId="8377" xr:uid="{00000000-0005-0000-0000-00004C0E0000}"/>
    <cellStyle name="SAPBEXHLevel3 2 2 3" xfId="6357" xr:uid="{00000000-0005-0000-0000-00004B0E0000}"/>
    <cellStyle name="SAPBEXHLevel3 2 3" xfId="4109" xr:uid="{00000000-0005-0000-0000-00004D0E0000}"/>
    <cellStyle name="SAPBEXHLevel3 2 3 2" xfId="7598" xr:uid="{00000000-0005-0000-0000-00004D0E0000}"/>
    <cellStyle name="SAPBEXHLevel3 2 4" xfId="3426" xr:uid="{00000000-0005-0000-0000-00004E0E0000}"/>
    <cellStyle name="SAPBEXHLevel3 2 4 2" xfId="6915" xr:uid="{00000000-0005-0000-0000-00004E0E0000}"/>
    <cellStyle name="SAPBEXHLevel3 2 5" xfId="5680" xr:uid="{00000000-0005-0000-0000-00004A0E0000}"/>
    <cellStyle name="SAPBEXHLevel3 3" xfId="2001" xr:uid="{00000000-0005-0000-0000-00004F0E0000}"/>
    <cellStyle name="SAPBEXHLevel3 3 2" xfId="2768" xr:uid="{00000000-0005-0000-0000-0000500E0000}"/>
    <cellStyle name="SAPBEXHLevel3 3 2 2" xfId="4790" xr:uid="{00000000-0005-0000-0000-0000510E0000}"/>
    <cellStyle name="SAPBEXHLevel3 3 2 2 2" xfId="8279" xr:uid="{00000000-0005-0000-0000-0000510E0000}"/>
    <cellStyle name="SAPBEXHLevel3 3 2 3" xfId="6260" xr:uid="{00000000-0005-0000-0000-0000500E0000}"/>
    <cellStyle name="SAPBEXHLevel3 3 3" xfId="4011" xr:uid="{00000000-0005-0000-0000-0000520E0000}"/>
    <cellStyle name="SAPBEXHLevel3 3 3 2" xfId="7500" xr:uid="{00000000-0005-0000-0000-0000520E0000}"/>
    <cellStyle name="SAPBEXHLevel3 3 4" xfId="3295" xr:uid="{00000000-0005-0000-0000-0000530E0000}"/>
    <cellStyle name="SAPBEXHLevel3 3 4 2" xfId="6784" xr:uid="{00000000-0005-0000-0000-0000530E0000}"/>
    <cellStyle name="SAPBEXHLevel3 3 5" xfId="5583" xr:uid="{00000000-0005-0000-0000-00004F0E0000}"/>
    <cellStyle name="SAPBEXHLevel3 4" xfId="1985" xr:uid="{00000000-0005-0000-0000-0000540E0000}"/>
    <cellStyle name="SAPBEXHLevel3 4 2" xfId="2755" xr:uid="{00000000-0005-0000-0000-0000550E0000}"/>
    <cellStyle name="SAPBEXHLevel3 4 2 2" xfId="4777" xr:uid="{00000000-0005-0000-0000-0000560E0000}"/>
    <cellStyle name="SAPBEXHLevel3 4 2 2 2" xfId="8266" xr:uid="{00000000-0005-0000-0000-0000560E0000}"/>
    <cellStyle name="SAPBEXHLevel3 4 2 3" xfId="6247" xr:uid="{00000000-0005-0000-0000-0000550E0000}"/>
    <cellStyle name="SAPBEXHLevel3 4 3" xfId="3996" xr:uid="{00000000-0005-0000-0000-0000570E0000}"/>
    <cellStyle name="SAPBEXHLevel3 4 3 2" xfId="7485" xr:uid="{00000000-0005-0000-0000-0000570E0000}"/>
    <cellStyle name="SAPBEXHLevel3 4 4" xfId="3481" xr:uid="{00000000-0005-0000-0000-0000580E0000}"/>
    <cellStyle name="SAPBEXHLevel3 4 4 2" xfId="6970" xr:uid="{00000000-0005-0000-0000-0000580E0000}"/>
    <cellStyle name="SAPBEXHLevel3 4 5" xfId="5570" xr:uid="{00000000-0005-0000-0000-0000540E0000}"/>
    <cellStyle name="SAPBEXHLevel3 5" xfId="1940" xr:uid="{00000000-0005-0000-0000-0000590E0000}"/>
    <cellStyle name="SAPBEXHLevel3 5 2" xfId="2710" xr:uid="{00000000-0005-0000-0000-00005A0E0000}"/>
    <cellStyle name="SAPBEXHLevel3 5 2 2" xfId="4732" xr:uid="{00000000-0005-0000-0000-00005B0E0000}"/>
    <cellStyle name="SAPBEXHLevel3 5 2 2 2" xfId="8221" xr:uid="{00000000-0005-0000-0000-00005B0E0000}"/>
    <cellStyle name="SAPBEXHLevel3 5 2 3" xfId="6202" xr:uid="{00000000-0005-0000-0000-00005A0E0000}"/>
    <cellStyle name="SAPBEXHLevel3 5 3" xfId="3951" xr:uid="{00000000-0005-0000-0000-00005C0E0000}"/>
    <cellStyle name="SAPBEXHLevel3 5 3 2" xfId="7440" xr:uid="{00000000-0005-0000-0000-00005C0E0000}"/>
    <cellStyle name="SAPBEXHLevel3 5 4" xfId="4269" xr:uid="{00000000-0005-0000-0000-00005D0E0000}"/>
    <cellStyle name="SAPBEXHLevel3 5 4 2" xfId="7758" xr:uid="{00000000-0005-0000-0000-00005D0E0000}"/>
    <cellStyle name="SAPBEXHLevel3 5 5" xfId="5525" xr:uid="{00000000-0005-0000-0000-0000590E0000}"/>
    <cellStyle name="SAPBEXHLevel3 6" xfId="2352" xr:uid="{00000000-0005-0000-0000-00005E0E0000}"/>
    <cellStyle name="SAPBEXHLevel3 6 2" xfId="4387" xr:uid="{00000000-0005-0000-0000-00005F0E0000}"/>
    <cellStyle name="SAPBEXHLevel3 6 2 2" xfId="7876" xr:uid="{00000000-0005-0000-0000-00005F0E0000}"/>
    <cellStyle name="SAPBEXHLevel3 6 3" xfId="5853" xr:uid="{00000000-0005-0000-0000-00005E0E0000}"/>
    <cellStyle name="SAPBEXHLevel3 7" xfId="3545" xr:uid="{00000000-0005-0000-0000-0000600E0000}"/>
    <cellStyle name="SAPBEXHLevel3 7 2" xfId="7034" xr:uid="{00000000-0005-0000-0000-0000600E0000}"/>
    <cellStyle name="SAPBEXHLevel3 8" xfId="3446" xr:uid="{00000000-0005-0000-0000-0000610E0000}"/>
    <cellStyle name="SAPBEXHLevel3 8 2" xfId="6935" xr:uid="{00000000-0005-0000-0000-0000610E0000}"/>
    <cellStyle name="SAPBEXHLevel3 9" xfId="5168" xr:uid="{00000000-0005-0000-0000-0000490E0000}"/>
    <cellStyle name="SAPBEXHLevel3X" xfId="1451" xr:uid="{00000000-0005-0000-0000-0000620E0000}"/>
    <cellStyle name="SAPBEXHLevel3X 2" xfId="2102" xr:uid="{00000000-0005-0000-0000-0000630E0000}"/>
    <cellStyle name="SAPBEXHLevel3X 2 2" xfId="2869" xr:uid="{00000000-0005-0000-0000-0000640E0000}"/>
    <cellStyle name="SAPBEXHLevel3X 2 2 2" xfId="4889" xr:uid="{00000000-0005-0000-0000-0000650E0000}"/>
    <cellStyle name="SAPBEXHLevel3X 2 2 2 2" xfId="8378" xr:uid="{00000000-0005-0000-0000-0000650E0000}"/>
    <cellStyle name="SAPBEXHLevel3X 2 2 3" xfId="6358" xr:uid="{00000000-0005-0000-0000-0000640E0000}"/>
    <cellStyle name="SAPBEXHLevel3X 2 3" xfId="4110" xr:uid="{00000000-0005-0000-0000-0000660E0000}"/>
    <cellStyle name="SAPBEXHLevel3X 2 3 2" xfId="7599" xr:uid="{00000000-0005-0000-0000-0000660E0000}"/>
    <cellStyle name="SAPBEXHLevel3X 2 4" xfId="3254" xr:uid="{00000000-0005-0000-0000-0000670E0000}"/>
    <cellStyle name="SAPBEXHLevel3X 2 4 2" xfId="6743" xr:uid="{00000000-0005-0000-0000-0000670E0000}"/>
    <cellStyle name="SAPBEXHLevel3X 2 5" xfId="5681" xr:uid="{00000000-0005-0000-0000-0000630E0000}"/>
    <cellStyle name="SAPBEXHLevel3X 3" xfId="1899" xr:uid="{00000000-0005-0000-0000-0000680E0000}"/>
    <cellStyle name="SAPBEXHLevel3X 3 2" xfId="2669" xr:uid="{00000000-0005-0000-0000-0000690E0000}"/>
    <cellStyle name="SAPBEXHLevel3X 3 2 2" xfId="4691" xr:uid="{00000000-0005-0000-0000-00006A0E0000}"/>
    <cellStyle name="SAPBEXHLevel3X 3 2 2 2" xfId="8180" xr:uid="{00000000-0005-0000-0000-00006A0E0000}"/>
    <cellStyle name="SAPBEXHLevel3X 3 2 3" xfId="6161" xr:uid="{00000000-0005-0000-0000-0000690E0000}"/>
    <cellStyle name="SAPBEXHLevel3X 3 3" xfId="3910" xr:uid="{00000000-0005-0000-0000-00006B0E0000}"/>
    <cellStyle name="SAPBEXHLevel3X 3 3 2" xfId="7399" xr:uid="{00000000-0005-0000-0000-00006B0E0000}"/>
    <cellStyle name="SAPBEXHLevel3X 3 4" xfId="3313" xr:uid="{00000000-0005-0000-0000-00006C0E0000}"/>
    <cellStyle name="SAPBEXHLevel3X 3 4 2" xfId="6802" xr:uid="{00000000-0005-0000-0000-00006C0E0000}"/>
    <cellStyle name="SAPBEXHLevel3X 3 5" xfId="5484" xr:uid="{00000000-0005-0000-0000-0000680E0000}"/>
    <cellStyle name="SAPBEXHLevel3X 4" xfId="2031" xr:uid="{00000000-0005-0000-0000-00006D0E0000}"/>
    <cellStyle name="SAPBEXHLevel3X 4 2" xfId="2798" xr:uid="{00000000-0005-0000-0000-00006E0E0000}"/>
    <cellStyle name="SAPBEXHLevel3X 4 2 2" xfId="4819" xr:uid="{00000000-0005-0000-0000-00006F0E0000}"/>
    <cellStyle name="SAPBEXHLevel3X 4 2 2 2" xfId="8308" xr:uid="{00000000-0005-0000-0000-00006F0E0000}"/>
    <cellStyle name="SAPBEXHLevel3X 4 2 3" xfId="6289" xr:uid="{00000000-0005-0000-0000-00006E0E0000}"/>
    <cellStyle name="SAPBEXHLevel3X 4 3" xfId="4040" xr:uid="{00000000-0005-0000-0000-0000700E0000}"/>
    <cellStyle name="SAPBEXHLevel3X 4 3 2" xfId="7529" xr:uid="{00000000-0005-0000-0000-0000700E0000}"/>
    <cellStyle name="SAPBEXHLevel3X 4 4" xfId="3016" xr:uid="{00000000-0005-0000-0000-0000710E0000}"/>
    <cellStyle name="SAPBEXHLevel3X 4 4 2" xfId="6505" xr:uid="{00000000-0005-0000-0000-0000710E0000}"/>
    <cellStyle name="SAPBEXHLevel3X 4 5" xfId="5612" xr:uid="{00000000-0005-0000-0000-00006D0E0000}"/>
    <cellStyle name="SAPBEXHLevel3X 5" xfId="2004" xr:uid="{00000000-0005-0000-0000-0000720E0000}"/>
    <cellStyle name="SAPBEXHLevel3X 5 2" xfId="2771" xr:uid="{00000000-0005-0000-0000-0000730E0000}"/>
    <cellStyle name="SAPBEXHLevel3X 5 2 2" xfId="4793" xr:uid="{00000000-0005-0000-0000-0000740E0000}"/>
    <cellStyle name="SAPBEXHLevel3X 5 2 2 2" xfId="8282" xr:uid="{00000000-0005-0000-0000-0000740E0000}"/>
    <cellStyle name="SAPBEXHLevel3X 5 2 3" xfId="6262" xr:uid="{00000000-0005-0000-0000-0000730E0000}"/>
    <cellStyle name="SAPBEXHLevel3X 5 3" xfId="4014" xr:uid="{00000000-0005-0000-0000-0000750E0000}"/>
    <cellStyle name="SAPBEXHLevel3X 5 3 2" xfId="7503" xr:uid="{00000000-0005-0000-0000-0000750E0000}"/>
    <cellStyle name="SAPBEXHLevel3X 5 4" xfId="110" xr:uid="{00000000-0005-0000-0000-0000760E0000}"/>
    <cellStyle name="SAPBEXHLevel3X 5 4 2" xfId="4989" xr:uid="{00000000-0005-0000-0000-0000760E0000}"/>
    <cellStyle name="SAPBEXHLevel3X 5 5" xfId="5585" xr:uid="{00000000-0005-0000-0000-0000720E0000}"/>
    <cellStyle name="SAPBEXHLevel3X 6" xfId="2353" xr:uid="{00000000-0005-0000-0000-0000770E0000}"/>
    <cellStyle name="SAPBEXHLevel3X 6 2" xfId="4388" xr:uid="{00000000-0005-0000-0000-0000780E0000}"/>
    <cellStyle name="SAPBEXHLevel3X 6 2 2" xfId="7877" xr:uid="{00000000-0005-0000-0000-0000780E0000}"/>
    <cellStyle name="SAPBEXHLevel3X 6 3" xfId="5854" xr:uid="{00000000-0005-0000-0000-0000770E0000}"/>
    <cellStyle name="SAPBEXHLevel3X 7" xfId="3546" xr:uid="{00000000-0005-0000-0000-0000790E0000}"/>
    <cellStyle name="SAPBEXHLevel3X 7 2" xfId="7035" xr:uid="{00000000-0005-0000-0000-0000790E0000}"/>
    <cellStyle name="SAPBEXHLevel3X 8" xfId="3395" xr:uid="{00000000-0005-0000-0000-00007A0E0000}"/>
    <cellStyle name="SAPBEXHLevel3X 8 2" xfId="6884" xr:uid="{00000000-0005-0000-0000-00007A0E0000}"/>
    <cellStyle name="SAPBEXHLevel3X 9" xfId="5169" xr:uid="{00000000-0005-0000-0000-0000620E0000}"/>
    <cellStyle name="SAPBEXresData" xfId="1452" xr:uid="{00000000-0005-0000-0000-00007B0E0000}"/>
    <cellStyle name="SAPBEXresData 2" xfId="2103" xr:uid="{00000000-0005-0000-0000-00007C0E0000}"/>
    <cellStyle name="SAPBEXresData 2 2" xfId="2870" xr:uid="{00000000-0005-0000-0000-00007D0E0000}"/>
    <cellStyle name="SAPBEXresData 2 2 2" xfId="4890" xr:uid="{00000000-0005-0000-0000-00007E0E0000}"/>
    <cellStyle name="SAPBEXresData 2 2 2 2" xfId="8379" xr:uid="{00000000-0005-0000-0000-00007E0E0000}"/>
    <cellStyle name="SAPBEXresData 2 2 3" xfId="6359" xr:uid="{00000000-0005-0000-0000-00007D0E0000}"/>
    <cellStyle name="SAPBEXresData 2 3" xfId="4111" xr:uid="{00000000-0005-0000-0000-00007F0E0000}"/>
    <cellStyle name="SAPBEXresData 2 3 2" xfId="7600" xr:uid="{00000000-0005-0000-0000-00007F0E0000}"/>
    <cellStyle name="SAPBEXresData 2 4" xfId="3253" xr:uid="{00000000-0005-0000-0000-0000800E0000}"/>
    <cellStyle name="SAPBEXresData 2 4 2" xfId="6742" xr:uid="{00000000-0005-0000-0000-0000800E0000}"/>
    <cellStyle name="SAPBEXresData 2 5" xfId="5682" xr:uid="{00000000-0005-0000-0000-00007C0E0000}"/>
    <cellStyle name="SAPBEXresData 3" xfId="1898" xr:uid="{00000000-0005-0000-0000-0000810E0000}"/>
    <cellStyle name="SAPBEXresData 3 2" xfId="2668" xr:uid="{00000000-0005-0000-0000-0000820E0000}"/>
    <cellStyle name="SAPBEXresData 3 2 2" xfId="4690" xr:uid="{00000000-0005-0000-0000-0000830E0000}"/>
    <cellStyle name="SAPBEXresData 3 2 2 2" xfId="8179" xr:uid="{00000000-0005-0000-0000-0000830E0000}"/>
    <cellStyle name="SAPBEXresData 3 2 3" xfId="6160" xr:uid="{00000000-0005-0000-0000-0000820E0000}"/>
    <cellStyle name="SAPBEXresData 3 3" xfId="3909" xr:uid="{00000000-0005-0000-0000-0000840E0000}"/>
    <cellStyle name="SAPBEXresData 3 3 2" xfId="7398" xr:uid="{00000000-0005-0000-0000-0000840E0000}"/>
    <cellStyle name="SAPBEXresData 3 4" xfId="3314" xr:uid="{00000000-0005-0000-0000-0000850E0000}"/>
    <cellStyle name="SAPBEXresData 3 4 2" xfId="6803" xr:uid="{00000000-0005-0000-0000-0000850E0000}"/>
    <cellStyle name="SAPBEXresData 3 5" xfId="5483" xr:uid="{00000000-0005-0000-0000-0000810E0000}"/>
    <cellStyle name="SAPBEXresData 4" xfId="1689" xr:uid="{00000000-0005-0000-0000-0000860E0000}"/>
    <cellStyle name="SAPBEXresData 4 2" xfId="2459" xr:uid="{00000000-0005-0000-0000-0000870E0000}"/>
    <cellStyle name="SAPBEXresData 4 2 2" xfId="4482" xr:uid="{00000000-0005-0000-0000-0000880E0000}"/>
    <cellStyle name="SAPBEXresData 4 2 2 2" xfId="7971" xr:uid="{00000000-0005-0000-0000-0000880E0000}"/>
    <cellStyle name="SAPBEXresData 4 2 3" xfId="5952" xr:uid="{00000000-0005-0000-0000-0000870E0000}"/>
    <cellStyle name="SAPBEXresData 4 3" xfId="3701" xr:uid="{00000000-0005-0000-0000-0000890E0000}"/>
    <cellStyle name="SAPBEXresData 4 3 2" xfId="7190" xr:uid="{00000000-0005-0000-0000-0000890E0000}"/>
    <cellStyle name="SAPBEXresData 4 4" xfId="3089" xr:uid="{00000000-0005-0000-0000-00008A0E0000}"/>
    <cellStyle name="SAPBEXresData 4 4 2" xfId="6578" xr:uid="{00000000-0005-0000-0000-00008A0E0000}"/>
    <cellStyle name="SAPBEXresData 4 5" xfId="5275" xr:uid="{00000000-0005-0000-0000-0000860E0000}"/>
    <cellStyle name="SAPBEXresData 5" xfId="1709" xr:uid="{00000000-0005-0000-0000-00008B0E0000}"/>
    <cellStyle name="SAPBEXresData 5 2" xfId="2479" xr:uid="{00000000-0005-0000-0000-00008C0E0000}"/>
    <cellStyle name="SAPBEXresData 5 2 2" xfId="4502" xr:uid="{00000000-0005-0000-0000-00008D0E0000}"/>
    <cellStyle name="SAPBEXresData 5 2 2 2" xfId="7991" xr:uid="{00000000-0005-0000-0000-00008D0E0000}"/>
    <cellStyle name="SAPBEXresData 5 2 3" xfId="5972" xr:uid="{00000000-0005-0000-0000-00008C0E0000}"/>
    <cellStyle name="SAPBEXresData 5 3" xfId="3721" xr:uid="{00000000-0005-0000-0000-00008E0E0000}"/>
    <cellStyle name="SAPBEXresData 5 3 2" xfId="7210" xr:uid="{00000000-0005-0000-0000-00008E0E0000}"/>
    <cellStyle name="SAPBEXresData 5 4" xfId="3572" xr:uid="{00000000-0005-0000-0000-00008F0E0000}"/>
    <cellStyle name="SAPBEXresData 5 4 2" xfId="7061" xr:uid="{00000000-0005-0000-0000-00008F0E0000}"/>
    <cellStyle name="SAPBEXresData 5 5" xfId="5295" xr:uid="{00000000-0005-0000-0000-00008B0E0000}"/>
    <cellStyle name="SAPBEXresData 6" xfId="2354" xr:uid="{00000000-0005-0000-0000-0000900E0000}"/>
    <cellStyle name="SAPBEXresData 6 2" xfId="4389" xr:uid="{00000000-0005-0000-0000-0000910E0000}"/>
    <cellStyle name="SAPBEXresData 6 2 2" xfId="7878" xr:uid="{00000000-0005-0000-0000-0000910E0000}"/>
    <cellStyle name="SAPBEXresData 6 3" xfId="5855" xr:uid="{00000000-0005-0000-0000-0000900E0000}"/>
    <cellStyle name="SAPBEXresData 7" xfId="3547" xr:uid="{00000000-0005-0000-0000-0000920E0000}"/>
    <cellStyle name="SAPBEXresData 7 2" xfId="7036" xr:uid="{00000000-0005-0000-0000-0000920E0000}"/>
    <cellStyle name="SAPBEXresData 8" xfId="2953" xr:uid="{00000000-0005-0000-0000-0000930E0000}"/>
    <cellStyle name="SAPBEXresData 8 2" xfId="6442" xr:uid="{00000000-0005-0000-0000-0000930E0000}"/>
    <cellStyle name="SAPBEXresData 9" xfId="5170" xr:uid="{00000000-0005-0000-0000-00007B0E0000}"/>
    <cellStyle name="SAPBEXresDataEmph" xfId="1453" xr:uid="{00000000-0005-0000-0000-0000940E0000}"/>
    <cellStyle name="SAPBEXresDataEmph 2" xfId="2104" xr:uid="{00000000-0005-0000-0000-0000950E0000}"/>
    <cellStyle name="SAPBEXresDataEmph 2 2" xfId="2871" xr:uid="{00000000-0005-0000-0000-0000960E0000}"/>
    <cellStyle name="SAPBEXresDataEmph 2 2 2" xfId="4891" xr:uid="{00000000-0005-0000-0000-0000970E0000}"/>
    <cellStyle name="SAPBEXresDataEmph 2 2 2 2" xfId="8380" xr:uid="{00000000-0005-0000-0000-0000970E0000}"/>
    <cellStyle name="SAPBEXresDataEmph 2 2 3" xfId="6360" xr:uid="{00000000-0005-0000-0000-0000960E0000}"/>
    <cellStyle name="SAPBEXresDataEmph 2 3" xfId="4112" xr:uid="{00000000-0005-0000-0000-0000980E0000}"/>
    <cellStyle name="SAPBEXresDataEmph 2 3 2" xfId="7601" xr:uid="{00000000-0005-0000-0000-0000980E0000}"/>
    <cellStyle name="SAPBEXresDataEmph 2 4" xfId="3007" xr:uid="{00000000-0005-0000-0000-0000990E0000}"/>
    <cellStyle name="SAPBEXresDataEmph 2 4 2" xfId="6496" xr:uid="{00000000-0005-0000-0000-0000990E0000}"/>
    <cellStyle name="SAPBEXresDataEmph 2 5" xfId="5683" xr:uid="{00000000-0005-0000-0000-0000950E0000}"/>
    <cellStyle name="SAPBEXresDataEmph 3" xfId="1750" xr:uid="{00000000-0005-0000-0000-00009A0E0000}"/>
    <cellStyle name="SAPBEXresDataEmph 3 2" xfId="2520" xr:uid="{00000000-0005-0000-0000-00009B0E0000}"/>
    <cellStyle name="SAPBEXresDataEmph 3 2 2" xfId="4543" xr:uid="{00000000-0005-0000-0000-00009C0E0000}"/>
    <cellStyle name="SAPBEXresDataEmph 3 2 2 2" xfId="8032" xr:uid="{00000000-0005-0000-0000-00009C0E0000}"/>
    <cellStyle name="SAPBEXresDataEmph 3 2 3" xfId="6013" xr:uid="{00000000-0005-0000-0000-00009B0E0000}"/>
    <cellStyle name="SAPBEXresDataEmph 3 3" xfId="3762" xr:uid="{00000000-0005-0000-0000-00009D0E0000}"/>
    <cellStyle name="SAPBEXresDataEmph 3 3 2" xfId="7251" xr:uid="{00000000-0005-0000-0000-00009D0E0000}"/>
    <cellStyle name="SAPBEXresDataEmph 3 4" xfId="3349" xr:uid="{00000000-0005-0000-0000-00009E0E0000}"/>
    <cellStyle name="SAPBEXresDataEmph 3 4 2" xfId="6838" xr:uid="{00000000-0005-0000-0000-00009E0E0000}"/>
    <cellStyle name="SAPBEXresDataEmph 3 5" xfId="5336" xr:uid="{00000000-0005-0000-0000-00009A0E0000}"/>
    <cellStyle name="SAPBEXresDataEmph 4" xfId="2072" xr:uid="{00000000-0005-0000-0000-00009F0E0000}"/>
    <cellStyle name="SAPBEXresDataEmph 4 2" xfId="2839" xr:uid="{00000000-0005-0000-0000-0000A00E0000}"/>
    <cellStyle name="SAPBEXresDataEmph 4 2 2" xfId="4859" xr:uid="{00000000-0005-0000-0000-0000A10E0000}"/>
    <cellStyle name="SAPBEXresDataEmph 4 2 2 2" xfId="8348" xr:uid="{00000000-0005-0000-0000-0000A10E0000}"/>
    <cellStyle name="SAPBEXresDataEmph 4 2 3" xfId="6329" xr:uid="{00000000-0005-0000-0000-0000A00E0000}"/>
    <cellStyle name="SAPBEXresDataEmph 4 3" xfId="4080" xr:uid="{00000000-0005-0000-0000-0000A20E0000}"/>
    <cellStyle name="SAPBEXresDataEmph 4 3 2" xfId="7569" xr:uid="{00000000-0005-0000-0000-0000A20E0000}"/>
    <cellStyle name="SAPBEXresDataEmph 4 4" xfId="3470" xr:uid="{00000000-0005-0000-0000-0000A30E0000}"/>
    <cellStyle name="SAPBEXresDataEmph 4 4 2" xfId="6959" xr:uid="{00000000-0005-0000-0000-0000A30E0000}"/>
    <cellStyle name="SAPBEXresDataEmph 4 5" xfId="5652" xr:uid="{00000000-0005-0000-0000-00009F0E0000}"/>
    <cellStyle name="SAPBEXresDataEmph 5" xfId="1970" xr:uid="{00000000-0005-0000-0000-0000A40E0000}"/>
    <cellStyle name="SAPBEXresDataEmph 5 2" xfId="2740" xr:uid="{00000000-0005-0000-0000-0000A50E0000}"/>
    <cellStyle name="SAPBEXresDataEmph 5 2 2" xfId="4762" xr:uid="{00000000-0005-0000-0000-0000A60E0000}"/>
    <cellStyle name="SAPBEXresDataEmph 5 2 2 2" xfId="8251" xr:uid="{00000000-0005-0000-0000-0000A60E0000}"/>
    <cellStyle name="SAPBEXresDataEmph 5 2 3" xfId="6232" xr:uid="{00000000-0005-0000-0000-0000A50E0000}"/>
    <cellStyle name="SAPBEXresDataEmph 5 3" xfId="3981" xr:uid="{00000000-0005-0000-0000-0000A70E0000}"/>
    <cellStyle name="SAPBEXresDataEmph 5 3 2" xfId="7470" xr:uid="{00000000-0005-0000-0000-0000A70E0000}"/>
    <cellStyle name="SAPBEXresDataEmph 5 4" xfId="4286" xr:uid="{00000000-0005-0000-0000-0000A80E0000}"/>
    <cellStyle name="SAPBEXresDataEmph 5 4 2" xfId="7775" xr:uid="{00000000-0005-0000-0000-0000A80E0000}"/>
    <cellStyle name="SAPBEXresDataEmph 5 5" xfId="5555" xr:uid="{00000000-0005-0000-0000-0000A40E0000}"/>
    <cellStyle name="SAPBEXresDataEmph 6" xfId="2355" xr:uid="{00000000-0005-0000-0000-0000A90E0000}"/>
    <cellStyle name="SAPBEXresDataEmph 6 2" xfId="4390" xr:uid="{00000000-0005-0000-0000-0000AA0E0000}"/>
    <cellStyle name="SAPBEXresDataEmph 6 2 2" xfId="7879" xr:uid="{00000000-0005-0000-0000-0000AA0E0000}"/>
    <cellStyle name="SAPBEXresDataEmph 6 3" xfId="5856" xr:uid="{00000000-0005-0000-0000-0000A90E0000}"/>
    <cellStyle name="SAPBEXresDataEmph 7" xfId="3548" xr:uid="{00000000-0005-0000-0000-0000AB0E0000}"/>
    <cellStyle name="SAPBEXresDataEmph 7 2" xfId="7037" xr:uid="{00000000-0005-0000-0000-0000AB0E0000}"/>
    <cellStyle name="SAPBEXresDataEmph 8" xfId="4195" xr:uid="{00000000-0005-0000-0000-0000AC0E0000}"/>
    <cellStyle name="SAPBEXresDataEmph 8 2" xfId="7684" xr:uid="{00000000-0005-0000-0000-0000AC0E0000}"/>
    <cellStyle name="SAPBEXresDataEmph 9" xfId="5171" xr:uid="{00000000-0005-0000-0000-0000940E0000}"/>
    <cellStyle name="SAPBEXresItem" xfId="1454" xr:uid="{00000000-0005-0000-0000-0000AD0E0000}"/>
    <cellStyle name="SAPBEXresItem 2" xfId="2105" xr:uid="{00000000-0005-0000-0000-0000AE0E0000}"/>
    <cellStyle name="SAPBEXresItem 2 2" xfId="2872" xr:uid="{00000000-0005-0000-0000-0000AF0E0000}"/>
    <cellStyle name="SAPBEXresItem 2 2 2" xfId="4892" xr:uid="{00000000-0005-0000-0000-0000B00E0000}"/>
    <cellStyle name="SAPBEXresItem 2 2 2 2" xfId="8381" xr:uid="{00000000-0005-0000-0000-0000B00E0000}"/>
    <cellStyle name="SAPBEXresItem 2 2 3" xfId="6361" xr:uid="{00000000-0005-0000-0000-0000AF0E0000}"/>
    <cellStyle name="SAPBEXresItem 2 3" xfId="4113" xr:uid="{00000000-0005-0000-0000-0000B10E0000}"/>
    <cellStyle name="SAPBEXresItem 2 3 2" xfId="7602" xr:uid="{00000000-0005-0000-0000-0000B10E0000}"/>
    <cellStyle name="SAPBEXresItem 2 4" xfId="129" xr:uid="{00000000-0005-0000-0000-0000B20E0000}"/>
    <cellStyle name="SAPBEXresItem 2 4 2" xfId="5002" xr:uid="{00000000-0005-0000-0000-0000B20E0000}"/>
    <cellStyle name="SAPBEXresItem 2 5" xfId="5684" xr:uid="{00000000-0005-0000-0000-0000AE0E0000}"/>
    <cellStyle name="SAPBEXresItem 3" xfId="1679" xr:uid="{00000000-0005-0000-0000-0000B30E0000}"/>
    <cellStyle name="SAPBEXresItem 3 2" xfId="2450" xr:uid="{00000000-0005-0000-0000-0000B40E0000}"/>
    <cellStyle name="SAPBEXresItem 3 2 2" xfId="4473" xr:uid="{00000000-0005-0000-0000-0000B50E0000}"/>
    <cellStyle name="SAPBEXresItem 3 2 2 2" xfId="7962" xr:uid="{00000000-0005-0000-0000-0000B50E0000}"/>
    <cellStyle name="SAPBEXresItem 3 2 3" xfId="5943" xr:uid="{00000000-0005-0000-0000-0000B40E0000}"/>
    <cellStyle name="SAPBEXresItem 3 3" xfId="3692" xr:uid="{00000000-0005-0000-0000-0000B60E0000}"/>
    <cellStyle name="SAPBEXresItem 3 3 2" xfId="7181" xr:uid="{00000000-0005-0000-0000-0000B60E0000}"/>
    <cellStyle name="SAPBEXresItem 3 4" xfId="3413" xr:uid="{00000000-0005-0000-0000-0000B70E0000}"/>
    <cellStyle name="SAPBEXresItem 3 4 2" xfId="6902" xr:uid="{00000000-0005-0000-0000-0000B70E0000}"/>
    <cellStyle name="SAPBEXresItem 3 5" xfId="5265" xr:uid="{00000000-0005-0000-0000-0000B30E0000}"/>
    <cellStyle name="SAPBEXresItem 4" xfId="2011" xr:uid="{00000000-0005-0000-0000-0000B80E0000}"/>
    <cellStyle name="SAPBEXresItem 4 2" xfId="2778" xr:uid="{00000000-0005-0000-0000-0000B90E0000}"/>
    <cellStyle name="SAPBEXresItem 4 2 2" xfId="4800" xr:uid="{00000000-0005-0000-0000-0000BA0E0000}"/>
    <cellStyle name="SAPBEXresItem 4 2 2 2" xfId="8289" xr:uid="{00000000-0005-0000-0000-0000BA0E0000}"/>
    <cellStyle name="SAPBEXresItem 4 2 3" xfId="6269" xr:uid="{00000000-0005-0000-0000-0000B90E0000}"/>
    <cellStyle name="SAPBEXresItem 4 3" xfId="4021" xr:uid="{00000000-0005-0000-0000-0000BB0E0000}"/>
    <cellStyle name="SAPBEXresItem 4 3 2" xfId="7510" xr:uid="{00000000-0005-0000-0000-0000BB0E0000}"/>
    <cellStyle name="SAPBEXresItem 4 4" xfId="3291" xr:uid="{00000000-0005-0000-0000-0000BC0E0000}"/>
    <cellStyle name="SAPBEXresItem 4 4 2" xfId="6780" xr:uid="{00000000-0005-0000-0000-0000BC0E0000}"/>
    <cellStyle name="SAPBEXresItem 4 5" xfId="5592" xr:uid="{00000000-0005-0000-0000-0000B80E0000}"/>
    <cellStyle name="SAPBEXresItem 5" xfId="1969" xr:uid="{00000000-0005-0000-0000-0000BD0E0000}"/>
    <cellStyle name="SAPBEXresItem 5 2" xfId="2739" xr:uid="{00000000-0005-0000-0000-0000BE0E0000}"/>
    <cellStyle name="SAPBEXresItem 5 2 2" xfId="4761" xr:uid="{00000000-0005-0000-0000-0000BF0E0000}"/>
    <cellStyle name="SAPBEXresItem 5 2 2 2" xfId="8250" xr:uid="{00000000-0005-0000-0000-0000BF0E0000}"/>
    <cellStyle name="SAPBEXresItem 5 2 3" xfId="6231" xr:uid="{00000000-0005-0000-0000-0000BE0E0000}"/>
    <cellStyle name="SAPBEXresItem 5 3" xfId="3980" xr:uid="{00000000-0005-0000-0000-0000C00E0000}"/>
    <cellStyle name="SAPBEXresItem 5 3 2" xfId="7469" xr:uid="{00000000-0005-0000-0000-0000C00E0000}"/>
    <cellStyle name="SAPBEXresItem 5 4" xfId="4239" xr:uid="{00000000-0005-0000-0000-0000C10E0000}"/>
    <cellStyle name="SAPBEXresItem 5 4 2" xfId="7728" xr:uid="{00000000-0005-0000-0000-0000C10E0000}"/>
    <cellStyle name="SAPBEXresItem 5 5" xfId="5554" xr:uid="{00000000-0005-0000-0000-0000BD0E0000}"/>
    <cellStyle name="SAPBEXresItem 6" xfId="2356" xr:uid="{00000000-0005-0000-0000-0000C20E0000}"/>
    <cellStyle name="SAPBEXresItem 6 2" xfId="4391" xr:uid="{00000000-0005-0000-0000-0000C30E0000}"/>
    <cellStyle name="SAPBEXresItem 6 2 2" xfId="7880" xr:uid="{00000000-0005-0000-0000-0000C30E0000}"/>
    <cellStyle name="SAPBEXresItem 6 3" xfId="5857" xr:uid="{00000000-0005-0000-0000-0000C20E0000}"/>
    <cellStyle name="SAPBEXresItem 7" xfId="3549" xr:uid="{00000000-0005-0000-0000-0000C40E0000}"/>
    <cellStyle name="SAPBEXresItem 7 2" xfId="7038" xr:uid="{00000000-0005-0000-0000-0000C40E0000}"/>
    <cellStyle name="SAPBEXresItem 8" xfId="4194" xr:uid="{00000000-0005-0000-0000-0000C50E0000}"/>
    <cellStyle name="SAPBEXresItem 8 2" xfId="7683" xr:uid="{00000000-0005-0000-0000-0000C50E0000}"/>
    <cellStyle name="SAPBEXresItem 9" xfId="5172" xr:uid="{00000000-0005-0000-0000-0000AD0E0000}"/>
    <cellStyle name="SAPBEXresItemX" xfId="1455" xr:uid="{00000000-0005-0000-0000-0000C60E0000}"/>
    <cellStyle name="SAPBEXresItemX 2" xfId="2106" xr:uid="{00000000-0005-0000-0000-0000C70E0000}"/>
    <cellStyle name="SAPBEXresItemX 2 2" xfId="2873" xr:uid="{00000000-0005-0000-0000-0000C80E0000}"/>
    <cellStyle name="SAPBEXresItemX 2 2 2" xfId="4893" xr:uid="{00000000-0005-0000-0000-0000C90E0000}"/>
    <cellStyle name="SAPBEXresItemX 2 2 2 2" xfId="8382" xr:uid="{00000000-0005-0000-0000-0000C90E0000}"/>
    <cellStyle name="SAPBEXresItemX 2 2 3" xfId="6362" xr:uid="{00000000-0005-0000-0000-0000C80E0000}"/>
    <cellStyle name="SAPBEXresItemX 2 3" xfId="4114" xr:uid="{00000000-0005-0000-0000-0000CA0E0000}"/>
    <cellStyle name="SAPBEXresItemX 2 3 2" xfId="7603" xr:uid="{00000000-0005-0000-0000-0000CA0E0000}"/>
    <cellStyle name="SAPBEXresItemX 2 4" xfId="3252" xr:uid="{00000000-0005-0000-0000-0000CB0E0000}"/>
    <cellStyle name="SAPBEXresItemX 2 4 2" xfId="6741" xr:uid="{00000000-0005-0000-0000-0000CB0E0000}"/>
    <cellStyle name="SAPBEXresItemX 2 5" xfId="5685" xr:uid="{00000000-0005-0000-0000-0000C70E0000}"/>
    <cellStyle name="SAPBEXresItemX 3" xfId="1897" xr:uid="{00000000-0005-0000-0000-0000CC0E0000}"/>
    <cellStyle name="SAPBEXresItemX 3 2" xfId="2667" xr:uid="{00000000-0005-0000-0000-0000CD0E0000}"/>
    <cellStyle name="SAPBEXresItemX 3 2 2" xfId="4689" xr:uid="{00000000-0005-0000-0000-0000CE0E0000}"/>
    <cellStyle name="SAPBEXresItemX 3 2 2 2" xfId="8178" xr:uid="{00000000-0005-0000-0000-0000CE0E0000}"/>
    <cellStyle name="SAPBEXresItemX 3 2 3" xfId="6159" xr:uid="{00000000-0005-0000-0000-0000CD0E0000}"/>
    <cellStyle name="SAPBEXresItemX 3 3" xfId="3908" xr:uid="{00000000-0005-0000-0000-0000CF0E0000}"/>
    <cellStyle name="SAPBEXresItemX 3 3 2" xfId="7397" xr:uid="{00000000-0005-0000-0000-0000CF0E0000}"/>
    <cellStyle name="SAPBEXresItemX 3 4" xfId="3493" xr:uid="{00000000-0005-0000-0000-0000D00E0000}"/>
    <cellStyle name="SAPBEXresItemX 3 4 2" xfId="6982" xr:uid="{00000000-0005-0000-0000-0000D00E0000}"/>
    <cellStyle name="SAPBEXresItemX 3 5" xfId="5482" xr:uid="{00000000-0005-0000-0000-0000CC0E0000}"/>
    <cellStyle name="SAPBEXresItemX 4" xfId="1722" xr:uid="{00000000-0005-0000-0000-0000D10E0000}"/>
    <cellStyle name="SAPBEXresItemX 4 2" xfId="2492" xr:uid="{00000000-0005-0000-0000-0000D20E0000}"/>
    <cellStyle name="SAPBEXresItemX 4 2 2" xfId="4515" xr:uid="{00000000-0005-0000-0000-0000D30E0000}"/>
    <cellStyle name="SAPBEXresItemX 4 2 2 2" xfId="8004" xr:uid="{00000000-0005-0000-0000-0000D30E0000}"/>
    <cellStyle name="SAPBEXresItemX 4 2 3" xfId="5985" xr:uid="{00000000-0005-0000-0000-0000D20E0000}"/>
    <cellStyle name="SAPBEXresItemX 4 3" xfId="3734" xr:uid="{00000000-0005-0000-0000-0000D40E0000}"/>
    <cellStyle name="SAPBEXresItemX 4 3 2" xfId="7223" xr:uid="{00000000-0005-0000-0000-0000D40E0000}"/>
    <cellStyle name="SAPBEXresItemX 4 4" xfId="3070" xr:uid="{00000000-0005-0000-0000-0000D50E0000}"/>
    <cellStyle name="SAPBEXresItemX 4 4 2" xfId="6559" xr:uid="{00000000-0005-0000-0000-0000D50E0000}"/>
    <cellStyle name="SAPBEXresItemX 4 5" xfId="5308" xr:uid="{00000000-0005-0000-0000-0000D10E0000}"/>
    <cellStyle name="SAPBEXresItemX 5" xfId="1755" xr:uid="{00000000-0005-0000-0000-0000D60E0000}"/>
    <cellStyle name="SAPBEXresItemX 5 2" xfId="2525" xr:uid="{00000000-0005-0000-0000-0000D70E0000}"/>
    <cellStyle name="SAPBEXresItemX 5 2 2" xfId="4548" xr:uid="{00000000-0005-0000-0000-0000D80E0000}"/>
    <cellStyle name="SAPBEXresItemX 5 2 2 2" xfId="8037" xr:uid="{00000000-0005-0000-0000-0000D80E0000}"/>
    <cellStyle name="SAPBEXresItemX 5 2 3" xfId="6018" xr:uid="{00000000-0005-0000-0000-0000D70E0000}"/>
    <cellStyle name="SAPBEXresItemX 5 3" xfId="3767" xr:uid="{00000000-0005-0000-0000-0000D90E0000}"/>
    <cellStyle name="SAPBEXresItemX 5 3 2" xfId="7256" xr:uid="{00000000-0005-0000-0000-0000D90E0000}"/>
    <cellStyle name="SAPBEXresItemX 5 4" xfId="3156" xr:uid="{00000000-0005-0000-0000-0000DA0E0000}"/>
    <cellStyle name="SAPBEXresItemX 5 4 2" xfId="6645" xr:uid="{00000000-0005-0000-0000-0000DA0E0000}"/>
    <cellStyle name="SAPBEXresItemX 5 5" xfId="5341" xr:uid="{00000000-0005-0000-0000-0000D60E0000}"/>
    <cellStyle name="SAPBEXresItemX 6" xfId="2357" xr:uid="{00000000-0005-0000-0000-0000DB0E0000}"/>
    <cellStyle name="SAPBEXresItemX 6 2" xfId="4392" xr:uid="{00000000-0005-0000-0000-0000DC0E0000}"/>
    <cellStyle name="SAPBEXresItemX 6 2 2" xfId="7881" xr:uid="{00000000-0005-0000-0000-0000DC0E0000}"/>
    <cellStyle name="SAPBEXresItemX 6 3" xfId="5858" xr:uid="{00000000-0005-0000-0000-0000DB0E0000}"/>
    <cellStyle name="SAPBEXresItemX 7" xfId="3550" xr:uid="{00000000-0005-0000-0000-0000DD0E0000}"/>
    <cellStyle name="SAPBEXresItemX 7 2" xfId="7039" xr:uid="{00000000-0005-0000-0000-0000DD0E0000}"/>
    <cellStyle name="SAPBEXresItemX 8" xfId="2952" xr:uid="{00000000-0005-0000-0000-0000DE0E0000}"/>
    <cellStyle name="SAPBEXresItemX 8 2" xfId="6441" xr:uid="{00000000-0005-0000-0000-0000DE0E0000}"/>
    <cellStyle name="SAPBEXresItemX 9" xfId="5173" xr:uid="{00000000-0005-0000-0000-0000C60E0000}"/>
    <cellStyle name="SAPBEXstdData" xfId="1456" xr:uid="{00000000-0005-0000-0000-0000DF0E0000}"/>
    <cellStyle name="SAPBEXstdData 2" xfId="2107" xr:uid="{00000000-0005-0000-0000-0000E00E0000}"/>
    <cellStyle name="SAPBEXstdData 2 2" xfId="2874" xr:uid="{00000000-0005-0000-0000-0000E10E0000}"/>
    <cellStyle name="SAPBEXstdData 2 2 2" xfId="4894" xr:uid="{00000000-0005-0000-0000-0000E20E0000}"/>
    <cellStyle name="SAPBEXstdData 2 2 2 2" xfId="8383" xr:uid="{00000000-0005-0000-0000-0000E20E0000}"/>
    <cellStyle name="SAPBEXstdData 2 2 3" xfId="6363" xr:uid="{00000000-0005-0000-0000-0000E10E0000}"/>
    <cellStyle name="SAPBEXstdData 2 3" xfId="4115" xr:uid="{00000000-0005-0000-0000-0000E30E0000}"/>
    <cellStyle name="SAPBEXstdData 2 3 2" xfId="7604" xr:uid="{00000000-0005-0000-0000-0000E30E0000}"/>
    <cellStyle name="SAPBEXstdData 2 4" xfId="3130" xr:uid="{00000000-0005-0000-0000-0000E40E0000}"/>
    <cellStyle name="SAPBEXstdData 2 4 2" xfId="6619" xr:uid="{00000000-0005-0000-0000-0000E40E0000}"/>
    <cellStyle name="SAPBEXstdData 2 5" xfId="5686" xr:uid="{00000000-0005-0000-0000-0000E00E0000}"/>
    <cellStyle name="SAPBEXstdData 3" xfId="1813" xr:uid="{00000000-0005-0000-0000-0000E50E0000}"/>
    <cellStyle name="SAPBEXstdData 3 2" xfId="2583" xr:uid="{00000000-0005-0000-0000-0000E60E0000}"/>
    <cellStyle name="SAPBEXstdData 3 2 2" xfId="4606" xr:uid="{00000000-0005-0000-0000-0000E70E0000}"/>
    <cellStyle name="SAPBEXstdData 3 2 2 2" xfId="8095" xr:uid="{00000000-0005-0000-0000-0000E70E0000}"/>
    <cellStyle name="SAPBEXstdData 3 2 3" xfId="6075" xr:uid="{00000000-0005-0000-0000-0000E60E0000}"/>
    <cellStyle name="SAPBEXstdData 3 3" xfId="3825" xr:uid="{00000000-0005-0000-0000-0000E80E0000}"/>
    <cellStyle name="SAPBEXstdData 3 3 2" xfId="7314" xr:uid="{00000000-0005-0000-0000-0000E80E0000}"/>
    <cellStyle name="SAPBEXstdData 3 4" xfId="2985" xr:uid="{00000000-0005-0000-0000-0000E90E0000}"/>
    <cellStyle name="SAPBEXstdData 3 4 2" xfId="6474" xr:uid="{00000000-0005-0000-0000-0000E90E0000}"/>
    <cellStyle name="SAPBEXstdData 3 5" xfId="5398" xr:uid="{00000000-0005-0000-0000-0000E50E0000}"/>
    <cellStyle name="SAPBEXstdData 4" xfId="1690" xr:uid="{00000000-0005-0000-0000-0000EA0E0000}"/>
    <cellStyle name="SAPBEXstdData 4 2" xfId="2460" xr:uid="{00000000-0005-0000-0000-0000EB0E0000}"/>
    <cellStyle name="SAPBEXstdData 4 2 2" xfId="4483" xr:uid="{00000000-0005-0000-0000-0000EC0E0000}"/>
    <cellStyle name="SAPBEXstdData 4 2 2 2" xfId="7972" xr:uid="{00000000-0005-0000-0000-0000EC0E0000}"/>
    <cellStyle name="SAPBEXstdData 4 2 3" xfId="5953" xr:uid="{00000000-0005-0000-0000-0000EB0E0000}"/>
    <cellStyle name="SAPBEXstdData 4 3" xfId="3702" xr:uid="{00000000-0005-0000-0000-0000ED0E0000}"/>
    <cellStyle name="SAPBEXstdData 4 3 2" xfId="7191" xr:uid="{00000000-0005-0000-0000-0000ED0E0000}"/>
    <cellStyle name="SAPBEXstdData 4 4" xfId="3366" xr:uid="{00000000-0005-0000-0000-0000EE0E0000}"/>
    <cellStyle name="SAPBEXstdData 4 4 2" xfId="6855" xr:uid="{00000000-0005-0000-0000-0000EE0E0000}"/>
    <cellStyle name="SAPBEXstdData 4 5" xfId="5276" xr:uid="{00000000-0005-0000-0000-0000EA0E0000}"/>
    <cellStyle name="SAPBEXstdData 5" xfId="1769" xr:uid="{00000000-0005-0000-0000-0000EF0E0000}"/>
    <cellStyle name="SAPBEXstdData 5 2" xfId="2539" xr:uid="{00000000-0005-0000-0000-0000F00E0000}"/>
    <cellStyle name="SAPBEXstdData 5 2 2" xfId="4562" xr:uid="{00000000-0005-0000-0000-0000F10E0000}"/>
    <cellStyle name="SAPBEXstdData 5 2 2 2" xfId="8051" xr:uid="{00000000-0005-0000-0000-0000F10E0000}"/>
    <cellStyle name="SAPBEXstdData 5 2 3" xfId="6032" xr:uid="{00000000-0005-0000-0000-0000F00E0000}"/>
    <cellStyle name="SAPBEXstdData 5 3" xfId="3781" xr:uid="{00000000-0005-0000-0000-0000F20E0000}"/>
    <cellStyle name="SAPBEXstdData 5 3 2" xfId="7270" xr:uid="{00000000-0005-0000-0000-0000F20E0000}"/>
    <cellStyle name="SAPBEXstdData 5 4" xfId="3122" xr:uid="{00000000-0005-0000-0000-0000F30E0000}"/>
    <cellStyle name="SAPBEXstdData 5 4 2" xfId="6611" xr:uid="{00000000-0005-0000-0000-0000F30E0000}"/>
    <cellStyle name="SAPBEXstdData 5 5" xfId="5355" xr:uid="{00000000-0005-0000-0000-0000EF0E0000}"/>
    <cellStyle name="SAPBEXstdData 6" xfId="2358" xr:uid="{00000000-0005-0000-0000-0000F40E0000}"/>
    <cellStyle name="SAPBEXstdData 6 2" xfId="4393" xr:uid="{00000000-0005-0000-0000-0000F50E0000}"/>
    <cellStyle name="SAPBEXstdData 6 2 2" xfId="7882" xr:uid="{00000000-0005-0000-0000-0000F50E0000}"/>
    <cellStyle name="SAPBEXstdData 6 3" xfId="5859" xr:uid="{00000000-0005-0000-0000-0000F40E0000}"/>
    <cellStyle name="SAPBEXstdData 7" xfId="3551" xr:uid="{00000000-0005-0000-0000-0000F60E0000}"/>
    <cellStyle name="SAPBEXstdData 7 2" xfId="7040" xr:uid="{00000000-0005-0000-0000-0000F60E0000}"/>
    <cellStyle name="SAPBEXstdData 8" xfId="3394" xr:uid="{00000000-0005-0000-0000-0000F70E0000}"/>
    <cellStyle name="SAPBEXstdData 8 2" xfId="6883" xr:uid="{00000000-0005-0000-0000-0000F70E0000}"/>
    <cellStyle name="SAPBEXstdData 9" xfId="5174" xr:uid="{00000000-0005-0000-0000-0000DF0E0000}"/>
    <cellStyle name="SAPBEXstdDataEmph" xfId="1457" xr:uid="{00000000-0005-0000-0000-0000F80E0000}"/>
    <cellStyle name="SAPBEXstdDataEmph 2" xfId="2108" xr:uid="{00000000-0005-0000-0000-0000F90E0000}"/>
    <cellStyle name="SAPBEXstdDataEmph 2 2" xfId="2875" xr:uid="{00000000-0005-0000-0000-0000FA0E0000}"/>
    <cellStyle name="SAPBEXstdDataEmph 2 2 2" xfId="4895" xr:uid="{00000000-0005-0000-0000-0000FB0E0000}"/>
    <cellStyle name="SAPBEXstdDataEmph 2 2 2 2" xfId="8384" xr:uid="{00000000-0005-0000-0000-0000FB0E0000}"/>
    <cellStyle name="SAPBEXstdDataEmph 2 2 3" xfId="6364" xr:uid="{00000000-0005-0000-0000-0000FA0E0000}"/>
    <cellStyle name="SAPBEXstdDataEmph 2 3" xfId="4116" xr:uid="{00000000-0005-0000-0000-0000FC0E0000}"/>
    <cellStyle name="SAPBEXstdDataEmph 2 3 2" xfId="7605" xr:uid="{00000000-0005-0000-0000-0000FC0E0000}"/>
    <cellStyle name="SAPBEXstdDataEmph 2 4" xfId="3251" xr:uid="{00000000-0005-0000-0000-0000FD0E0000}"/>
    <cellStyle name="SAPBEXstdDataEmph 2 4 2" xfId="6740" xr:uid="{00000000-0005-0000-0000-0000FD0E0000}"/>
    <cellStyle name="SAPBEXstdDataEmph 2 5" xfId="5687" xr:uid="{00000000-0005-0000-0000-0000F90E0000}"/>
    <cellStyle name="SAPBEXstdDataEmph 3" xfId="1896" xr:uid="{00000000-0005-0000-0000-0000FE0E0000}"/>
    <cellStyle name="SAPBEXstdDataEmph 3 2" xfId="2666" xr:uid="{00000000-0005-0000-0000-0000FF0E0000}"/>
    <cellStyle name="SAPBEXstdDataEmph 3 2 2" xfId="4688" xr:uid="{00000000-0005-0000-0000-0000000F0000}"/>
    <cellStyle name="SAPBEXstdDataEmph 3 2 2 2" xfId="8177" xr:uid="{00000000-0005-0000-0000-0000000F0000}"/>
    <cellStyle name="SAPBEXstdDataEmph 3 2 3" xfId="6158" xr:uid="{00000000-0005-0000-0000-0000FF0E0000}"/>
    <cellStyle name="SAPBEXstdDataEmph 3 3" xfId="3907" xr:uid="{00000000-0005-0000-0000-0000010F0000}"/>
    <cellStyle name="SAPBEXstdDataEmph 3 3 2" xfId="7396" xr:uid="{00000000-0005-0000-0000-0000010F0000}"/>
    <cellStyle name="SAPBEXstdDataEmph 3 4" xfId="2982" xr:uid="{00000000-0005-0000-0000-0000020F0000}"/>
    <cellStyle name="SAPBEXstdDataEmph 3 4 2" xfId="6471" xr:uid="{00000000-0005-0000-0000-0000020F0000}"/>
    <cellStyle name="SAPBEXstdDataEmph 3 5" xfId="5481" xr:uid="{00000000-0005-0000-0000-0000FE0E0000}"/>
    <cellStyle name="SAPBEXstdDataEmph 4" xfId="2012" xr:uid="{00000000-0005-0000-0000-0000030F0000}"/>
    <cellStyle name="SAPBEXstdDataEmph 4 2" xfId="2779" xr:uid="{00000000-0005-0000-0000-0000040F0000}"/>
    <cellStyle name="SAPBEXstdDataEmph 4 2 2" xfId="4801" xr:uid="{00000000-0005-0000-0000-0000050F0000}"/>
    <cellStyle name="SAPBEXstdDataEmph 4 2 2 2" xfId="8290" xr:uid="{00000000-0005-0000-0000-0000050F0000}"/>
    <cellStyle name="SAPBEXstdDataEmph 4 2 3" xfId="6270" xr:uid="{00000000-0005-0000-0000-0000040F0000}"/>
    <cellStyle name="SAPBEXstdDataEmph 4 3" xfId="4022" xr:uid="{00000000-0005-0000-0000-0000060F0000}"/>
    <cellStyle name="SAPBEXstdDataEmph 4 3 2" xfId="7511" xr:uid="{00000000-0005-0000-0000-0000060F0000}"/>
    <cellStyle name="SAPBEXstdDataEmph 4 4" xfId="3435" xr:uid="{00000000-0005-0000-0000-0000070F0000}"/>
    <cellStyle name="SAPBEXstdDataEmph 4 4 2" xfId="6924" xr:uid="{00000000-0005-0000-0000-0000070F0000}"/>
    <cellStyle name="SAPBEXstdDataEmph 4 5" xfId="5593" xr:uid="{00000000-0005-0000-0000-0000030F0000}"/>
    <cellStyle name="SAPBEXstdDataEmph 5" xfId="1801" xr:uid="{00000000-0005-0000-0000-0000080F0000}"/>
    <cellStyle name="SAPBEXstdDataEmph 5 2" xfId="2571" xr:uid="{00000000-0005-0000-0000-0000090F0000}"/>
    <cellStyle name="SAPBEXstdDataEmph 5 2 2" xfId="4594" xr:uid="{00000000-0005-0000-0000-00000A0F0000}"/>
    <cellStyle name="SAPBEXstdDataEmph 5 2 2 2" xfId="8083" xr:uid="{00000000-0005-0000-0000-00000A0F0000}"/>
    <cellStyle name="SAPBEXstdDataEmph 5 2 3" xfId="6063" xr:uid="{00000000-0005-0000-0000-0000090F0000}"/>
    <cellStyle name="SAPBEXstdDataEmph 5 3" xfId="3813" xr:uid="{00000000-0005-0000-0000-00000B0F0000}"/>
    <cellStyle name="SAPBEXstdDataEmph 5 3 2" xfId="7302" xr:uid="{00000000-0005-0000-0000-00000B0F0000}"/>
    <cellStyle name="SAPBEXstdDataEmph 5 4" xfId="3040" xr:uid="{00000000-0005-0000-0000-00000C0F0000}"/>
    <cellStyle name="SAPBEXstdDataEmph 5 4 2" xfId="6529" xr:uid="{00000000-0005-0000-0000-00000C0F0000}"/>
    <cellStyle name="SAPBEXstdDataEmph 5 5" xfId="5386" xr:uid="{00000000-0005-0000-0000-0000080F0000}"/>
    <cellStyle name="SAPBEXstdDataEmph 6" xfId="2359" xr:uid="{00000000-0005-0000-0000-00000D0F0000}"/>
    <cellStyle name="SAPBEXstdDataEmph 6 2" xfId="4394" xr:uid="{00000000-0005-0000-0000-00000E0F0000}"/>
    <cellStyle name="SAPBEXstdDataEmph 6 2 2" xfId="7883" xr:uid="{00000000-0005-0000-0000-00000E0F0000}"/>
    <cellStyle name="SAPBEXstdDataEmph 6 3" xfId="5860" xr:uid="{00000000-0005-0000-0000-00000D0F0000}"/>
    <cellStyle name="SAPBEXstdDataEmph 7" xfId="3552" xr:uid="{00000000-0005-0000-0000-00000F0F0000}"/>
    <cellStyle name="SAPBEXstdDataEmph 7 2" xfId="7041" xr:uid="{00000000-0005-0000-0000-00000F0F0000}"/>
    <cellStyle name="SAPBEXstdDataEmph 8" xfId="3167" xr:uid="{00000000-0005-0000-0000-0000100F0000}"/>
    <cellStyle name="SAPBEXstdDataEmph 8 2" xfId="6656" xr:uid="{00000000-0005-0000-0000-0000100F0000}"/>
    <cellStyle name="SAPBEXstdDataEmph 9" xfId="5175" xr:uid="{00000000-0005-0000-0000-0000F80E0000}"/>
    <cellStyle name="SAPBEXstdItem" xfId="1458" xr:uid="{00000000-0005-0000-0000-0000110F0000}"/>
    <cellStyle name="SAPBEXstdItem 2" xfId="2109" xr:uid="{00000000-0005-0000-0000-0000120F0000}"/>
    <cellStyle name="SAPBEXstdItem 2 2" xfId="2876" xr:uid="{00000000-0005-0000-0000-0000130F0000}"/>
    <cellStyle name="SAPBEXstdItem 2 2 2" xfId="4896" xr:uid="{00000000-0005-0000-0000-0000140F0000}"/>
    <cellStyle name="SAPBEXstdItem 2 2 2 2" xfId="8385" xr:uid="{00000000-0005-0000-0000-0000140F0000}"/>
    <cellStyle name="SAPBEXstdItem 2 2 3" xfId="6365" xr:uid="{00000000-0005-0000-0000-0000130F0000}"/>
    <cellStyle name="SAPBEXstdItem 2 3" xfId="4117" xr:uid="{00000000-0005-0000-0000-0000150F0000}"/>
    <cellStyle name="SAPBEXstdItem 2 3 2" xfId="7606" xr:uid="{00000000-0005-0000-0000-0000150F0000}"/>
    <cellStyle name="SAPBEXstdItem 2 4" xfId="3425" xr:uid="{00000000-0005-0000-0000-0000160F0000}"/>
    <cellStyle name="SAPBEXstdItem 2 4 2" xfId="6914" xr:uid="{00000000-0005-0000-0000-0000160F0000}"/>
    <cellStyle name="SAPBEXstdItem 2 5" xfId="5688" xr:uid="{00000000-0005-0000-0000-0000120F0000}"/>
    <cellStyle name="SAPBEXstdItem 3" xfId="2000" xr:uid="{00000000-0005-0000-0000-0000170F0000}"/>
    <cellStyle name="SAPBEXstdItem 3 2" xfId="2767" xr:uid="{00000000-0005-0000-0000-0000180F0000}"/>
    <cellStyle name="SAPBEXstdItem 3 2 2" xfId="4789" xr:uid="{00000000-0005-0000-0000-0000190F0000}"/>
    <cellStyle name="SAPBEXstdItem 3 2 2 2" xfId="8278" xr:uid="{00000000-0005-0000-0000-0000190F0000}"/>
    <cellStyle name="SAPBEXstdItem 3 2 3" xfId="6259" xr:uid="{00000000-0005-0000-0000-0000180F0000}"/>
    <cellStyle name="SAPBEXstdItem 3 3" xfId="4010" xr:uid="{00000000-0005-0000-0000-00001A0F0000}"/>
    <cellStyle name="SAPBEXstdItem 3 3 2" xfId="7499" xr:uid="{00000000-0005-0000-0000-00001A0F0000}"/>
    <cellStyle name="SAPBEXstdItem 3 4" xfId="3436" xr:uid="{00000000-0005-0000-0000-00001B0F0000}"/>
    <cellStyle name="SAPBEXstdItem 3 4 2" xfId="6925" xr:uid="{00000000-0005-0000-0000-00001B0F0000}"/>
    <cellStyle name="SAPBEXstdItem 3 5" xfId="5582" xr:uid="{00000000-0005-0000-0000-0000170F0000}"/>
    <cellStyle name="SAPBEXstdItem 4" xfId="1840" xr:uid="{00000000-0005-0000-0000-00001C0F0000}"/>
    <cellStyle name="SAPBEXstdItem 4 2" xfId="2610" xr:uid="{00000000-0005-0000-0000-00001D0F0000}"/>
    <cellStyle name="SAPBEXstdItem 4 2 2" xfId="4633" xr:uid="{00000000-0005-0000-0000-00001E0F0000}"/>
    <cellStyle name="SAPBEXstdItem 4 2 2 2" xfId="8122" xr:uid="{00000000-0005-0000-0000-00001E0F0000}"/>
    <cellStyle name="SAPBEXstdItem 4 2 3" xfId="6102" xr:uid="{00000000-0005-0000-0000-00001D0F0000}"/>
    <cellStyle name="SAPBEXstdItem 4 3" xfId="3852" xr:uid="{00000000-0005-0000-0000-00001F0F0000}"/>
    <cellStyle name="SAPBEXstdItem 4 3 2" xfId="7341" xr:uid="{00000000-0005-0000-0000-00001F0F0000}"/>
    <cellStyle name="SAPBEXstdItem 4 4" xfId="3029" xr:uid="{00000000-0005-0000-0000-0000200F0000}"/>
    <cellStyle name="SAPBEXstdItem 4 4 2" xfId="6518" xr:uid="{00000000-0005-0000-0000-0000200F0000}"/>
    <cellStyle name="SAPBEXstdItem 4 5" xfId="5425" xr:uid="{00000000-0005-0000-0000-00001C0F0000}"/>
    <cellStyle name="SAPBEXstdItem 5" xfId="1939" xr:uid="{00000000-0005-0000-0000-0000210F0000}"/>
    <cellStyle name="SAPBEXstdItem 5 2" xfId="2709" xr:uid="{00000000-0005-0000-0000-0000220F0000}"/>
    <cellStyle name="SAPBEXstdItem 5 2 2" xfId="4731" xr:uid="{00000000-0005-0000-0000-0000230F0000}"/>
    <cellStyle name="SAPBEXstdItem 5 2 2 2" xfId="8220" xr:uid="{00000000-0005-0000-0000-0000230F0000}"/>
    <cellStyle name="SAPBEXstdItem 5 2 3" xfId="6201" xr:uid="{00000000-0005-0000-0000-0000220F0000}"/>
    <cellStyle name="SAPBEXstdItem 5 3" xfId="3950" xr:uid="{00000000-0005-0000-0000-0000240F0000}"/>
    <cellStyle name="SAPBEXstdItem 5 3 2" xfId="7439" xr:uid="{00000000-0005-0000-0000-0000240F0000}"/>
    <cellStyle name="SAPBEXstdItem 5 4" xfId="4208" xr:uid="{00000000-0005-0000-0000-0000250F0000}"/>
    <cellStyle name="SAPBEXstdItem 5 4 2" xfId="7697" xr:uid="{00000000-0005-0000-0000-0000250F0000}"/>
    <cellStyle name="SAPBEXstdItem 5 5" xfId="5524" xr:uid="{00000000-0005-0000-0000-0000210F0000}"/>
    <cellStyle name="SAPBEXstdItem 6" xfId="2360" xr:uid="{00000000-0005-0000-0000-0000260F0000}"/>
    <cellStyle name="SAPBEXstdItem 6 2" xfId="4395" xr:uid="{00000000-0005-0000-0000-0000270F0000}"/>
    <cellStyle name="SAPBEXstdItem 6 2 2" xfId="7884" xr:uid="{00000000-0005-0000-0000-0000270F0000}"/>
    <cellStyle name="SAPBEXstdItem 6 3" xfId="5861" xr:uid="{00000000-0005-0000-0000-0000260F0000}"/>
    <cellStyle name="SAPBEXstdItem 7" xfId="3553" xr:uid="{00000000-0005-0000-0000-0000280F0000}"/>
    <cellStyle name="SAPBEXstdItem 7 2" xfId="7042" xr:uid="{00000000-0005-0000-0000-0000280F0000}"/>
    <cellStyle name="SAPBEXstdItem 8" xfId="3393" xr:uid="{00000000-0005-0000-0000-0000290F0000}"/>
    <cellStyle name="SAPBEXstdItem 8 2" xfId="6882" xr:uid="{00000000-0005-0000-0000-0000290F0000}"/>
    <cellStyle name="SAPBEXstdItem 9" xfId="5176" xr:uid="{00000000-0005-0000-0000-0000110F0000}"/>
    <cellStyle name="SAPBEXstdItemX" xfId="1459" xr:uid="{00000000-0005-0000-0000-00002A0F0000}"/>
    <cellStyle name="SAPBEXstdItemX 2" xfId="2110" xr:uid="{00000000-0005-0000-0000-00002B0F0000}"/>
    <cellStyle name="SAPBEXstdItemX 2 2" xfId="2877" xr:uid="{00000000-0005-0000-0000-00002C0F0000}"/>
    <cellStyle name="SAPBEXstdItemX 2 2 2" xfId="4897" xr:uid="{00000000-0005-0000-0000-00002D0F0000}"/>
    <cellStyle name="SAPBEXstdItemX 2 2 2 2" xfId="8386" xr:uid="{00000000-0005-0000-0000-00002D0F0000}"/>
    <cellStyle name="SAPBEXstdItemX 2 2 3" xfId="6366" xr:uid="{00000000-0005-0000-0000-00002C0F0000}"/>
    <cellStyle name="SAPBEXstdItemX 2 3" xfId="4118" xr:uid="{00000000-0005-0000-0000-00002E0F0000}"/>
    <cellStyle name="SAPBEXstdItemX 2 3 2" xfId="7607" xr:uid="{00000000-0005-0000-0000-00002E0F0000}"/>
    <cellStyle name="SAPBEXstdItemX 2 4" xfId="3250" xr:uid="{00000000-0005-0000-0000-00002F0F0000}"/>
    <cellStyle name="SAPBEXstdItemX 2 4 2" xfId="6739" xr:uid="{00000000-0005-0000-0000-00002F0F0000}"/>
    <cellStyle name="SAPBEXstdItemX 2 5" xfId="5689" xr:uid="{00000000-0005-0000-0000-00002B0F0000}"/>
    <cellStyle name="SAPBEXstdItemX 3" xfId="1895" xr:uid="{00000000-0005-0000-0000-0000300F0000}"/>
    <cellStyle name="SAPBEXstdItemX 3 2" xfId="2665" xr:uid="{00000000-0005-0000-0000-0000310F0000}"/>
    <cellStyle name="SAPBEXstdItemX 3 2 2" xfId="4687" xr:uid="{00000000-0005-0000-0000-0000320F0000}"/>
    <cellStyle name="SAPBEXstdItemX 3 2 2 2" xfId="8176" xr:uid="{00000000-0005-0000-0000-0000320F0000}"/>
    <cellStyle name="SAPBEXstdItemX 3 2 3" xfId="6157" xr:uid="{00000000-0005-0000-0000-0000310F0000}"/>
    <cellStyle name="SAPBEXstdItemX 3 3" xfId="3906" xr:uid="{00000000-0005-0000-0000-0000330F0000}"/>
    <cellStyle name="SAPBEXstdItemX 3 3 2" xfId="7395" xr:uid="{00000000-0005-0000-0000-0000330F0000}"/>
    <cellStyle name="SAPBEXstdItemX 3 4" xfId="3149" xr:uid="{00000000-0005-0000-0000-0000340F0000}"/>
    <cellStyle name="SAPBEXstdItemX 3 4 2" xfId="6638" xr:uid="{00000000-0005-0000-0000-0000340F0000}"/>
    <cellStyle name="SAPBEXstdItemX 3 5" xfId="5480" xr:uid="{00000000-0005-0000-0000-0000300F0000}"/>
    <cellStyle name="SAPBEXstdItemX 4" xfId="2032" xr:uid="{00000000-0005-0000-0000-0000350F0000}"/>
    <cellStyle name="SAPBEXstdItemX 4 2" xfId="2799" xr:uid="{00000000-0005-0000-0000-0000360F0000}"/>
    <cellStyle name="SAPBEXstdItemX 4 2 2" xfId="4820" xr:uid="{00000000-0005-0000-0000-0000370F0000}"/>
    <cellStyle name="SAPBEXstdItemX 4 2 2 2" xfId="8309" xr:uid="{00000000-0005-0000-0000-0000370F0000}"/>
    <cellStyle name="SAPBEXstdItemX 4 2 3" xfId="6290" xr:uid="{00000000-0005-0000-0000-0000360F0000}"/>
    <cellStyle name="SAPBEXstdItemX 4 3" xfId="4041" xr:uid="{00000000-0005-0000-0000-0000380F0000}"/>
    <cellStyle name="SAPBEXstdItemX 4 3 2" xfId="7530" xr:uid="{00000000-0005-0000-0000-0000380F0000}"/>
    <cellStyle name="SAPBEXstdItemX 4 4" xfId="116" xr:uid="{00000000-0005-0000-0000-0000390F0000}"/>
    <cellStyle name="SAPBEXstdItemX 4 4 2" xfId="4993" xr:uid="{00000000-0005-0000-0000-0000390F0000}"/>
    <cellStyle name="SAPBEXstdItemX 4 5" xfId="5613" xr:uid="{00000000-0005-0000-0000-0000350F0000}"/>
    <cellStyle name="SAPBEXstdItemX 5" xfId="2121" xr:uid="{00000000-0005-0000-0000-00003A0F0000}"/>
    <cellStyle name="SAPBEXstdItemX 5 2" xfId="2888" xr:uid="{00000000-0005-0000-0000-00003B0F0000}"/>
    <cellStyle name="SAPBEXstdItemX 5 2 2" xfId="4908" xr:uid="{00000000-0005-0000-0000-00003C0F0000}"/>
    <cellStyle name="SAPBEXstdItemX 5 2 2 2" xfId="8397" xr:uid="{00000000-0005-0000-0000-00003C0F0000}"/>
    <cellStyle name="SAPBEXstdItemX 5 2 3" xfId="6377" xr:uid="{00000000-0005-0000-0000-00003B0F0000}"/>
    <cellStyle name="SAPBEXstdItemX 5 3" xfId="4129" xr:uid="{00000000-0005-0000-0000-00003D0F0000}"/>
    <cellStyle name="SAPBEXstdItemX 5 3 2" xfId="7618" xr:uid="{00000000-0005-0000-0000-00003D0F0000}"/>
    <cellStyle name="SAPBEXstdItemX 5 4" xfId="131" xr:uid="{00000000-0005-0000-0000-00003E0F0000}"/>
    <cellStyle name="SAPBEXstdItemX 5 4 2" xfId="5004" xr:uid="{00000000-0005-0000-0000-00003E0F0000}"/>
    <cellStyle name="SAPBEXstdItemX 5 5" xfId="5700" xr:uid="{00000000-0005-0000-0000-00003A0F0000}"/>
    <cellStyle name="SAPBEXstdItemX 6" xfId="2361" xr:uid="{00000000-0005-0000-0000-00003F0F0000}"/>
    <cellStyle name="SAPBEXstdItemX 6 2" xfId="4396" xr:uid="{00000000-0005-0000-0000-0000400F0000}"/>
    <cellStyle name="SAPBEXstdItemX 6 2 2" xfId="7885" xr:uid="{00000000-0005-0000-0000-0000400F0000}"/>
    <cellStyle name="SAPBEXstdItemX 6 3" xfId="5862" xr:uid="{00000000-0005-0000-0000-00003F0F0000}"/>
    <cellStyle name="SAPBEXstdItemX 7" xfId="3554" xr:uid="{00000000-0005-0000-0000-0000410F0000}"/>
    <cellStyle name="SAPBEXstdItemX 7 2" xfId="7043" xr:uid="{00000000-0005-0000-0000-0000410F0000}"/>
    <cellStyle name="SAPBEXstdItemX 8" xfId="3445" xr:uid="{00000000-0005-0000-0000-0000420F0000}"/>
    <cellStyle name="SAPBEXstdItemX 8 2" xfId="6934" xr:uid="{00000000-0005-0000-0000-0000420F0000}"/>
    <cellStyle name="SAPBEXstdItemX 9" xfId="5177" xr:uid="{00000000-0005-0000-0000-00002A0F0000}"/>
    <cellStyle name="SAPBEXtitle" xfId="1460" xr:uid="{00000000-0005-0000-0000-0000430F0000}"/>
    <cellStyle name="SAPBEXundefined" xfId="1461" xr:uid="{00000000-0005-0000-0000-0000440F0000}"/>
    <cellStyle name="SAPBEXundefined 2" xfId="2111" xr:uid="{00000000-0005-0000-0000-0000450F0000}"/>
    <cellStyle name="SAPBEXundefined 2 2" xfId="2878" xr:uid="{00000000-0005-0000-0000-0000460F0000}"/>
    <cellStyle name="SAPBEXundefined 2 2 2" xfId="4898" xr:uid="{00000000-0005-0000-0000-0000470F0000}"/>
    <cellStyle name="SAPBEXundefined 2 2 2 2" xfId="8387" xr:uid="{00000000-0005-0000-0000-0000470F0000}"/>
    <cellStyle name="SAPBEXundefined 2 2 3" xfId="6367" xr:uid="{00000000-0005-0000-0000-0000460F0000}"/>
    <cellStyle name="SAPBEXundefined 2 3" xfId="4119" xr:uid="{00000000-0005-0000-0000-0000480F0000}"/>
    <cellStyle name="SAPBEXundefined 2 3 2" xfId="7608" xr:uid="{00000000-0005-0000-0000-0000480F0000}"/>
    <cellStyle name="SAPBEXundefined 2 4" xfId="3249" xr:uid="{00000000-0005-0000-0000-0000490F0000}"/>
    <cellStyle name="SAPBEXundefined 2 4 2" xfId="6738" xr:uid="{00000000-0005-0000-0000-0000490F0000}"/>
    <cellStyle name="SAPBEXundefined 2 5" xfId="5690" xr:uid="{00000000-0005-0000-0000-0000450F0000}"/>
    <cellStyle name="SAPBEXundefined 3" xfId="1749" xr:uid="{00000000-0005-0000-0000-00004A0F0000}"/>
    <cellStyle name="SAPBEXundefined 3 2" xfId="2519" xr:uid="{00000000-0005-0000-0000-00004B0F0000}"/>
    <cellStyle name="SAPBEXundefined 3 2 2" xfId="4542" xr:uid="{00000000-0005-0000-0000-00004C0F0000}"/>
    <cellStyle name="SAPBEXundefined 3 2 2 2" xfId="8031" xr:uid="{00000000-0005-0000-0000-00004C0F0000}"/>
    <cellStyle name="SAPBEXundefined 3 2 3" xfId="6012" xr:uid="{00000000-0005-0000-0000-00004B0F0000}"/>
    <cellStyle name="SAPBEXundefined 3 3" xfId="3761" xr:uid="{00000000-0005-0000-0000-00004D0F0000}"/>
    <cellStyle name="SAPBEXundefined 3 3 2" xfId="7250" xr:uid="{00000000-0005-0000-0000-00004D0F0000}"/>
    <cellStyle name="SAPBEXundefined 3 4" xfId="3602" xr:uid="{00000000-0005-0000-0000-00004E0F0000}"/>
    <cellStyle name="SAPBEXundefined 3 4 2" xfId="7091" xr:uid="{00000000-0005-0000-0000-00004E0F0000}"/>
    <cellStyle name="SAPBEXundefined 3 5" xfId="5335" xr:uid="{00000000-0005-0000-0000-00004A0F0000}"/>
    <cellStyle name="SAPBEXundefined 4" xfId="1788" xr:uid="{00000000-0005-0000-0000-00004F0F0000}"/>
    <cellStyle name="SAPBEXundefined 4 2" xfId="2558" xr:uid="{00000000-0005-0000-0000-0000500F0000}"/>
    <cellStyle name="SAPBEXundefined 4 2 2" xfId="4581" xr:uid="{00000000-0005-0000-0000-0000510F0000}"/>
    <cellStyle name="SAPBEXundefined 4 2 2 2" xfId="8070" xr:uid="{00000000-0005-0000-0000-0000510F0000}"/>
    <cellStyle name="SAPBEXundefined 4 2 3" xfId="6050" xr:uid="{00000000-0005-0000-0000-0000500F0000}"/>
    <cellStyle name="SAPBEXundefined 4 3" xfId="3800" xr:uid="{00000000-0005-0000-0000-0000520F0000}"/>
    <cellStyle name="SAPBEXundefined 4 3 2" xfId="7289" xr:uid="{00000000-0005-0000-0000-0000520F0000}"/>
    <cellStyle name="SAPBEXundefined 4 4" xfId="3340" xr:uid="{00000000-0005-0000-0000-0000530F0000}"/>
    <cellStyle name="SAPBEXundefined 4 4 2" xfId="6829" xr:uid="{00000000-0005-0000-0000-0000530F0000}"/>
    <cellStyle name="SAPBEXundefined 4 5" xfId="5373" xr:uid="{00000000-0005-0000-0000-00004F0F0000}"/>
    <cellStyle name="SAPBEXundefined 5" xfId="2046" xr:uid="{00000000-0005-0000-0000-0000540F0000}"/>
    <cellStyle name="SAPBEXundefined 5 2" xfId="2813" xr:uid="{00000000-0005-0000-0000-0000550F0000}"/>
    <cellStyle name="SAPBEXundefined 5 2 2" xfId="4833" xr:uid="{00000000-0005-0000-0000-0000560F0000}"/>
    <cellStyle name="SAPBEXundefined 5 2 2 2" xfId="8322" xr:uid="{00000000-0005-0000-0000-0000560F0000}"/>
    <cellStyle name="SAPBEXundefined 5 2 3" xfId="6304" xr:uid="{00000000-0005-0000-0000-0000550F0000}"/>
    <cellStyle name="SAPBEXundefined 5 3" xfId="4054" xr:uid="{00000000-0005-0000-0000-0000570F0000}"/>
    <cellStyle name="SAPBEXundefined 5 3 2" xfId="7543" xr:uid="{00000000-0005-0000-0000-0000570F0000}"/>
    <cellStyle name="SAPBEXundefined 5 4" xfId="3273" xr:uid="{00000000-0005-0000-0000-0000580F0000}"/>
    <cellStyle name="SAPBEXundefined 5 4 2" xfId="6762" xr:uid="{00000000-0005-0000-0000-0000580F0000}"/>
    <cellStyle name="SAPBEXundefined 5 5" xfId="5627" xr:uid="{00000000-0005-0000-0000-0000540F0000}"/>
    <cellStyle name="SAPBEXundefined 6" xfId="2362" xr:uid="{00000000-0005-0000-0000-0000590F0000}"/>
    <cellStyle name="SAPBEXundefined 6 2" xfId="4397" xr:uid="{00000000-0005-0000-0000-00005A0F0000}"/>
    <cellStyle name="SAPBEXundefined 6 2 2" xfId="7886" xr:uid="{00000000-0005-0000-0000-00005A0F0000}"/>
    <cellStyle name="SAPBEXundefined 6 3" xfId="5863" xr:uid="{00000000-0005-0000-0000-0000590F0000}"/>
    <cellStyle name="SAPBEXundefined 7" xfId="3555" xr:uid="{00000000-0005-0000-0000-00005B0F0000}"/>
    <cellStyle name="SAPBEXundefined 7 2" xfId="7044" xr:uid="{00000000-0005-0000-0000-00005B0F0000}"/>
    <cellStyle name="SAPBEXundefined 8" xfId="3392" xr:uid="{00000000-0005-0000-0000-00005C0F0000}"/>
    <cellStyle name="SAPBEXundefined 8 2" xfId="6881" xr:uid="{00000000-0005-0000-0000-00005C0F0000}"/>
    <cellStyle name="SAPBEXundefined 9" xfId="5178" xr:uid="{00000000-0005-0000-0000-0000440F0000}"/>
    <cellStyle name="section head" xfId="1462" xr:uid="{00000000-0005-0000-0000-00005D0F0000}"/>
    <cellStyle name="Separador de milhares [0]_Person" xfId="2220" xr:uid="{00000000-0005-0000-0000-00005E0F0000}"/>
    <cellStyle name="Separador de milhares_Person" xfId="2221" xr:uid="{00000000-0005-0000-0000-00005F0F0000}"/>
    <cellStyle name="small border line" xfId="2222" xr:uid="{00000000-0005-0000-0000-0000600F0000}"/>
    <cellStyle name="Standard_BS14" xfId="1463" xr:uid="{00000000-0005-0000-0000-0000610F0000}"/>
    <cellStyle name="StandardInput" xfId="197" xr:uid="{00000000-0005-0000-0000-0000620F0000}"/>
    <cellStyle name="StandardInput 2" xfId="1150" xr:uid="{00000000-0005-0000-0000-0000630F0000}"/>
    <cellStyle name="StandardInput 2 2" xfId="1676" xr:uid="{00000000-0005-0000-0000-0000640F0000}"/>
    <cellStyle name="StandardInput 2 2 2" xfId="2448" xr:uid="{00000000-0005-0000-0000-0000650F0000}"/>
    <cellStyle name="StandardInput 2 2 3" xfId="3690" xr:uid="{00000000-0005-0000-0000-0000660F0000}"/>
    <cellStyle name="StandardInput 2 2 3 2" xfId="7179" xr:uid="{00000000-0005-0000-0000-0000660F0000}"/>
    <cellStyle name="StandardInput 2 2 4" xfId="3568" xr:uid="{00000000-0005-0000-0000-0000670F0000}"/>
    <cellStyle name="StandardInput 2 2 4 2" xfId="7057" xr:uid="{00000000-0005-0000-0000-0000670F0000}"/>
    <cellStyle name="StandardInput 2 3" xfId="1931" xr:uid="{00000000-0005-0000-0000-0000680F0000}"/>
    <cellStyle name="StandardInput 2 3 2" xfId="2701" xr:uid="{00000000-0005-0000-0000-0000690F0000}"/>
    <cellStyle name="StandardInput 2 3 2 2" xfId="4723" xr:uid="{00000000-0005-0000-0000-00006A0F0000}"/>
    <cellStyle name="StandardInput 2 3 2 2 2" xfId="8212" xr:uid="{00000000-0005-0000-0000-00006A0F0000}"/>
    <cellStyle name="StandardInput 2 3 2 3" xfId="6193" xr:uid="{00000000-0005-0000-0000-0000690F0000}"/>
    <cellStyle name="StandardInput 2 3 3" xfId="3942" xr:uid="{00000000-0005-0000-0000-00006B0F0000}"/>
    <cellStyle name="StandardInput 2 3 3 2" xfId="7431" xr:uid="{00000000-0005-0000-0000-00006B0F0000}"/>
    <cellStyle name="StandardInput 2 3 4" xfId="4247" xr:uid="{00000000-0005-0000-0000-00006C0F0000}"/>
    <cellStyle name="StandardInput 2 3 4 2" xfId="7736" xr:uid="{00000000-0005-0000-0000-00006C0F0000}"/>
    <cellStyle name="StandardInput 2 3 5" xfId="5516" xr:uid="{00000000-0005-0000-0000-0000680F0000}"/>
    <cellStyle name="StandardInput 2 4" xfId="1746" xr:uid="{00000000-0005-0000-0000-00006D0F0000}"/>
    <cellStyle name="StandardInput 2 4 2" xfId="2516" xr:uid="{00000000-0005-0000-0000-00006E0F0000}"/>
    <cellStyle name="StandardInput 2 4 2 2" xfId="4539" xr:uid="{00000000-0005-0000-0000-00006F0F0000}"/>
    <cellStyle name="StandardInput 2 4 2 2 2" xfId="8028" xr:uid="{00000000-0005-0000-0000-00006F0F0000}"/>
    <cellStyle name="StandardInput 2 4 2 3" xfId="6009" xr:uid="{00000000-0005-0000-0000-00006E0F0000}"/>
    <cellStyle name="StandardInput 2 4 3" xfId="3758" xr:uid="{00000000-0005-0000-0000-0000700F0000}"/>
    <cellStyle name="StandardInput 2 4 3 2" xfId="7247" xr:uid="{00000000-0005-0000-0000-0000700F0000}"/>
    <cellStyle name="StandardInput 2 4 4" xfId="3603" xr:uid="{00000000-0005-0000-0000-0000710F0000}"/>
    <cellStyle name="StandardInput 2 4 4 2" xfId="7092" xr:uid="{00000000-0005-0000-0000-0000710F0000}"/>
    <cellStyle name="StandardInput 2 4 5" xfId="5332" xr:uid="{00000000-0005-0000-0000-00006D0F0000}"/>
    <cellStyle name="StandardInput 2 5" xfId="1811" xr:uid="{00000000-0005-0000-0000-0000720F0000}"/>
    <cellStyle name="StandardInput 2 5 2" xfId="2581" xr:uid="{00000000-0005-0000-0000-0000730F0000}"/>
    <cellStyle name="StandardInput 2 5 2 2" xfId="4604" xr:uid="{00000000-0005-0000-0000-0000740F0000}"/>
    <cellStyle name="StandardInput 2 5 2 2 2" xfId="8093" xr:uid="{00000000-0005-0000-0000-0000740F0000}"/>
    <cellStyle name="StandardInput 2 5 2 3" xfId="6073" xr:uid="{00000000-0005-0000-0000-0000730F0000}"/>
    <cellStyle name="StandardInput 2 5 3" xfId="3823" xr:uid="{00000000-0005-0000-0000-0000750F0000}"/>
    <cellStyle name="StandardInput 2 5 3 2" xfId="7312" xr:uid="{00000000-0005-0000-0000-0000750F0000}"/>
    <cellStyle name="StandardInput 2 5 4" xfId="3334" xr:uid="{00000000-0005-0000-0000-0000760F0000}"/>
    <cellStyle name="StandardInput 2 5 4 2" xfId="6823" xr:uid="{00000000-0005-0000-0000-0000760F0000}"/>
    <cellStyle name="StandardInput 2 5 5" xfId="5396" xr:uid="{00000000-0005-0000-0000-0000720F0000}"/>
    <cellStyle name="StandardInput 3" xfId="1609" xr:uid="{00000000-0005-0000-0000-0000770F0000}"/>
    <cellStyle name="StandardInput 3 2" xfId="2383" xr:uid="{00000000-0005-0000-0000-0000780F0000}"/>
    <cellStyle name="StandardInput 3 3" xfId="3626" xr:uid="{00000000-0005-0000-0000-0000790F0000}"/>
    <cellStyle name="StandardInput 3 3 2" xfId="7115" xr:uid="{00000000-0005-0000-0000-0000790F0000}"/>
    <cellStyle name="StandardInput 3 4" xfId="3387" xr:uid="{00000000-0005-0000-0000-00007A0F0000}"/>
    <cellStyle name="StandardInput 3 4 2" xfId="6876" xr:uid="{00000000-0005-0000-0000-00007A0F0000}"/>
    <cellStyle name="StandardInput 4" xfId="1729" xr:uid="{00000000-0005-0000-0000-00007B0F0000}"/>
    <cellStyle name="StandardInput 4 2" xfId="2499" xr:uid="{00000000-0005-0000-0000-00007C0F0000}"/>
    <cellStyle name="StandardInput 4 2 2" xfId="4522" xr:uid="{00000000-0005-0000-0000-00007D0F0000}"/>
    <cellStyle name="StandardInput 4 2 2 2" xfId="8011" xr:uid="{00000000-0005-0000-0000-00007D0F0000}"/>
    <cellStyle name="StandardInput 4 2 3" xfId="5992" xr:uid="{00000000-0005-0000-0000-00007C0F0000}"/>
    <cellStyle name="StandardInput 4 3" xfId="3741" xr:uid="{00000000-0005-0000-0000-00007E0F0000}"/>
    <cellStyle name="StandardInput 4 3 2" xfId="7230" xr:uid="{00000000-0005-0000-0000-00007E0F0000}"/>
    <cellStyle name="StandardInput 4 4" xfId="3357" xr:uid="{00000000-0005-0000-0000-00007F0F0000}"/>
    <cellStyle name="StandardInput 4 4 2" xfId="6846" xr:uid="{00000000-0005-0000-0000-00007F0F0000}"/>
    <cellStyle name="StandardInput 4 5" xfId="5315" xr:uid="{00000000-0005-0000-0000-00007B0F0000}"/>
    <cellStyle name="StandardInput 5" xfId="1999" xr:uid="{00000000-0005-0000-0000-0000800F0000}"/>
    <cellStyle name="StandardInput 5 2" xfId="2766" xr:uid="{00000000-0005-0000-0000-0000810F0000}"/>
    <cellStyle name="StandardInput 5 2 2" xfId="4788" xr:uid="{00000000-0005-0000-0000-0000820F0000}"/>
    <cellStyle name="StandardInput 5 2 2 2" xfId="8277" xr:uid="{00000000-0005-0000-0000-0000820F0000}"/>
    <cellStyle name="StandardInput 5 2 3" xfId="6258" xr:uid="{00000000-0005-0000-0000-0000810F0000}"/>
    <cellStyle name="StandardInput 5 3" xfId="4009" xr:uid="{00000000-0005-0000-0000-0000830F0000}"/>
    <cellStyle name="StandardInput 5 3 2" xfId="7498" xr:uid="{00000000-0005-0000-0000-0000830F0000}"/>
    <cellStyle name="StandardInput 5 4" xfId="3296" xr:uid="{00000000-0005-0000-0000-0000840F0000}"/>
    <cellStyle name="StandardInput 5 4 2" xfId="6785" xr:uid="{00000000-0005-0000-0000-0000840F0000}"/>
    <cellStyle name="StandardInput 5 5" xfId="5581" xr:uid="{00000000-0005-0000-0000-0000800F0000}"/>
    <cellStyle name="StandardInput 6" xfId="1819" xr:uid="{00000000-0005-0000-0000-0000850F0000}"/>
    <cellStyle name="StandardInput 6 2" xfId="2589" xr:uid="{00000000-0005-0000-0000-0000860F0000}"/>
    <cellStyle name="StandardInput 6 2 2" xfId="4612" xr:uid="{00000000-0005-0000-0000-0000870F0000}"/>
    <cellStyle name="StandardInput 6 2 2 2" xfId="8101" xr:uid="{00000000-0005-0000-0000-0000870F0000}"/>
    <cellStyle name="StandardInput 6 2 3" xfId="6081" xr:uid="{00000000-0005-0000-0000-0000860F0000}"/>
    <cellStyle name="StandardInput 6 3" xfId="3831" xr:uid="{00000000-0005-0000-0000-0000880F0000}"/>
    <cellStyle name="StandardInput 6 3 2" xfId="7320" xr:uid="{00000000-0005-0000-0000-0000880F0000}"/>
    <cellStyle name="StandardInput 6 4" xfId="3441" xr:uid="{00000000-0005-0000-0000-0000890F0000}"/>
    <cellStyle name="StandardInput 6 4 2" xfId="6930" xr:uid="{00000000-0005-0000-0000-0000890F0000}"/>
    <cellStyle name="StandardInput 6 5" xfId="5404" xr:uid="{00000000-0005-0000-0000-0000850F0000}"/>
    <cellStyle name="Style 1" xfId="198" xr:uid="{00000000-0005-0000-0000-00008A0F0000}"/>
    <cellStyle name="Style 1 2" xfId="1464" xr:uid="{00000000-0005-0000-0000-00008B0F0000}"/>
    <cellStyle name="Style 2" xfId="1465" xr:uid="{00000000-0005-0000-0000-00008C0F0000}"/>
    <cellStyle name="Style 3" xfId="1466" xr:uid="{00000000-0005-0000-0000-00008D0F0000}"/>
    <cellStyle name="Style 4" xfId="1467" xr:uid="{00000000-0005-0000-0000-00008E0F0000}"/>
    <cellStyle name="STYLE1" xfId="1468" xr:uid="{00000000-0005-0000-0000-00008F0F0000}"/>
    <cellStyle name="subhead" xfId="1469" xr:uid="{00000000-0005-0000-0000-0000900F0000}"/>
    <cellStyle name="Subtotal" xfId="199" xr:uid="{00000000-0005-0000-0000-0000910F0000}"/>
    <cellStyle name="Subtotal 2" xfId="1151" xr:uid="{00000000-0005-0000-0000-0000920F0000}"/>
    <cellStyle name="Table Head" xfId="46" xr:uid="{00000000-0005-0000-0000-0000930F0000}"/>
    <cellStyle name="Table Head 2" xfId="1249" xr:uid="{00000000-0005-0000-0000-0000940F0000}"/>
    <cellStyle name="Table Head 3" xfId="2223" xr:uid="{00000000-0005-0000-0000-0000950F0000}"/>
    <cellStyle name="Table Source" xfId="47" xr:uid="{00000000-0005-0000-0000-0000960F0000}"/>
    <cellStyle name="Table Source 2" xfId="1250" xr:uid="{00000000-0005-0000-0000-0000970F0000}"/>
    <cellStyle name="Table Source 3" xfId="2224" xr:uid="{00000000-0005-0000-0000-0000980F0000}"/>
    <cellStyle name="Table Text" xfId="48" xr:uid="{00000000-0005-0000-0000-0000990F0000}"/>
    <cellStyle name="Table Text 2" xfId="2225" xr:uid="{00000000-0005-0000-0000-00009A0F0000}"/>
    <cellStyle name="Table Text 3" xfId="2226" xr:uid="{00000000-0005-0000-0000-00009B0F0000}"/>
    <cellStyle name="Table Title" xfId="49" xr:uid="{00000000-0005-0000-0000-00009C0F0000}"/>
    <cellStyle name="Table Title 2" xfId="1251" xr:uid="{00000000-0005-0000-0000-00009D0F0000}"/>
    <cellStyle name="Table Title 3" xfId="2227" xr:uid="{00000000-0005-0000-0000-00009E0F0000}"/>
    <cellStyle name="Table Units" xfId="50" xr:uid="{00000000-0005-0000-0000-00009F0F0000}"/>
    <cellStyle name="Table Units 2" xfId="1252" xr:uid="{00000000-0005-0000-0000-0000A00F0000}"/>
    <cellStyle name="Table Units 3" xfId="2228" xr:uid="{00000000-0005-0000-0000-0000A10F0000}"/>
    <cellStyle name="Text" xfId="51" xr:uid="{00000000-0005-0000-0000-0000A20F0000}"/>
    <cellStyle name="Text 1" xfId="52" xr:uid="{00000000-0005-0000-0000-0000A30F0000}"/>
    <cellStyle name="Text 1 2" xfId="1253" xr:uid="{00000000-0005-0000-0000-0000A40F0000}"/>
    <cellStyle name="Text 1 3" xfId="2229" xr:uid="{00000000-0005-0000-0000-0000A50F0000}"/>
    <cellStyle name="Text 2" xfId="53" xr:uid="{00000000-0005-0000-0000-0000A60F0000}"/>
    <cellStyle name="Text 2 2" xfId="1254" xr:uid="{00000000-0005-0000-0000-0000A70F0000}"/>
    <cellStyle name="Text 2 3" xfId="2230" xr:uid="{00000000-0005-0000-0000-0000A80F0000}"/>
    <cellStyle name="Text 3" xfId="1152" xr:uid="{00000000-0005-0000-0000-0000A90F0000}"/>
    <cellStyle name="Text 4" xfId="1470" xr:uid="{00000000-0005-0000-0000-0000AA0F0000}"/>
    <cellStyle name="Text Head 1" xfId="54" xr:uid="{00000000-0005-0000-0000-0000AB0F0000}"/>
    <cellStyle name="Text Head 1 2" xfId="1255" xr:uid="{00000000-0005-0000-0000-0000AC0F0000}"/>
    <cellStyle name="Text Head 1 3" xfId="2231" xr:uid="{00000000-0005-0000-0000-0000AD0F0000}"/>
    <cellStyle name="Text Head 2" xfId="55" xr:uid="{00000000-0005-0000-0000-0000AE0F0000}"/>
    <cellStyle name="Text Head 2 2" xfId="1256" xr:uid="{00000000-0005-0000-0000-0000AF0F0000}"/>
    <cellStyle name="Text Head 2 3" xfId="2232" xr:uid="{00000000-0005-0000-0000-0000B00F0000}"/>
    <cellStyle name="Text Indent 1" xfId="56" xr:uid="{00000000-0005-0000-0000-0000B10F0000}"/>
    <cellStyle name="Text Indent 1 2" xfId="1257" xr:uid="{00000000-0005-0000-0000-0000B20F0000}"/>
    <cellStyle name="Text Indent 1 3" xfId="2233" xr:uid="{00000000-0005-0000-0000-0000B30F0000}"/>
    <cellStyle name="Text Indent 2" xfId="57" xr:uid="{00000000-0005-0000-0000-0000B40F0000}"/>
    <cellStyle name="Text Indent 2 2" xfId="1258" xr:uid="{00000000-0005-0000-0000-0000B50F0000}"/>
    <cellStyle name="Text Indent 2 3" xfId="2234" xr:uid="{00000000-0005-0000-0000-0000B60F0000}"/>
    <cellStyle name="Text Indent A" xfId="1471" xr:uid="{00000000-0005-0000-0000-0000B70F0000}"/>
    <cellStyle name="Text Indent B" xfId="1472" xr:uid="{00000000-0005-0000-0000-0000B80F0000}"/>
    <cellStyle name="Text Indent C" xfId="1473" xr:uid="{00000000-0005-0000-0000-0000B90F0000}"/>
    <cellStyle name="Text_Asset-AM" xfId="2235" xr:uid="{00000000-0005-0000-0000-0000BA0F0000}"/>
    <cellStyle name="thousand" xfId="615" xr:uid="{00000000-0005-0000-0000-0000BB0F0000}"/>
    <cellStyle name="Tickmark" xfId="1474" xr:uid="{00000000-0005-0000-0000-0000BC0F0000}"/>
    <cellStyle name="Times New Roman" xfId="2236" xr:uid="{00000000-0005-0000-0000-0000BD0F0000}"/>
    <cellStyle name="Title 1" xfId="1475" xr:uid="{00000000-0005-0000-0000-0000BE0F0000}"/>
    <cellStyle name="Title 2" xfId="616" xr:uid="{00000000-0005-0000-0000-0000BF0F0000}"/>
    <cellStyle name="Title 2 2" xfId="1153" xr:uid="{00000000-0005-0000-0000-0000C00F0000}"/>
    <cellStyle name="Title 2 3" xfId="1476" xr:uid="{00000000-0005-0000-0000-0000C10F0000}"/>
    <cellStyle name="Title 3" xfId="1477" xr:uid="{00000000-0005-0000-0000-0000C20F0000}"/>
    <cellStyle name="Title 3 2" xfId="1154" xr:uid="{00000000-0005-0000-0000-0000C30F0000}"/>
    <cellStyle name="Title 4" xfId="745" xr:uid="{00000000-0005-0000-0000-0000C40F0000}"/>
    <cellStyle name="Title 4 2" xfId="1155" xr:uid="{00000000-0005-0000-0000-0000C50F0000}"/>
    <cellStyle name="Title 5" xfId="1259" xr:uid="{00000000-0005-0000-0000-0000C60F0000}"/>
    <cellStyle name="Title 6" xfId="136" xr:uid="{00000000-0005-0000-0000-0000C70F0000}"/>
    <cellStyle name="TOC 1" xfId="58" xr:uid="{00000000-0005-0000-0000-0000C80F0000}"/>
    <cellStyle name="TOC 1 2" xfId="1260" xr:uid="{00000000-0005-0000-0000-0000C90F0000}"/>
    <cellStyle name="TOC 1 3" xfId="2237" xr:uid="{00000000-0005-0000-0000-0000CA0F0000}"/>
    <cellStyle name="TOC 2" xfId="59" xr:uid="{00000000-0005-0000-0000-0000CB0F0000}"/>
    <cellStyle name="TOC 2 2" xfId="1261" xr:uid="{00000000-0005-0000-0000-0000CC0F0000}"/>
    <cellStyle name="TOC 2 3" xfId="2238" xr:uid="{00000000-0005-0000-0000-0000CD0F0000}"/>
    <cellStyle name="Total 10" xfId="138" xr:uid="{00000000-0005-0000-0000-0000CE0F0000}"/>
    <cellStyle name="Total 10 2" xfId="5010" xr:uid="{00000000-0005-0000-0000-0000CE0F0000}"/>
    <cellStyle name="Total 2" xfId="617" xr:uid="{00000000-0005-0000-0000-0000CF0F0000}"/>
    <cellStyle name="Total 2 2" xfId="794" xr:uid="{00000000-0005-0000-0000-0000D00F0000}"/>
    <cellStyle name="Total 2 2 10" xfId="5099" xr:uid="{00000000-0005-0000-0000-0000D00F0000}"/>
    <cellStyle name="Total 2 2 2" xfId="1661" xr:uid="{00000000-0005-0000-0000-0000D10F0000}"/>
    <cellStyle name="Total 2 2 2 2" xfId="2434" xr:uid="{00000000-0005-0000-0000-0000D20F0000}"/>
    <cellStyle name="Total 2 2 2 2 2" xfId="4459" xr:uid="{00000000-0005-0000-0000-0000D30F0000}"/>
    <cellStyle name="Total 2 2 2 2 2 2" xfId="7948" xr:uid="{00000000-0005-0000-0000-0000D30F0000}"/>
    <cellStyle name="Total 2 2 2 2 3" xfId="5928" xr:uid="{00000000-0005-0000-0000-0000D20F0000}"/>
    <cellStyle name="Total 2 2 2 3" xfId="3677" xr:uid="{00000000-0005-0000-0000-0000D40F0000}"/>
    <cellStyle name="Total 2 2 2 3 2" xfId="7166" xr:uid="{00000000-0005-0000-0000-0000D40F0000}"/>
    <cellStyle name="Total 2 2 2 4" xfId="3094" xr:uid="{00000000-0005-0000-0000-0000D50F0000}"/>
    <cellStyle name="Total 2 2 2 4 2" xfId="6583" xr:uid="{00000000-0005-0000-0000-0000D50F0000}"/>
    <cellStyle name="Total 2 2 2 5" xfId="5249" xr:uid="{00000000-0005-0000-0000-0000D10F0000}"/>
    <cellStyle name="Total 2 2 3" xfId="1882" xr:uid="{00000000-0005-0000-0000-0000D60F0000}"/>
    <cellStyle name="Total 2 2 3 2" xfId="2652" xr:uid="{00000000-0005-0000-0000-0000D70F0000}"/>
    <cellStyle name="Total 2 2 3 2 2" xfId="4675" xr:uid="{00000000-0005-0000-0000-0000D80F0000}"/>
    <cellStyle name="Total 2 2 3 2 2 2" xfId="8164" xr:uid="{00000000-0005-0000-0000-0000D80F0000}"/>
    <cellStyle name="Total 2 2 3 2 3" xfId="6144" xr:uid="{00000000-0005-0000-0000-0000D70F0000}"/>
    <cellStyle name="Total 2 2 3 3" xfId="3894" xr:uid="{00000000-0005-0000-0000-0000D90F0000}"/>
    <cellStyle name="Total 2 2 3 3 2" xfId="7383" xr:uid="{00000000-0005-0000-0000-0000D90F0000}"/>
    <cellStyle name="Total 2 2 3 4" xfId="3496" xr:uid="{00000000-0005-0000-0000-0000DA0F0000}"/>
    <cellStyle name="Total 2 2 3 4 2" xfId="6985" xr:uid="{00000000-0005-0000-0000-0000DA0F0000}"/>
    <cellStyle name="Total 2 2 3 5" xfId="5467" xr:uid="{00000000-0005-0000-0000-0000D60F0000}"/>
    <cellStyle name="Total 2 2 4" xfId="1774" xr:uid="{00000000-0005-0000-0000-0000DB0F0000}"/>
    <cellStyle name="Total 2 2 4 2" xfId="2544" xr:uid="{00000000-0005-0000-0000-0000DC0F0000}"/>
    <cellStyle name="Total 2 2 4 2 2" xfId="4567" xr:uid="{00000000-0005-0000-0000-0000DD0F0000}"/>
    <cellStyle name="Total 2 2 4 2 2 2" xfId="8056" xr:uid="{00000000-0005-0000-0000-0000DD0F0000}"/>
    <cellStyle name="Total 2 2 4 2 3" xfId="6037" xr:uid="{00000000-0005-0000-0000-0000DC0F0000}"/>
    <cellStyle name="Total 2 2 4 3" xfId="3786" xr:uid="{00000000-0005-0000-0000-0000DE0F0000}"/>
    <cellStyle name="Total 2 2 4 3 2" xfId="7275" xr:uid="{00000000-0005-0000-0000-0000DE0F0000}"/>
    <cellStyle name="Total 2 2 4 4" xfId="3049" xr:uid="{00000000-0005-0000-0000-0000DF0F0000}"/>
    <cellStyle name="Total 2 2 4 4 2" xfId="6538" xr:uid="{00000000-0005-0000-0000-0000DF0F0000}"/>
    <cellStyle name="Total 2 2 4 5" xfId="5360" xr:uid="{00000000-0005-0000-0000-0000DB0F0000}"/>
    <cellStyle name="Total 2 2 5" xfId="2060" xr:uid="{00000000-0005-0000-0000-0000E00F0000}"/>
    <cellStyle name="Total 2 2 5 2" xfId="2827" xr:uid="{00000000-0005-0000-0000-0000E10F0000}"/>
    <cellStyle name="Total 2 2 5 2 2" xfId="4847" xr:uid="{00000000-0005-0000-0000-0000E20F0000}"/>
    <cellStyle name="Total 2 2 5 2 2 2" xfId="8336" xr:uid="{00000000-0005-0000-0000-0000E20F0000}"/>
    <cellStyle name="Total 2 2 5 2 3" xfId="6317" xr:uid="{00000000-0005-0000-0000-0000E10F0000}"/>
    <cellStyle name="Total 2 2 5 3" xfId="4068" xr:uid="{00000000-0005-0000-0000-0000E30F0000}"/>
    <cellStyle name="Total 2 2 5 3 2" xfId="7557" xr:uid="{00000000-0005-0000-0000-0000E30F0000}"/>
    <cellStyle name="Total 2 2 5 4" xfId="3135" xr:uid="{00000000-0005-0000-0000-0000E40F0000}"/>
    <cellStyle name="Total 2 2 5 4 2" xfId="6624" xr:uid="{00000000-0005-0000-0000-0000E40F0000}"/>
    <cellStyle name="Total 2 2 5 5" xfId="5640" xr:uid="{00000000-0005-0000-0000-0000E00F0000}"/>
    <cellStyle name="Total 2 2 6" xfId="2114" xr:uid="{00000000-0005-0000-0000-0000E50F0000}"/>
    <cellStyle name="Total 2 2 6 2" xfId="2881" xr:uid="{00000000-0005-0000-0000-0000E60F0000}"/>
    <cellStyle name="Total 2 2 6 2 2" xfId="4901" xr:uid="{00000000-0005-0000-0000-0000E70F0000}"/>
    <cellStyle name="Total 2 2 6 2 2 2" xfId="8390" xr:uid="{00000000-0005-0000-0000-0000E70F0000}"/>
    <cellStyle name="Total 2 2 6 2 3" xfId="6370" xr:uid="{00000000-0005-0000-0000-0000E60F0000}"/>
    <cellStyle name="Total 2 2 6 3" xfId="4122" xr:uid="{00000000-0005-0000-0000-0000E80F0000}"/>
    <cellStyle name="Total 2 2 6 3 2" xfId="7611" xr:uid="{00000000-0005-0000-0000-0000E80F0000}"/>
    <cellStyle name="Total 2 2 6 4" xfId="3248" xr:uid="{00000000-0005-0000-0000-0000E90F0000}"/>
    <cellStyle name="Total 2 2 6 4 2" xfId="6737" xr:uid="{00000000-0005-0000-0000-0000E90F0000}"/>
    <cellStyle name="Total 2 2 6 5" xfId="5693" xr:uid="{00000000-0005-0000-0000-0000E50F0000}"/>
    <cellStyle name="Total 2 2 7" xfId="2308" xr:uid="{00000000-0005-0000-0000-0000EA0F0000}"/>
    <cellStyle name="Total 2 2 7 2" xfId="4346" xr:uid="{00000000-0005-0000-0000-0000EB0F0000}"/>
    <cellStyle name="Total 2 2 7 2 2" xfId="7835" xr:uid="{00000000-0005-0000-0000-0000EB0F0000}"/>
    <cellStyle name="Total 2 2 7 3" xfId="5809" xr:uid="{00000000-0005-0000-0000-0000EA0F0000}"/>
    <cellStyle name="Total 2 2 8" xfId="3209" xr:uid="{00000000-0005-0000-0000-0000EC0F0000}"/>
    <cellStyle name="Total 2 2 8 2" xfId="6698" xr:uid="{00000000-0005-0000-0000-0000EC0F0000}"/>
    <cellStyle name="Total 2 2 9" xfId="4220" xr:uid="{00000000-0005-0000-0000-0000ED0F0000}"/>
    <cellStyle name="Total 2 2 9 2" xfId="7709" xr:uid="{00000000-0005-0000-0000-0000ED0F0000}"/>
    <cellStyle name="Total 2 3" xfId="795" xr:uid="{00000000-0005-0000-0000-0000EE0F0000}"/>
    <cellStyle name="Total 2 3 10" xfId="5100" xr:uid="{00000000-0005-0000-0000-0000EE0F0000}"/>
    <cellStyle name="Total 2 3 2" xfId="1662" xr:uid="{00000000-0005-0000-0000-0000EF0F0000}"/>
    <cellStyle name="Total 2 3 2 2" xfId="2435" xr:uid="{00000000-0005-0000-0000-0000F00F0000}"/>
    <cellStyle name="Total 2 3 2 2 2" xfId="4460" xr:uid="{00000000-0005-0000-0000-0000F10F0000}"/>
    <cellStyle name="Total 2 3 2 2 2 2" xfId="7949" xr:uid="{00000000-0005-0000-0000-0000F10F0000}"/>
    <cellStyle name="Total 2 3 2 2 3" xfId="5929" xr:uid="{00000000-0005-0000-0000-0000F00F0000}"/>
    <cellStyle name="Total 2 3 2 3" xfId="3678" xr:uid="{00000000-0005-0000-0000-0000F20F0000}"/>
    <cellStyle name="Total 2 3 2 3 2" xfId="7167" xr:uid="{00000000-0005-0000-0000-0000F20F0000}"/>
    <cellStyle name="Total 2 3 2 4" xfId="3093" xr:uid="{00000000-0005-0000-0000-0000F30F0000}"/>
    <cellStyle name="Total 2 3 2 4 2" xfId="6582" xr:uid="{00000000-0005-0000-0000-0000F30F0000}"/>
    <cellStyle name="Total 2 3 2 5" xfId="5250" xr:uid="{00000000-0005-0000-0000-0000EF0F0000}"/>
    <cellStyle name="Total 2 3 3" xfId="1883" xr:uid="{00000000-0005-0000-0000-0000F40F0000}"/>
    <cellStyle name="Total 2 3 3 2" xfId="2653" xr:uid="{00000000-0005-0000-0000-0000F50F0000}"/>
    <cellStyle name="Total 2 3 3 2 2" xfId="4676" xr:uid="{00000000-0005-0000-0000-0000F60F0000}"/>
    <cellStyle name="Total 2 3 3 2 2 2" xfId="8165" xr:uid="{00000000-0005-0000-0000-0000F60F0000}"/>
    <cellStyle name="Total 2 3 3 2 3" xfId="6145" xr:uid="{00000000-0005-0000-0000-0000F50F0000}"/>
    <cellStyle name="Total 2 3 3 3" xfId="3895" xr:uid="{00000000-0005-0000-0000-0000F70F0000}"/>
    <cellStyle name="Total 2 3 3 3 2" xfId="7384" xr:uid="{00000000-0005-0000-0000-0000F70F0000}"/>
    <cellStyle name="Total 2 3 3 4" xfId="3319" xr:uid="{00000000-0005-0000-0000-0000F80F0000}"/>
    <cellStyle name="Total 2 3 3 4 2" xfId="6808" xr:uid="{00000000-0005-0000-0000-0000F80F0000}"/>
    <cellStyle name="Total 2 3 3 5" xfId="5468" xr:uid="{00000000-0005-0000-0000-0000F40F0000}"/>
    <cellStyle name="Total 2 3 4" xfId="1692" xr:uid="{00000000-0005-0000-0000-0000F90F0000}"/>
    <cellStyle name="Total 2 3 4 2" xfId="2462" xr:uid="{00000000-0005-0000-0000-0000FA0F0000}"/>
    <cellStyle name="Total 2 3 4 2 2" xfId="4485" xr:uid="{00000000-0005-0000-0000-0000FB0F0000}"/>
    <cellStyle name="Total 2 3 4 2 2 2" xfId="7974" xr:uid="{00000000-0005-0000-0000-0000FB0F0000}"/>
    <cellStyle name="Total 2 3 4 2 3" xfId="5955" xr:uid="{00000000-0005-0000-0000-0000FA0F0000}"/>
    <cellStyle name="Total 2 3 4 3" xfId="3704" xr:uid="{00000000-0005-0000-0000-0000FC0F0000}"/>
    <cellStyle name="Total 2 3 4 3 2" xfId="7193" xr:uid="{00000000-0005-0000-0000-0000FC0F0000}"/>
    <cellStyle name="Total 2 3 4 4" xfId="2987" xr:uid="{00000000-0005-0000-0000-0000FD0F0000}"/>
    <cellStyle name="Total 2 3 4 4 2" xfId="6476" xr:uid="{00000000-0005-0000-0000-0000FD0F0000}"/>
    <cellStyle name="Total 2 3 4 5" xfId="5278" xr:uid="{00000000-0005-0000-0000-0000F90F0000}"/>
    <cellStyle name="Total 2 3 5" xfId="2043" xr:uid="{00000000-0005-0000-0000-0000FE0F0000}"/>
    <cellStyle name="Total 2 3 5 2" xfId="2810" xr:uid="{00000000-0005-0000-0000-0000FF0F0000}"/>
    <cellStyle name="Total 2 3 5 2 2" xfId="4830" xr:uid="{00000000-0005-0000-0000-000000100000}"/>
    <cellStyle name="Total 2 3 5 2 2 2" xfId="8319" xr:uid="{00000000-0005-0000-0000-000000100000}"/>
    <cellStyle name="Total 2 3 5 2 3" xfId="6301" xr:uid="{00000000-0005-0000-0000-0000FF0F0000}"/>
    <cellStyle name="Total 2 3 5 3" xfId="4051" xr:uid="{00000000-0005-0000-0000-000001100000}"/>
    <cellStyle name="Total 2 3 5 3 2" xfId="7540" xr:uid="{00000000-0005-0000-0000-000001100000}"/>
    <cellStyle name="Total 2 3 5 4" xfId="3275" xr:uid="{00000000-0005-0000-0000-000002100000}"/>
    <cellStyle name="Total 2 3 5 4 2" xfId="6764" xr:uid="{00000000-0005-0000-0000-000002100000}"/>
    <cellStyle name="Total 2 3 5 5" xfId="5624" xr:uid="{00000000-0005-0000-0000-0000FE0F0000}"/>
    <cellStyle name="Total 2 3 6" xfId="1682" xr:uid="{00000000-0005-0000-0000-000003100000}"/>
    <cellStyle name="Total 2 3 6 2" xfId="2453" xr:uid="{00000000-0005-0000-0000-000004100000}"/>
    <cellStyle name="Total 2 3 6 2 2" xfId="4476" xr:uid="{00000000-0005-0000-0000-000005100000}"/>
    <cellStyle name="Total 2 3 6 2 2 2" xfId="7965" xr:uid="{00000000-0005-0000-0000-000005100000}"/>
    <cellStyle name="Total 2 3 6 2 3" xfId="5946" xr:uid="{00000000-0005-0000-0000-000004100000}"/>
    <cellStyle name="Total 2 3 6 3" xfId="3695" xr:uid="{00000000-0005-0000-0000-000006100000}"/>
    <cellStyle name="Total 2 3 6 3 2" xfId="7184" xr:uid="{00000000-0005-0000-0000-000006100000}"/>
    <cellStyle name="Total 2 3 6 4" xfId="3411" xr:uid="{00000000-0005-0000-0000-000007100000}"/>
    <cellStyle name="Total 2 3 6 4 2" xfId="6900" xr:uid="{00000000-0005-0000-0000-000007100000}"/>
    <cellStyle name="Total 2 3 6 5" xfId="5268" xr:uid="{00000000-0005-0000-0000-000003100000}"/>
    <cellStyle name="Total 2 3 7" xfId="2309" xr:uid="{00000000-0005-0000-0000-000008100000}"/>
    <cellStyle name="Total 2 3 7 2" xfId="4347" xr:uid="{00000000-0005-0000-0000-000009100000}"/>
    <cellStyle name="Total 2 3 7 2 2" xfId="7836" xr:uid="{00000000-0005-0000-0000-000009100000}"/>
    <cellStyle name="Total 2 3 7 3" xfId="5810" xr:uid="{00000000-0005-0000-0000-000008100000}"/>
    <cellStyle name="Total 2 3 8" xfId="3210" xr:uid="{00000000-0005-0000-0000-00000A100000}"/>
    <cellStyle name="Total 2 3 8 2" xfId="6699" xr:uid="{00000000-0005-0000-0000-00000A100000}"/>
    <cellStyle name="Total 2 3 9" xfId="4201" xr:uid="{00000000-0005-0000-0000-00000B100000}"/>
    <cellStyle name="Total 2 3 9 2" xfId="7690" xr:uid="{00000000-0005-0000-0000-00000B100000}"/>
    <cellStyle name="Total 2 4" xfId="1789" xr:uid="{00000000-0005-0000-0000-00000C100000}"/>
    <cellStyle name="Total 2 4 2" xfId="2559" xr:uid="{00000000-0005-0000-0000-00000D100000}"/>
    <cellStyle name="Total 2 4 2 2" xfId="4582" xr:uid="{00000000-0005-0000-0000-00000E100000}"/>
    <cellStyle name="Total 2 4 2 2 2" xfId="8071" xr:uid="{00000000-0005-0000-0000-00000E100000}"/>
    <cellStyle name="Total 2 4 2 3" xfId="6051" xr:uid="{00000000-0005-0000-0000-00000D100000}"/>
    <cellStyle name="Total 2 4 3" xfId="3801" xr:uid="{00000000-0005-0000-0000-00000F100000}"/>
    <cellStyle name="Total 2 4 3 2" xfId="7290" xr:uid="{00000000-0005-0000-0000-00000F100000}"/>
    <cellStyle name="Total 2 4 4" xfId="3042" xr:uid="{00000000-0005-0000-0000-000010100000}"/>
    <cellStyle name="Total 2 4 4 2" xfId="6531" xr:uid="{00000000-0005-0000-0000-000010100000}"/>
    <cellStyle name="Total 2 4 5" xfId="5374" xr:uid="{00000000-0005-0000-0000-00000C100000}"/>
    <cellStyle name="Total 2 5" xfId="1726" xr:uid="{00000000-0005-0000-0000-000011100000}"/>
    <cellStyle name="Total 2 5 2" xfId="2496" xr:uid="{00000000-0005-0000-0000-000012100000}"/>
    <cellStyle name="Total 2 5 2 2" xfId="4519" xr:uid="{00000000-0005-0000-0000-000013100000}"/>
    <cellStyle name="Total 2 5 2 2 2" xfId="8008" xr:uid="{00000000-0005-0000-0000-000013100000}"/>
    <cellStyle name="Total 2 5 2 3" xfId="5989" xr:uid="{00000000-0005-0000-0000-000012100000}"/>
    <cellStyle name="Total 2 5 3" xfId="3738" xr:uid="{00000000-0005-0000-0000-000014100000}"/>
    <cellStyle name="Total 2 5 3 2" xfId="7227" xr:uid="{00000000-0005-0000-0000-000014100000}"/>
    <cellStyle name="Total 2 5 4" xfId="3068" xr:uid="{00000000-0005-0000-0000-000015100000}"/>
    <cellStyle name="Total 2 5 4 2" xfId="6557" xr:uid="{00000000-0005-0000-0000-000015100000}"/>
    <cellStyle name="Total 2 5 5" xfId="5312" xr:uid="{00000000-0005-0000-0000-000011100000}"/>
    <cellStyle name="Total 2 6" xfId="3118" xr:uid="{00000000-0005-0000-0000-000016100000}"/>
    <cellStyle name="Total 2 6 2" xfId="6607" xr:uid="{00000000-0005-0000-0000-000016100000}"/>
    <cellStyle name="Total 2 7" xfId="3416" xr:uid="{00000000-0005-0000-0000-000017100000}"/>
    <cellStyle name="Total 2 7 2" xfId="6905" xr:uid="{00000000-0005-0000-0000-000017100000}"/>
    <cellStyle name="Total 2 8" xfId="5055" xr:uid="{00000000-0005-0000-0000-0000CF0F0000}"/>
    <cellStyle name="Total 3" xfId="763" xr:uid="{00000000-0005-0000-0000-000018100000}"/>
    <cellStyle name="Total 3 10" xfId="4262" xr:uid="{00000000-0005-0000-0000-000019100000}"/>
    <cellStyle name="Total 3 10 2" xfId="7751" xr:uid="{00000000-0005-0000-0000-000019100000}"/>
    <cellStyle name="Total 3 11" xfId="5068" xr:uid="{00000000-0005-0000-0000-000018100000}"/>
    <cellStyle name="Total 3 2" xfId="1156" xr:uid="{00000000-0005-0000-0000-00001A100000}"/>
    <cellStyle name="Total 3 2 10" xfId="5131" xr:uid="{00000000-0005-0000-0000-00001A100000}"/>
    <cellStyle name="Total 3 2 2" xfId="1677" xr:uid="{00000000-0005-0000-0000-00001B100000}"/>
    <cellStyle name="Total 3 2 2 2" xfId="2449" xr:uid="{00000000-0005-0000-0000-00001C100000}"/>
    <cellStyle name="Total 3 2 2 2 2" xfId="4472" xr:uid="{00000000-0005-0000-0000-00001D100000}"/>
    <cellStyle name="Total 3 2 2 2 2 2" xfId="7961" xr:uid="{00000000-0005-0000-0000-00001D100000}"/>
    <cellStyle name="Total 3 2 2 2 3" xfId="5942" xr:uid="{00000000-0005-0000-0000-00001C100000}"/>
    <cellStyle name="Total 3 2 2 3" xfId="3691" xr:uid="{00000000-0005-0000-0000-00001E100000}"/>
    <cellStyle name="Total 3 2 2 3 2" xfId="7180" xr:uid="{00000000-0005-0000-0000-00001E100000}"/>
    <cellStyle name="Total 3 2 2 4" xfId="3439" xr:uid="{00000000-0005-0000-0000-00001F100000}"/>
    <cellStyle name="Total 3 2 2 4 2" xfId="6928" xr:uid="{00000000-0005-0000-0000-00001F100000}"/>
    <cellStyle name="Total 3 2 2 5" xfId="5263" xr:uid="{00000000-0005-0000-0000-00001B100000}"/>
    <cellStyle name="Total 3 2 3" xfId="1987" xr:uid="{00000000-0005-0000-0000-000020100000}"/>
    <cellStyle name="Total 3 2 3 2" xfId="2757" xr:uid="{00000000-0005-0000-0000-000021100000}"/>
    <cellStyle name="Total 3 2 3 2 2" xfId="4779" xr:uid="{00000000-0005-0000-0000-000022100000}"/>
    <cellStyle name="Total 3 2 3 2 2 2" xfId="8268" xr:uid="{00000000-0005-0000-0000-000022100000}"/>
    <cellStyle name="Total 3 2 3 2 3" xfId="6249" xr:uid="{00000000-0005-0000-0000-000021100000}"/>
    <cellStyle name="Total 3 2 3 3" xfId="3998" xr:uid="{00000000-0005-0000-0000-000023100000}"/>
    <cellStyle name="Total 3 2 3 3 2" xfId="7487" xr:uid="{00000000-0005-0000-0000-000023100000}"/>
    <cellStyle name="Total 3 2 3 4" xfId="3479" xr:uid="{00000000-0005-0000-0000-000024100000}"/>
    <cellStyle name="Total 3 2 3 4 2" xfId="6968" xr:uid="{00000000-0005-0000-0000-000024100000}"/>
    <cellStyle name="Total 3 2 3 5" xfId="5572" xr:uid="{00000000-0005-0000-0000-000020100000}"/>
    <cellStyle name="Total 3 2 4" xfId="1821" xr:uid="{00000000-0005-0000-0000-000025100000}"/>
    <cellStyle name="Total 3 2 4 2" xfId="2591" xr:uid="{00000000-0005-0000-0000-000026100000}"/>
    <cellStyle name="Total 3 2 4 2 2" xfId="4614" xr:uid="{00000000-0005-0000-0000-000027100000}"/>
    <cellStyle name="Total 3 2 4 2 2 2" xfId="8103" xr:uid="{00000000-0005-0000-0000-000027100000}"/>
    <cellStyle name="Total 3 2 4 2 3" xfId="6083" xr:uid="{00000000-0005-0000-0000-000026100000}"/>
    <cellStyle name="Total 3 2 4 3" xfId="3833" xr:uid="{00000000-0005-0000-0000-000028100000}"/>
    <cellStyle name="Total 3 2 4 3 2" xfId="7322" xr:uid="{00000000-0005-0000-0000-000028100000}"/>
    <cellStyle name="Total 3 2 4 4" xfId="3453" xr:uid="{00000000-0005-0000-0000-000029100000}"/>
    <cellStyle name="Total 3 2 4 4 2" xfId="6942" xr:uid="{00000000-0005-0000-0000-000029100000}"/>
    <cellStyle name="Total 3 2 4 5" xfId="5406" xr:uid="{00000000-0005-0000-0000-000025100000}"/>
    <cellStyle name="Total 3 2 5" xfId="2029" xr:uid="{00000000-0005-0000-0000-00002A100000}"/>
    <cellStyle name="Total 3 2 5 2" xfId="2796" xr:uid="{00000000-0005-0000-0000-00002B100000}"/>
    <cellStyle name="Total 3 2 5 2 2" xfId="4817" xr:uid="{00000000-0005-0000-0000-00002C100000}"/>
    <cellStyle name="Total 3 2 5 2 2 2" xfId="8306" xr:uid="{00000000-0005-0000-0000-00002C100000}"/>
    <cellStyle name="Total 3 2 5 2 3" xfId="6287" xr:uid="{00000000-0005-0000-0000-00002B100000}"/>
    <cellStyle name="Total 3 2 5 3" xfId="4038" xr:uid="{00000000-0005-0000-0000-00002D100000}"/>
    <cellStyle name="Total 3 2 5 3 2" xfId="7527" xr:uid="{00000000-0005-0000-0000-00002D100000}"/>
    <cellStyle name="Total 3 2 5 4" xfId="3282" xr:uid="{00000000-0005-0000-0000-00002E100000}"/>
    <cellStyle name="Total 3 2 5 4 2" xfId="6771" xr:uid="{00000000-0005-0000-0000-00002E100000}"/>
    <cellStyle name="Total 3 2 5 5" xfId="5610" xr:uid="{00000000-0005-0000-0000-00002A100000}"/>
    <cellStyle name="Total 3 2 6" xfId="1732" xr:uid="{00000000-0005-0000-0000-00002F100000}"/>
    <cellStyle name="Total 3 2 6 2" xfId="2502" xr:uid="{00000000-0005-0000-0000-000030100000}"/>
    <cellStyle name="Total 3 2 6 2 2" xfId="4525" xr:uid="{00000000-0005-0000-0000-000031100000}"/>
    <cellStyle name="Total 3 2 6 2 2 2" xfId="8014" xr:uid="{00000000-0005-0000-0000-000031100000}"/>
    <cellStyle name="Total 3 2 6 2 3" xfId="5995" xr:uid="{00000000-0005-0000-0000-000030100000}"/>
    <cellStyle name="Total 3 2 6 3" xfId="3744" xr:uid="{00000000-0005-0000-0000-000032100000}"/>
    <cellStyle name="Total 3 2 6 3 2" xfId="7233" xr:uid="{00000000-0005-0000-0000-000032100000}"/>
    <cellStyle name="Total 3 2 6 4" xfId="3065" xr:uid="{00000000-0005-0000-0000-000033100000}"/>
    <cellStyle name="Total 3 2 6 4 2" xfId="6554" xr:uid="{00000000-0005-0000-0000-000033100000}"/>
    <cellStyle name="Total 3 2 6 5" xfId="5318" xr:uid="{00000000-0005-0000-0000-00002F100000}"/>
    <cellStyle name="Total 3 2 7" xfId="2322" xr:uid="{00000000-0005-0000-0000-000034100000}"/>
    <cellStyle name="Total 3 2 7 2" xfId="4359" xr:uid="{00000000-0005-0000-0000-000035100000}"/>
    <cellStyle name="Total 3 2 7 2 2" xfId="7848" xr:uid="{00000000-0005-0000-0000-000035100000}"/>
    <cellStyle name="Total 3 2 7 3" xfId="5823" xr:uid="{00000000-0005-0000-0000-000034100000}"/>
    <cellStyle name="Total 3 2 8" xfId="3409" xr:uid="{00000000-0005-0000-0000-000036100000}"/>
    <cellStyle name="Total 3 2 8 2" xfId="6898" xr:uid="{00000000-0005-0000-0000-000036100000}"/>
    <cellStyle name="Total 3 2 9" xfId="3112" xr:uid="{00000000-0005-0000-0000-000037100000}"/>
    <cellStyle name="Total 3 2 9 2" xfId="6601" xr:uid="{00000000-0005-0000-0000-000037100000}"/>
    <cellStyle name="Total 3 3" xfId="1631" xr:uid="{00000000-0005-0000-0000-000038100000}"/>
    <cellStyle name="Total 3 3 2" xfId="2404" xr:uid="{00000000-0005-0000-0000-000039100000}"/>
    <cellStyle name="Total 3 3 2 2" xfId="4429" xr:uid="{00000000-0005-0000-0000-00003A100000}"/>
    <cellStyle name="Total 3 3 2 2 2" xfId="7918" xr:uid="{00000000-0005-0000-0000-00003A100000}"/>
    <cellStyle name="Total 3 3 2 3" xfId="5898" xr:uid="{00000000-0005-0000-0000-000039100000}"/>
    <cellStyle name="Total 3 3 3" xfId="3647" xr:uid="{00000000-0005-0000-0000-00003B100000}"/>
    <cellStyle name="Total 3 3 3 2" xfId="7136" xr:uid="{00000000-0005-0000-0000-00003B100000}"/>
    <cellStyle name="Total 3 3 4" xfId="99" xr:uid="{00000000-0005-0000-0000-00003C100000}"/>
    <cellStyle name="Total 3 3 4 2" xfId="4979" xr:uid="{00000000-0005-0000-0000-00003C100000}"/>
    <cellStyle name="Total 3 3 5" xfId="5219" xr:uid="{00000000-0005-0000-0000-000038100000}"/>
    <cellStyle name="Total 3 4" xfId="1851" xr:uid="{00000000-0005-0000-0000-00003D100000}"/>
    <cellStyle name="Total 3 4 2" xfId="2621" xr:uid="{00000000-0005-0000-0000-00003E100000}"/>
    <cellStyle name="Total 3 4 2 2" xfId="4644" xr:uid="{00000000-0005-0000-0000-00003F100000}"/>
    <cellStyle name="Total 3 4 2 2 2" xfId="8133" xr:uid="{00000000-0005-0000-0000-00003F100000}"/>
    <cellStyle name="Total 3 4 2 3" xfId="6113" xr:uid="{00000000-0005-0000-0000-00003E100000}"/>
    <cellStyle name="Total 3 4 3" xfId="3863" xr:uid="{00000000-0005-0000-0000-000040100000}"/>
    <cellStyle name="Total 3 4 3 2" xfId="7352" xr:uid="{00000000-0005-0000-0000-000040100000}"/>
    <cellStyle name="Total 3 4 4" xfId="3026" xr:uid="{00000000-0005-0000-0000-000041100000}"/>
    <cellStyle name="Total 3 4 4 2" xfId="6515" xr:uid="{00000000-0005-0000-0000-000041100000}"/>
    <cellStyle name="Total 3 4 5" xfId="5436" xr:uid="{00000000-0005-0000-0000-00003D100000}"/>
    <cellStyle name="Total 3 5" xfId="1832" xr:uid="{00000000-0005-0000-0000-000042100000}"/>
    <cellStyle name="Total 3 5 2" xfId="2602" xr:uid="{00000000-0005-0000-0000-000043100000}"/>
    <cellStyle name="Total 3 5 2 2" xfId="4625" xr:uid="{00000000-0005-0000-0000-000044100000}"/>
    <cellStyle name="Total 3 5 2 2 2" xfId="8114" xr:uid="{00000000-0005-0000-0000-000044100000}"/>
    <cellStyle name="Total 3 5 2 3" xfId="6094" xr:uid="{00000000-0005-0000-0000-000043100000}"/>
    <cellStyle name="Total 3 5 3" xfId="3844" xr:uid="{00000000-0005-0000-0000-000045100000}"/>
    <cellStyle name="Total 3 5 3 2" xfId="7333" xr:uid="{00000000-0005-0000-0000-000045100000}"/>
    <cellStyle name="Total 3 5 4" xfId="3032" xr:uid="{00000000-0005-0000-0000-000046100000}"/>
    <cellStyle name="Total 3 5 4 2" xfId="6521" xr:uid="{00000000-0005-0000-0000-000046100000}"/>
    <cellStyle name="Total 3 5 5" xfId="5417" xr:uid="{00000000-0005-0000-0000-000042100000}"/>
    <cellStyle name="Total 3 6" xfId="2007" xr:uid="{00000000-0005-0000-0000-000047100000}"/>
    <cellStyle name="Total 3 6 2" xfId="2774" xr:uid="{00000000-0005-0000-0000-000048100000}"/>
    <cellStyle name="Total 3 6 2 2" xfId="4796" xr:uid="{00000000-0005-0000-0000-000049100000}"/>
    <cellStyle name="Total 3 6 2 2 2" xfId="8285" xr:uid="{00000000-0005-0000-0000-000049100000}"/>
    <cellStyle name="Total 3 6 2 3" xfId="6265" xr:uid="{00000000-0005-0000-0000-000048100000}"/>
    <cellStyle name="Total 3 6 3" xfId="4017" xr:uid="{00000000-0005-0000-0000-00004A100000}"/>
    <cellStyle name="Total 3 6 3 2" xfId="7506" xr:uid="{00000000-0005-0000-0000-00004A100000}"/>
    <cellStyle name="Total 3 6 4" xfId="3293" xr:uid="{00000000-0005-0000-0000-00004B100000}"/>
    <cellStyle name="Total 3 6 4 2" xfId="6782" xr:uid="{00000000-0005-0000-0000-00004B100000}"/>
    <cellStyle name="Total 3 6 5" xfId="5588" xr:uid="{00000000-0005-0000-0000-000047100000}"/>
    <cellStyle name="Total 3 7" xfId="1998" xr:uid="{00000000-0005-0000-0000-00004C100000}"/>
    <cellStyle name="Total 3 7 2" xfId="2765" xr:uid="{00000000-0005-0000-0000-00004D100000}"/>
    <cellStyle name="Total 3 7 2 2" xfId="4787" xr:uid="{00000000-0005-0000-0000-00004E100000}"/>
    <cellStyle name="Total 3 7 2 2 2" xfId="8276" xr:uid="{00000000-0005-0000-0000-00004E100000}"/>
    <cellStyle name="Total 3 7 2 3" xfId="6257" xr:uid="{00000000-0005-0000-0000-00004D100000}"/>
    <cellStyle name="Total 3 7 3" xfId="4008" xr:uid="{00000000-0005-0000-0000-00004F100000}"/>
    <cellStyle name="Total 3 7 3 2" xfId="7497" xr:uid="{00000000-0005-0000-0000-00004F100000}"/>
    <cellStyle name="Total 3 7 4" xfId="3141" xr:uid="{00000000-0005-0000-0000-000050100000}"/>
    <cellStyle name="Total 3 7 4 2" xfId="6630" xr:uid="{00000000-0005-0000-0000-000050100000}"/>
    <cellStyle name="Total 3 7 5" xfId="5580" xr:uid="{00000000-0005-0000-0000-00004C100000}"/>
    <cellStyle name="Total 3 8" xfId="2278" xr:uid="{00000000-0005-0000-0000-000051100000}"/>
    <cellStyle name="Total 3 8 2" xfId="4316" xr:uid="{00000000-0005-0000-0000-000052100000}"/>
    <cellStyle name="Total 3 8 2 2" xfId="7805" xr:uid="{00000000-0005-0000-0000-000052100000}"/>
    <cellStyle name="Total 3 8 3" xfId="5779" xr:uid="{00000000-0005-0000-0000-000051100000}"/>
    <cellStyle name="Total 3 9" xfId="3179" xr:uid="{00000000-0005-0000-0000-000053100000}"/>
    <cellStyle name="Total 3 9 2" xfId="6668" xr:uid="{00000000-0005-0000-0000-000053100000}"/>
    <cellStyle name="Total 4" xfId="746" xr:uid="{00000000-0005-0000-0000-000054100000}"/>
    <cellStyle name="Total 4 2" xfId="1157" xr:uid="{00000000-0005-0000-0000-000055100000}"/>
    <cellStyle name="Total 5" xfId="793" xr:uid="{00000000-0005-0000-0000-000056100000}"/>
    <cellStyle name="Total 5 10" xfId="5098" xr:uid="{00000000-0005-0000-0000-000056100000}"/>
    <cellStyle name="Total 5 2" xfId="1660" xr:uid="{00000000-0005-0000-0000-000057100000}"/>
    <cellStyle name="Total 5 2 2" xfId="2433" xr:uid="{00000000-0005-0000-0000-000058100000}"/>
    <cellStyle name="Total 5 2 2 2" xfId="4458" xr:uid="{00000000-0005-0000-0000-000059100000}"/>
    <cellStyle name="Total 5 2 2 2 2" xfId="7947" xr:uid="{00000000-0005-0000-0000-000059100000}"/>
    <cellStyle name="Total 5 2 2 3" xfId="5927" xr:uid="{00000000-0005-0000-0000-000058100000}"/>
    <cellStyle name="Total 5 2 3" xfId="3676" xr:uid="{00000000-0005-0000-0000-00005A100000}"/>
    <cellStyle name="Total 5 2 3 2" xfId="7165" xr:uid="{00000000-0005-0000-0000-00005A100000}"/>
    <cellStyle name="Total 5 2 4" xfId="3095" xr:uid="{00000000-0005-0000-0000-00005B100000}"/>
    <cellStyle name="Total 5 2 4 2" xfId="6584" xr:uid="{00000000-0005-0000-0000-00005B100000}"/>
    <cellStyle name="Total 5 2 5" xfId="5248" xr:uid="{00000000-0005-0000-0000-000057100000}"/>
    <cellStyle name="Total 5 3" xfId="1881" xr:uid="{00000000-0005-0000-0000-00005C100000}"/>
    <cellStyle name="Total 5 3 2" xfId="2651" xr:uid="{00000000-0005-0000-0000-00005D100000}"/>
    <cellStyle name="Total 5 3 2 2" xfId="4674" xr:uid="{00000000-0005-0000-0000-00005E100000}"/>
    <cellStyle name="Total 5 3 2 2 2" xfId="8163" xr:uid="{00000000-0005-0000-0000-00005E100000}"/>
    <cellStyle name="Total 5 3 2 3" xfId="6143" xr:uid="{00000000-0005-0000-0000-00005D100000}"/>
    <cellStyle name="Total 5 3 3" xfId="3893" xr:uid="{00000000-0005-0000-0000-00005F100000}"/>
    <cellStyle name="Total 5 3 3 2" xfId="7382" xr:uid="{00000000-0005-0000-0000-00005F100000}"/>
    <cellStyle name="Total 5 3 4" xfId="105" xr:uid="{00000000-0005-0000-0000-000060100000}"/>
    <cellStyle name="Total 5 3 4 2" xfId="4985" xr:uid="{00000000-0005-0000-0000-000060100000}"/>
    <cellStyle name="Total 5 3 5" xfId="5466" xr:uid="{00000000-0005-0000-0000-00005C100000}"/>
    <cellStyle name="Total 5 4" xfId="1775" xr:uid="{00000000-0005-0000-0000-000061100000}"/>
    <cellStyle name="Total 5 4 2" xfId="2545" xr:uid="{00000000-0005-0000-0000-000062100000}"/>
    <cellStyle name="Total 5 4 2 2" xfId="4568" xr:uid="{00000000-0005-0000-0000-000063100000}"/>
    <cellStyle name="Total 5 4 2 2 2" xfId="8057" xr:uid="{00000000-0005-0000-0000-000063100000}"/>
    <cellStyle name="Total 5 4 2 3" xfId="6038" xr:uid="{00000000-0005-0000-0000-000062100000}"/>
    <cellStyle name="Total 5 4 3" xfId="3787" xr:uid="{00000000-0005-0000-0000-000064100000}"/>
    <cellStyle name="Total 5 4 3 2" xfId="7276" xr:uid="{00000000-0005-0000-0000-000064100000}"/>
    <cellStyle name="Total 5 4 4" xfId="3597" xr:uid="{00000000-0005-0000-0000-000065100000}"/>
    <cellStyle name="Total 5 4 4 2" xfId="7086" xr:uid="{00000000-0005-0000-0000-000065100000}"/>
    <cellStyle name="Total 5 4 5" xfId="5361" xr:uid="{00000000-0005-0000-0000-000061100000}"/>
    <cellStyle name="Total 5 5" xfId="2042" xr:uid="{00000000-0005-0000-0000-000066100000}"/>
    <cellStyle name="Total 5 5 2" xfId="2809" xr:uid="{00000000-0005-0000-0000-000067100000}"/>
    <cellStyle name="Total 5 5 2 2" xfId="4829" xr:uid="{00000000-0005-0000-0000-000068100000}"/>
    <cellStyle name="Total 5 5 2 2 2" xfId="8318" xr:uid="{00000000-0005-0000-0000-000068100000}"/>
    <cellStyle name="Total 5 5 2 3" xfId="6300" xr:uid="{00000000-0005-0000-0000-000067100000}"/>
    <cellStyle name="Total 5 5 3" xfId="4050" xr:uid="{00000000-0005-0000-0000-000069100000}"/>
    <cellStyle name="Total 5 5 3 2" xfId="7539" xr:uid="{00000000-0005-0000-0000-000069100000}"/>
    <cellStyle name="Total 5 5 4" xfId="3137" xr:uid="{00000000-0005-0000-0000-00006A100000}"/>
    <cellStyle name="Total 5 5 4 2" xfId="6626" xr:uid="{00000000-0005-0000-0000-00006A100000}"/>
    <cellStyle name="Total 5 5 5" xfId="5623" xr:uid="{00000000-0005-0000-0000-000066100000}"/>
    <cellStyle name="Total 5 6" xfId="1754" xr:uid="{00000000-0005-0000-0000-00006B100000}"/>
    <cellStyle name="Total 5 6 2" xfId="2524" xr:uid="{00000000-0005-0000-0000-00006C100000}"/>
    <cellStyle name="Total 5 6 2 2" xfId="4547" xr:uid="{00000000-0005-0000-0000-00006D100000}"/>
    <cellStyle name="Total 5 6 2 2 2" xfId="8036" xr:uid="{00000000-0005-0000-0000-00006D100000}"/>
    <cellStyle name="Total 5 6 2 3" xfId="6017" xr:uid="{00000000-0005-0000-0000-00006C100000}"/>
    <cellStyle name="Total 5 6 3" xfId="3766" xr:uid="{00000000-0005-0000-0000-00006E100000}"/>
    <cellStyle name="Total 5 6 3 2" xfId="7255" xr:uid="{00000000-0005-0000-0000-00006E100000}"/>
    <cellStyle name="Total 5 6 4" xfId="3347" xr:uid="{00000000-0005-0000-0000-00006F100000}"/>
    <cellStyle name="Total 5 6 4 2" xfId="6836" xr:uid="{00000000-0005-0000-0000-00006F100000}"/>
    <cellStyle name="Total 5 6 5" xfId="5340" xr:uid="{00000000-0005-0000-0000-00006B100000}"/>
    <cellStyle name="Total 5 7" xfId="2307" xr:uid="{00000000-0005-0000-0000-000070100000}"/>
    <cellStyle name="Total 5 7 2" xfId="4345" xr:uid="{00000000-0005-0000-0000-000071100000}"/>
    <cellStyle name="Total 5 7 2 2" xfId="7834" xr:uid="{00000000-0005-0000-0000-000071100000}"/>
    <cellStyle name="Total 5 7 3" xfId="5808" xr:uid="{00000000-0005-0000-0000-000070100000}"/>
    <cellStyle name="Total 5 8" xfId="3208" xr:uid="{00000000-0005-0000-0000-000072100000}"/>
    <cellStyle name="Total 5 8 2" xfId="6697" xr:uid="{00000000-0005-0000-0000-000072100000}"/>
    <cellStyle name="Total 5 9" xfId="4255" xr:uid="{00000000-0005-0000-0000-000073100000}"/>
    <cellStyle name="Total 5 9 2" xfId="7744" xr:uid="{00000000-0005-0000-0000-000073100000}"/>
    <cellStyle name="Total 6" xfId="1262" xr:uid="{00000000-0005-0000-0000-000074100000}"/>
    <cellStyle name="Total 6 2" xfId="2030" xr:uid="{00000000-0005-0000-0000-000075100000}"/>
    <cellStyle name="Total 6 2 2" xfId="2797" xr:uid="{00000000-0005-0000-0000-000076100000}"/>
    <cellStyle name="Total 6 2 2 2" xfId="4818" xr:uid="{00000000-0005-0000-0000-000077100000}"/>
    <cellStyle name="Total 6 2 2 2 2" xfId="8307" xr:uid="{00000000-0005-0000-0000-000077100000}"/>
    <cellStyle name="Total 6 2 2 3" xfId="6288" xr:uid="{00000000-0005-0000-0000-000076100000}"/>
    <cellStyle name="Total 6 2 3" xfId="4039" xr:uid="{00000000-0005-0000-0000-000078100000}"/>
    <cellStyle name="Total 6 2 3 2" xfId="7528" xr:uid="{00000000-0005-0000-0000-000078100000}"/>
    <cellStyle name="Total 6 2 4" xfId="3281" xr:uid="{00000000-0005-0000-0000-000079100000}"/>
    <cellStyle name="Total 6 2 4 2" xfId="6770" xr:uid="{00000000-0005-0000-0000-000079100000}"/>
    <cellStyle name="Total 6 2 5" xfId="5611" xr:uid="{00000000-0005-0000-0000-000075100000}"/>
    <cellStyle name="Total 6 3" xfId="1918" xr:uid="{00000000-0005-0000-0000-00007A100000}"/>
    <cellStyle name="Total 6 3 2" xfId="2688" xr:uid="{00000000-0005-0000-0000-00007B100000}"/>
    <cellStyle name="Total 6 3 2 2" xfId="4710" xr:uid="{00000000-0005-0000-0000-00007C100000}"/>
    <cellStyle name="Total 6 3 2 2 2" xfId="8199" xr:uid="{00000000-0005-0000-0000-00007C100000}"/>
    <cellStyle name="Total 6 3 2 3" xfId="6180" xr:uid="{00000000-0005-0000-0000-00007B100000}"/>
    <cellStyle name="Total 6 3 3" xfId="3929" xr:uid="{00000000-0005-0000-0000-00007D100000}"/>
    <cellStyle name="Total 6 3 3 2" xfId="7418" xr:uid="{00000000-0005-0000-0000-00007D100000}"/>
    <cellStyle name="Total 6 3 4" xfId="3306" xr:uid="{00000000-0005-0000-0000-00007E100000}"/>
    <cellStyle name="Total 6 3 4 2" xfId="6795" xr:uid="{00000000-0005-0000-0000-00007E100000}"/>
    <cellStyle name="Total 6 3 5" xfId="5503" xr:uid="{00000000-0005-0000-0000-00007A100000}"/>
    <cellStyle name="Total 6 4" xfId="2008" xr:uid="{00000000-0005-0000-0000-00007F100000}"/>
    <cellStyle name="Total 6 4 2" xfId="2775" xr:uid="{00000000-0005-0000-0000-000080100000}"/>
    <cellStyle name="Total 6 4 2 2" xfId="4797" xr:uid="{00000000-0005-0000-0000-000081100000}"/>
    <cellStyle name="Total 6 4 2 2 2" xfId="8286" xr:uid="{00000000-0005-0000-0000-000081100000}"/>
    <cellStyle name="Total 6 4 2 3" xfId="6266" xr:uid="{00000000-0005-0000-0000-000080100000}"/>
    <cellStyle name="Total 6 4 3" xfId="4018" xr:uid="{00000000-0005-0000-0000-000082100000}"/>
    <cellStyle name="Total 6 4 3 2" xfId="7507" xr:uid="{00000000-0005-0000-0000-000082100000}"/>
    <cellStyle name="Total 6 4 4" xfId="2974" xr:uid="{00000000-0005-0000-0000-000083100000}"/>
    <cellStyle name="Total 6 4 4 2" xfId="6463" xr:uid="{00000000-0005-0000-0000-000083100000}"/>
    <cellStyle name="Total 6 4 5" xfId="5589" xr:uid="{00000000-0005-0000-0000-00007F100000}"/>
    <cellStyle name="Total 6 5" xfId="1805" xr:uid="{00000000-0005-0000-0000-000084100000}"/>
    <cellStyle name="Total 6 5 2" xfId="2575" xr:uid="{00000000-0005-0000-0000-000085100000}"/>
    <cellStyle name="Total 6 5 2 2" xfId="4598" xr:uid="{00000000-0005-0000-0000-000086100000}"/>
    <cellStyle name="Total 6 5 2 2 2" xfId="8087" xr:uid="{00000000-0005-0000-0000-000086100000}"/>
    <cellStyle name="Total 6 5 2 3" xfId="6067" xr:uid="{00000000-0005-0000-0000-000085100000}"/>
    <cellStyle name="Total 6 5 3" xfId="3817" xr:uid="{00000000-0005-0000-0000-000087100000}"/>
    <cellStyle name="Total 6 5 3 2" xfId="7306" xr:uid="{00000000-0005-0000-0000-000087100000}"/>
    <cellStyle name="Total 6 5 4" xfId="3336" xr:uid="{00000000-0005-0000-0000-000088100000}"/>
    <cellStyle name="Total 6 5 4 2" xfId="6825" xr:uid="{00000000-0005-0000-0000-000088100000}"/>
    <cellStyle name="Total 6 5 5" xfId="5390" xr:uid="{00000000-0005-0000-0000-000084100000}"/>
    <cellStyle name="Total 6 6" xfId="2328" xr:uid="{00000000-0005-0000-0000-000089100000}"/>
    <cellStyle name="Total 6 6 2" xfId="4364" xr:uid="{00000000-0005-0000-0000-00008A100000}"/>
    <cellStyle name="Total 6 6 2 2" xfId="7853" xr:uid="{00000000-0005-0000-0000-00008A100000}"/>
    <cellStyle name="Total 6 6 3" xfId="5829" xr:uid="{00000000-0005-0000-0000-000089100000}"/>
    <cellStyle name="Total 6 7" xfId="3452" xr:uid="{00000000-0005-0000-0000-00008B100000}"/>
    <cellStyle name="Total 6 7 2" xfId="6941" xr:uid="{00000000-0005-0000-0000-00008B100000}"/>
    <cellStyle name="Total 6 8" xfId="3403" xr:uid="{00000000-0005-0000-0000-00008C100000}"/>
    <cellStyle name="Total 6 8 2" xfId="6892" xr:uid="{00000000-0005-0000-0000-00008C100000}"/>
    <cellStyle name="Total 6 9" xfId="5137" xr:uid="{00000000-0005-0000-0000-000074100000}"/>
    <cellStyle name="Total 7" xfId="1743" xr:uid="{00000000-0005-0000-0000-00008D100000}"/>
    <cellStyle name="Total 7 2" xfId="2513" xr:uid="{00000000-0005-0000-0000-00008E100000}"/>
    <cellStyle name="Total 7 2 2" xfId="4536" xr:uid="{00000000-0005-0000-0000-00008F100000}"/>
    <cellStyle name="Total 7 2 2 2" xfId="8025" xr:uid="{00000000-0005-0000-0000-00008F100000}"/>
    <cellStyle name="Total 7 2 3" xfId="6006" xr:uid="{00000000-0005-0000-0000-00008E100000}"/>
    <cellStyle name="Total 7 3" xfId="3755" xr:uid="{00000000-0005-0000-0000-000090100000}"/>
    <cellStyle name="Total 7 3 2" xfId="7244" xr:uid="{00000000-0005-0000-0000-000090100000}"/>
    <cellStyle name="Total 7 4" xfId="3059" xr:uid="{00000000-0005-0000-0000-000091100000}"/>
    <cellStyle name="Total 7 4 2" xfId="6548" xr:uid="{00000000-0005-0000-0000-000091100000}"/>
    <cellStyle name="Total 7 5" xfId="5329" xr:uid="{00000000-0005-0000-0000-00008D100000}"/>
    <cellStyle name="Total 8" xfId="1812" xr:uid="{00000000-0005-0000-0000-000092100000}"/>
    <cellStyle name="Total 8 2" xfId="2582" xr:uid="{00000000-0005-0000-0000-000093100000}"/>
    <cellStyle name="Total 8 2 2" xfId="4605" xr:uid="{00000000-0005-0000-0000-000094100000}"/>
    <cellStyle name="Total 8 2 2 2" xfId="8094" xr:uid="{00000000-0005-0000-0000-000094100000}"/>
    <cellStyle name="Total 8 2 3" xfId="6074" xr:uid="{00000000-0005-0000-0000-000093100000}"/>
    <cellStyle name="Total 8 3" xfId="3824" xr:uid="{00000000-0005-0000-0000-000095100000}"/>
    <cellStyle name="Total 8 3 2" xfId="7313" xr:uid="{00000000-0005-0000-0000-000095100000}"/>
    <cellStyle name="Total 8 4" xfId="3038" xr:uid="{00000000-0005-0000-0000-000096100000}"/>
    <cellStyle name="Total 8 4 2" xfId="6527" xr:uid="{00000000-0005-0000-0000-000096100000}"/>
    <cellStyle name="Total 8 5" xfId="5397" xr:uid="{00000000-0005-0000-0000-000092100000}"/>
    <cellStyle name="Total 9" xfId="2131" xr:uid="{00000000-0005-0000-0000-000097100000}"/>
    <cellStyle name="Total 9 2" xfId="2897" xr:uid="{00000000-0005-0000-0000-000098100000}"/>
    <cellStyle name="Total 9 2 2" xfId="4917" xr:uid="{00000000-0005-0000-0000-000099100000}"/>
    <cellStyle name="Total 9 2 2 2" xfId="8406" xr:uid="{00000000-0005-0000-0000-000099100000}"/>
    <cellStyle name="Total 9 2 3" xfId="6386" xr:uid="{00000000-0005-0000-0000-000098100000}"/>
    <cellStyle name="Total 9 3" xfId="4138" xr:uid="{00000000-0005-0000-0000-00009A100000}"/>
    <cellStyle name="Total 9 3 2" xfId="7627" xr:uid="{00000000-0005-0000-0000-00009A100000}"/>
    <cellStyle name="Total 9 4" xfId="2963" xr:uid="{00000000-0005-0000-0000-00009B100000}"/>
    <cellStyle name="Total 9 4 2" xfId="6452" xr:uid="{00000000-0005-0000-0000-00009B100000}"/>
    <cellStyle name="Total 9 5" xfId="5710" xr:uid="{00000000-0005-0000-0000-000097100000}"/>
    <cellStyle name="UR" xfId="1478" xr:uid="{00000000-0005-0000-0000-00009C100000}"/>
    <cellStyle name="Valuutta_BINV" xfId="1479" xr:uid="{00000000-0005-0000-0000-00009D100000}"/>
    <cellStyle name="W" xfId="618" xr:uid="{00000000-0005-0000-0000-00009E100000}"/>
    <cellStyle name="W_A373_2009_Q3_Lead," xfId="2239" xr:uid="{00000000-0005-0000-0000-00009F100000}"/>
    <cellStyle name="W_Book6" xfId="2240" xr:uid="{00000000-0005-0000-0000-0000A0100000}"/>
    <cellStyle name="W_Package" xfId="2241" xr:uid="{00000000-0005-0000-0000-0000A1100000}"/>
    <cellStyle name="Warning Text 2" xfId="619" xr:uid="{00000000-0005-0000-0000-0000A2100000}"/>
    <cellStyle name="Warning Text 2 2" xfId="1158" xr:uid="{00000000-0005-0000-0000-0000A3100000}"/>
    <cellStyle name="Warning Text 3" xfId="1263" xr:uid="{00000000-0005-0000-0000-0000A4100000}"/>
    <cellStyle name="Warning Text 3 2" xfId="1159" xr:uid="{00000000-0005-0000-0000-0000A5100000}"/>
    <cellStyle name="Warning Text 4" xfId="747" xr:uid="{00000000-0005-0000-0000-0000A6100000}"/>
    <cellStyle name="Warning Text 4 2" xfId="1160" xr:uid="{00000000-0005-0000-0000-0000A7100000}"/>
    <cellStyle name="Warning Text 5" xfId="139" xr:uid="{00000000-0005-0000-0000-0000A8100000}"/>
    <cellStyle name="เครื่องหมายจุลภาค [0]" xfId="748" xr:uid="{00000000-0005-0000-0000-0000A9100000}"/>
    <cellStyle name="เครื่องหมายจุลภาค [0] 2" xfId="749" xr:uid="{00000000-0005-0000-0000-0000AA100000}"/>
    <cellStyle name="เครื่องหมายจุลภาค [0] 2 2" xfId="1161" xr:uid="{00000000-0005-0000-0000-0000AB100000}"/>
    <cellStyle name="เครื่องหมายจุลภาค [0] 3" xfId="1162" xr:uid="{00000000-0005-0000-0000-0000AC100000}"/>
    <cellStyle name="เครื่องหมายจุลภาค [0]_ATC106A" xfId="257" xr:uid="{00000000-0005-0000-0000-0000AD100000}"/>
    <cellStyle name="เครื่องหมายจุลภาค 10" xfId="2242" xr:uid="{00000000-0005-0000-0000-0000AE100000}"/>
    <cellStyle name="เครื่องหมายจุลภาค 11" xfId="2243" xr:uid="{00000000-0005-0000-0000-0000AF100000}"/>
    <cellStyle name="เครื่องหมายจุลภาค 2" xfId="1480" xr:uid="{00000000-0005-0000-0000-0000B0100000}"/>
    <cellStyle name="เครื่องหมายจุลภาค 2 2" xfId="1587" xr:uid="{00000000-0005-0000-0000-0000B1100000}"/>
    <cellStyle name="เครื่องหมายจุลภาค 2 2 2" xfId="2244" xr:uid="{00000000-0005-0000-0000-0000B2100000}"/>
    <cellStyle name="เครื่องหมายจุลภาค 3" xfId="2245" xr:uid="{00000000-0005-0000-0000-0000B3100000}"/>
    <cellStyle name="เครื่องหมายจุลภาค 4" xfId="2246" xr:uid="{00000000-0005-0000-0000-0000B4100000}"/>
    <cellStyle name="เครื่องหมายจุลภาค 4 2" xfId="2247" xr:uid="{00000000-0005-0000-0000-0000B5100000}"/>
    <cellStyle name="เครื่องหมายจุลภาค 5" xfId="2248" xr:uid="{00000000-0005-0000-0000-0000B6100000}"/>
    <cellStyle name="เครื่องหมายจุลภาค 6" xfId="2249" xr:uid="{00000000-0005-0000-0000-0000B7100000}"/>
    <cellStyle name="เครื่องหมายจุลภาค 7" xfId="2250" xr:uid="{00000000-0005-0000-0000-0000B8100000}"/>
    <cellStyle name="เครื่องหมายจุลภาค 8" xfId="2251" xr:uid="{00000000-0005-0000-0000-0000B9100000}"/>
    <cellStyle name="เครื่องหมายจุลภาค 9" xfId="2252" xr:uid="{00000000-0005-0000-0000-0000BA100000}"/>
    <cellStyle name="เครื่องหมายจุลภาค_001K-1,2,3" xfId="258" xr:uid="{00000000-0005-0000-0000-0000BB100000}"/>
    <cellStyle name="เครื่องหมายสกุลเงิน [0]" xfId="750" xr:uid="{00000000-0005-0000-0000-0000BC100000}"/>
    <cellStyle name="เครื่องหมายสกุลเงิน [0] 2" xfId="751" xr:uid="{00000000-0005-0000-0000-0000BD100000}"/>
    <cellStyle name="เครื่องหมายสกุลเงิน [0] 2 2" xfId="1163" xr:uid="{00000000-0005-0000-0000-0000BE100000}"/>
    <cellStyle name="เครื่องหมายสกุลเงิน [0] 3" xfId="1164" xr:uid="{00000000-0005-0000-0000-0000BF100000}"/>
    <cellStyle name="เครื่องหมายสกุลเงิน [0]_ATC106A" xfId="259" xr:uid="{00000000-0005-0000-0000-0000C0100000}"/>
    <cellStyle name="เครื่องหมายสกุลเงิน_1CONT" xfId="1481" xr:uid="{00000000-0005-0000-0000-0000C1100000}"/>
    <cellStyle name="เชื่อมโยงหลายมิติ" xfId="60" xr:uid="{00000000-0005-0000-0000-0000C2100000}"/>
    <cellStyle name="เชื่อมโยงหลายมิติ 2" xfId="200" xr:uid="{00000000-0005-0000-0000-0000C3100000}"/>
    <cellStyle name="เชื่อมโยงหลายมิติ 2 2" xfId="1165" xr:uid="{00000000-0005-0000-0000-0000C4100000}"/>
    <cellStyle name="เชื่อมโยงหลายมิติ 3" xfId="1166" xr:uid="{00000000-0005-0000-0000-0000C5100000}"/>
    <cellStyle name="เชื่อมโยงหลายมิติ 4" xfId="140" xr:uid="{00000000-0005-0000-0000-0000C6100000}"/>
    <cellStyle name="เซลล์ตรวจสอบ" xfId="201" xr:uid="{00000000-0005-0000-0000-0000C7100000}"/>
    <cellStyle name="เซลล์ตรวจสอบ 2" xfId="1482" xr:uid="{00000000-0005-0000-0000-0000C8100000}"/>
    <cellStyle name="เซลล์ที่มีการเชื่อมโยง" xfId="202" xr:uid="{00000000-0005-0000-0000-0000C9100000}"/>
    <cellStyle name="เซลล์ที่มีการเชื่อมโยง 2" xfId="1483" xr:uid="{00000000-0005-0000-0000-0000CA100000}"/>
    <cellStyle name="เปอร์เซ็นต์ 2" xfId="2253" xr:uid="{00000000-0005-0000-0000-0000CB100000}"/>
    <cellStyle name="เปอร์เซ็นต์ 2 2" xfId="2254" xr:uid="{00000000-0005-0000-0000-0000CC100000}"/>
    <cellStyle name="เปอร์เซ็นต์ 2 2 2" xfId="2255" xr:uid="{00000000-0005-0000-0000-0000CD100000}"/>
    <cellStyle name="เปอร์เซ็นต์ 3" xfId="2256" xr:uid="{00000000-0005-0000-0000-0000CE100000}"/>
    <cellStyle name="เปอร์เซ็นต์ 4" xfId="2257" xr:uid="{00000000-0005-0000-0000-0000CF100000}"/>
    <cellStyle name="เปอร์เซ็นต์ 5" xfId="2258" xr:uid="{00000000-0005-0000-0000-0000D0100000}"/>
    <cellStyle name="เปอร์เซ็นต์ 5 2" xfId="5767" xr:uid="{00000000-0005-0000-0000-0000D0100000}"/>
    <cellStyle name="เส้นขอบขวา" xfId="1484" xr:uid="{00000000-0005-0000-0000-0000D1100000}"/>
    <cellStyle name="เส้นขอบล่าง" xfId="1485" xr:uid="{00000000-0005-0000-0000-0000D2100000}"/>
    <cellStyle name="แย่" xfId="203" xr:uid="{00000000-0005-0000-0000-0000D3100000}"/>
    <cellStyle name="แย่ 2" xfId="1486" xr:uid="{00000000-0005-0000-0000-0000D4100000}"/>
    <cellStyle name="แสดงผล" xfId="204" xr:uid="{00000000-0005-0000-0000-0000D5100000}"/>
    <cellStyle name="แสดงผล 2" xfId="767" xr:uid="{00000000-0005-0000-0000-0000D6100000}"/>
    <cellStyle name="แสดงผล 2 10" xfId="5072" xr:uid="{00000000-0005-0000-0000-0000D6100000}"/>
    <cellStyle name="แสดงผล 2 2" xfId="1635" xr:uid="{00000000-0005-0000-0000-0000D7100000}"/>
    <cellStyle name="แสดงผล 2 2 2" xfId="2408" xr:uid="{00000000-0005-0000-0000-0000D8100000}"/>
    <cellStyle name="แสดงผล 2 2 2 2" xfId="4433" xr:uid="{00000000-0005-0000-0000-0000D9100000}"/>
    <cellStyle name="แสดงผล 2 2 2 2 2" xfId="7922" xr:uid="{00000000-0005-0000-0000-0000D9100000}"/>
    <cellStyle name="แสดงผล 2 2 2 3" xfId="5902" xr:uid="{00000000-0005-0000-0000-0000D8100000}"/>
    <cellStyle name="แสดงผล 2 2 3" xfId="3651" xr:uid="{00000000-0005-0000-0000-0000DA100000}"/>
    <cellStyle name="แสดงผล 2 2 3 2" xfId="7140" xr:uid="{00000000-0005-0000-0000-0000DA100000}"/>
    <cellStyle name="แสดงผล 2 2 4" xfId="3513" xr:uid="{00000000-0005-0000-0000-0000DB100000}"/>
    <cellStyle name="แสดงผล 2 2 4 2" xfId="7002" xr:uid="{00000000-0005-0000-0000-0000DB100000}"/>
    <cellStyle name="แสดงผล 2 2 5" xfId="5223" xr:uid="{00000000-0005-0000-0000-0000D7100000}"/>
    <cellStyle name="แสดงผล 2 3" xfId="1855" xr:uid="{00000000-0005-0000-0000-0000DC100000}"/>
    <cellStyle name="แสดงผล 2 3 2" xfId="2625" xr:uid="{00000000-0005-0000-0000-0000DD100000}"/>
    <cellStyle name="แสดงผล 2 3 2 2" xfId="4648" xr:uid="{00000000-0005-0000-0000-0000DE100000}"/>
    <cellStyle name="แสดงผล 2 3 2 2 2" xfId="8137" xr:uid="{00000000-0005-0000-0000-0000DE100000}"/>
    <cellStyle name="แสดงผล 2 3 2 3" xfId="6117" xr:uid="{00000000-0005-0000-0000-0000DD100000}"/>
    <cellStyle name="แสดงผล 2 3 3" xfId="3867" xr:uid="{00000000-0005-0000-0000-0000DF100000}"/>
    <cellStyle name="แสดงผล 2 3 3 2" xfId="7356" xr:uid="{00000000-0005-0000-0000-0000DF100000}"/>
    <cellStyle name="แสดงผล 2 3 4" xfId="3501" xr:uid="{00000000-0005-0000-0000-0000E0100000}"/>
    <cellStyle name="แสดงผล 2 3 4 2" xfId="6990" xr:uid="{00000000-0005-0000-0000-0000E0100000}"/>
    <cellStyle name="แสดงผล 2 3 5" xfId="5440" xr:uid="{00000000-0005-0000-0000-0000DC100000}"/>
    <cellStyle name="แสดงผล 2 4" xfId="1962" xr:uid="{00000000-0005-0000-0000-0000E1100000}"/>
    <cellStyle name="แสดงผล 2 4 2" xfId="2732" xr:uid="{00000000-0005-0000-0000-0000E2100000}"/>
    <cellStyle name="แสดงผล 2 4 2 2" xfId="4754" xr:uid="{00000000-0005-0000-0000-0000E3100000}"/>
    <cellStyle name="แสดงผล 2 4 2 2 2" xfId="8243" xr:uid="{00000000-0005-0000-0000-0000E3100000}"/>
    <cellStyle name="แสดงผล 2 4 2 3" xfId="6224" xr:uid="{00000000-0005-0000-0000-0000E2100000}"/>
    <cellStyle name="แสดงผล 2 4 3" xfId="3973" xr:uid="{00000000-0005-0000-0000-0000E4100000}"/>
    <cellStyle name="แสดงผล 2 4 3 2" xfId="7462" xr:uid="{00000000-0005-0000-0000-0000E4100000}"/>
    <cellStyle name="แสดงผล 2 4 4" xfId="4268" xr:uid="{00000000-0005-0000-0000-0000E5100000}"/>
    <cellStyle name="แสดงผล 2 4 4 2" xfId="7757" xr:uid="{00000000-0005-0000-0000-0000E5100000}"/>
    <cellStyle name="แสดงผล 2 4 5" xfId="5547" xr:uid="{00000000-0005-0000-0000-0000E1100000}"/>
    <cellStyle name="แสดงผล 2 5" xfId="1764" xr:uid="{00000000-0005-0000-0000-0000E6100000}"/>
    <cellStyle name="แสดงผล 2 5 2" xfId="2534" xr:uid="{00000000-0005-0000-0000-0000E7100000}"/>
    <cellStyle name="แสดงผล 2 5 2 2" xfId="4557" xr:uid="{00000000-0005-0000-0000-0000E8100000}"/>
    <cellStyle name="แสดงผล 2 5 2 2 2" xfId="8046" xr:uid="{00000000-0005-0000-0000-0000E8100000}"/>
    <cellStyle name="แสดงผล 2 5 2 3" xfId="6027" xr:uid="{00000000-0005-0000-0000-0000E7100000}"/>
    <cellStyle name="แสดงผล 2 5 3" xfId="3776" xr:uid="{00000000-0005-0000-0000-0000E9100000}"/>
    <cellStyle name="แสดงผล 2 5 3 2" xfId="7265" xr:uid="{00000000-0005-0000-0000-0000E9100000}"/>
    <cellStyle name="แสดงผล 2 5 4" xfId="3600" xr:uid="{00000000-0005-0000-0000-0000EA100000}"/>
    <cellStyle name="แสดงผล 2 5 4 2" xfId="7089" xr:uid="{00000000-0005-0000-0000-0000EA100000}"/>
    <cellStyle name="แสดงผล 2 5 5" xfId="5350" xr:uid="{00000000-0005-0000-0000-0000E6100000}"/>
    <cellStyle name="แสดงผล 2 6" xfId="1686" xr:uid="{00000000-0005-0000-0000-0000EB100000}"/>
    <cellStyle name="แสดงผล 2 6 2" xfId="2456" xr:uid="{00000000-0005-0000-0000-0000EC100000}"/>
    <cellStyle name="แสดงผล 2 6 2 2" xfId="4479" xr:uid="{00000000-0005-0000-0000-0000ED100000}"/>
    <cellStyle name="แสดงผล 2 6 2 2 2" xfId="7968" xr:uid="{00000000-0005-0000-0000-0000ED100000}"/>
    <cellStyle name="แสดงผล 2 6 2 3" xfId="5949" xr:uid="{00000000-0005-0000-0000-0000EC100000}"/>
    <cellStyle name="แสดงผล 2 6 3" xfId="3698" xr:uid="{00000000-0005-0000-0000-0000EE100000}"/>
    <cellStyle name="แสดงผล 2 6 3 2" xfId="7187" xr:uid="{00000000-0005-0000-0000-0000EE100000}"/>
    <cellStyle name="แสดงผล 2 6 4" xfId="3455" xr:uid="{00000000-0005-0000-0000-0000EF100000}"/>
    <cellStyle name="แสดงผล 2 6 4 2" xfId="6944" xr:uid="{00000000-0005-0000-0000-0000EF100000}"/>
    <cellStyle name="แสดงผล 2 6 5" xfId="5272" xr:uid="{00000000-0005-0000-0000-0000EB100000}"/>
    <cellStyle name="แสดงผล 2 7" xfId="2282" xr:uid="{00000000-0005-0000-0000-0000F0100000}"/>
    <cellStyle name="แสดงผล 2 7 2" xfId="4320" xr:uid="{00000000-0005-0000-0000-0000F1100000}"/>
    <cellStyle name="แสดงผล 2 7 2 2" xfId="7809" xr:uid="{00000000-0005-0000-0000-0000F1100000}"/>
    <cellStyle name="แสดงผล 2 7 3" xfId="5783" xr:uid="{00000000-0005-0000-0000-0000F0100000}"/>
    <cellStyle name="แสดงผล 2 8" xfId="3183" xr:uid="{00000000-0005-0000-0000-0000F2100000}"/>
    <cellStyle name="แสดงผล 2 8 2" xfId="6672" xr:uid="{00000000-0005-0000-0000-0000F2100000}"/>
    <cellStyle name="แสดงผล 2 9" xfId="4217" xr:uid="{00000000-0005-0000-0000-0000F3100000}"/>
    <cellStyle name="แสดงผล 2 9 2" xfId="7706" xr:uid="{00000000-0005-0000-0000-0000F3100000}"/>
    <cellStyle name="แสดงผล 3" xfId="787" xr:uid="{00000000-0005-0000-0000-0000F4100000}"/>
    <cellStyle name="แสดงผล 3 10" xfId="5092" xr:uid="{00000000-0005-0000-0000-0000F4100000}"/>
    <cellStyle name="แสดงผล 3 2" xfId="1654" xr:uid="{00000000-0005-0000-0000-0000F5100000}"/>
    <cellStyle name="แสดงผล 3 2 2" xfId="2427" xr:uid="{00000000-0005-0000-0000-0000F6100000}"/>
    <cellStyle name="แสดงผล 3 2 2 2" xfId="4452" xr:uid="{00000000-0005-0000-0000-0000F7100000}"/>
    <cellStyle name="แสดงผล 3 2 2 2 2" xfId="7941" xr:uid="{00000000-0005-0000-0000-0000F7100000}"/>
    <cellStyle name="แสดงผล 3 2 2 3" xfId="5921" xr:uid="{00000000-0005-0000-0000-0000F6100000}"/>
    <cellStyle name="แสดงผล 3 2 3" xfId="3670" xr:uid="{00000000-0005-0000-0000-0000F8100000}"/>
    <cellStyle name="แสดงผล 3 2 3 2" xfId="7159" xr:uid="{00000000-0005-0000-0000-0000F8100000}"/>
    <cellStyle name="แสดงผล 3 2 4" xfId="3096" xr:uid="{00000000-0005-0000-0000-0000F9100000}"/>
    <cellStyle name="แสดงผล 3 2 4 2" xfId="6585" xr:uid="{00000000-0005-0000-0000-0000F9100000}"/>
    <cellStyle name="แสดงผล 3 2 5" xfId="5242" xr:uid="{00000000-0005-0000-0000-0000F5100000}"/>
    <cellStyle name="แสดงผล 3 3" xfId="1875" xr:uid="{00000000-0005-0000-0000-0000FA100000}"/>
    <cellStyle name="แสดงผล 3 3 2" xfId="2645" xr:uid="{00000000-0005-0000-0000-0000FB100000}"/>
    <cellStyle name="แสดงผล 3 3 2 2" xfId="4668" xr:uid="{00000000-0005-0000-0000-0000FC100000}"/>
    <cellStyle name="แสดงผล 3 3 2 2 2" xfId="8157" xr:uid="{00000000-0005-0000-0000-0000FC100000}"/>
    <cellStyle name="แสดงผล 3 3 2 3" xfId="6137" xr:uid="{00000000-0005-0000-0000-0000FB100000}"/>
    <cellStyle name="แสดงผล 3 3 3" xfId="3887" xr:uid="{00000000-0005-0000-0000-0000FD100000}"/>
    <cellStyle name="แสดงผล 3 3 3 2" xfId="7376" xr:uid="{00000000-0005-0000-0000-0000FD100000}"/>
    <cellStyle name="แสดงผล 3 3 4" xfId="103" xr:uid="{00000000-0005-0000-0000-0000FE100000}"/>
    <cellStyle name="แสดงผล 3 3 4 2" xfId="4983" xr:uid="{00000000-0005-0000-0000-0000FE100000}"/>
    <cellStyle name="แสดงผล 3 3 5" xfId="5460" xr:uid="{00000000-0005-0000-0000-0000FA100000}"/>
    <cellStyle name="แสดงผล 3 4" xfId="1724" xr:uid="{00000000-0005-0000-0000-0000FF100000}"/>
    <cellStyle name="แสดงผล 3 4 2" xfId="2494" xr:uid="{00000000-0005-0000-0000-000000110000}"/>
    <cellStyle name="แสดงผล 3 4 2 2" xfId="4517" xr:uid="{00000000-0005-0000-0000-000001110000}"/>
    <cellStyle name="แสดงผล 3 4 2 2 2" xfId="8006" xr:uid="{00000000-0005-0000-0000-000001110000}"/>
    <cellStyle name="แสดงผล 3 4 2 3" xfId="5987" xr:uid="{00000000-0005-0000-0000-000000110000}"/>
    <cellStyle name="แสดงผล 3 4 3" xfId="3736" xr:uid="{00000000-0005-0000-0000-000002110000}"/>
    <cellStyle name="แสดงผล 3 4 3 2" xfId="7225" xr:uid="{00000000-0005-0000-0000-000002110000}"/>
    <cellStyle name="แสดงผล 3 4 4" xfId="3069" xr:uid="{00000000-0005-0000-0000-000003110000}"/>
    <cellStyle name="แสดงผล 3 4 4 2" xfId="6558" xr:uid="{00000000-0005-0000-0000-000003110000}"/>
    <cellStyle name="แสดงผล 3 4 5" xfId="5310" xr:uid="{00000000-0005-0000-0000-0000FF100000}"/>
    <cellStyle name="แสดงผล 3 5" xfId="2074" xr:uid="{00000000-0005-0000-0000-000004110000}"/>
    <cellStyle name="แสดงผล 3 5 2" xfId="2841" xr:uid="{00000000-0005-0000-0000-000005110000}"/>
    <cellStyle name="แสดงผล 3 5 2 2" xfId="4861" xr:uid="{00000000-0005-0000-0000-000006110000}"/>
    <cellStyle name="แสดงผล 3 5 2 2 2" xfId="8350" xr:uid="{00000000-0005-0000-0000-000006110000}"/>
    <cellStyle name="แสดงผล 3 5 2 3" xfId="6330" xr:uid="{00000000-0005-0000-0000-000005110000}"/>
    <cellStyle name="แสดงผล 3 5 3" xfId="4082" xr:uid="{00000000-0005-0000-0000-000007110000}"/>
    <cellStyle name="แสดงผล 3 5 3 2" xfId="7571" xr:uid="{00000000-0005-0000-0000-000007110000}"/>
    <cellStyle name="แสดงผล 3 5 4" xfId="3268" xr:uid="{00000000-0005-0000-0000-000008110000}"/>
    <cellStyle name="แสดงผล 3 5 4 2" xfId="6757" xr:uid="{00000000-0005-0000-0000-000008110000}"/>
    <cellStyle name="แสดงผล 3 5 5" xfId="5653" xr:uid="{00000000-0005-0000-0000-000004110000}"/>
    <cellStyle name="แสดงผล 3 6" xfId="1928" xr:uid="{00000000-0005-0000-0000-000009110000}"/>
    <cellStyle name="แสดงผล 3 6 2" xfId="2698" xr:uid="{00000000-0005-0000-0000-00000A110000}"/>
    <cellStyle name="แสดงผล 3 6 2 2" xfId="4720" xr:uid="{00000000-0005-0000-0000-00000B110000}"/>
    <cellStyle name="แสดงผล 3 6 2 2 2" xfId="8209" xr:uid="{00000000-0005-0000-0000-00000B110000}"/>
    <cellStyle name="แสดงผล 3 6 2 3" xfId="6190" xr:uid="{00000000-0005-0000-0000-00000A110000}"/>
    <cellStyle name="แสดงผล 3 6 3" xfId="3939" xr:uid="{00000000-0005-0000-0000-00000C110000}"/>
    <cellStyle name="แสดงผล 3 6 3 2" xfId="7428" xr:uid="{00000000-0005-0000-0000-00000C110000}"/>
    <cellStyle name="แสดงผล 3 6 4" xfId="3301" xr:uid="{00000000-0005-0000-0000-00000D110000}"/>
    <cellStyle name="แสดงผล 3 6 4 2" xfId="6790" xr:uid="{00000000-0005-0000-0000-00000D110000}"/>
    <cellStyle name="แสดงผล 3 6 5" xfId="5513" xr:uid="{00000000-0005-0000-0000-000009110000}"/>
    <cellStyle name="แสดงผล 3 7" xfId="2301" xr:uid="{00000000-0005-0000-0000-00000E110000}"/>
    <cellStyle name="แสดงผล 3 7 2" xfId="4339" xr:uid="{00000000-0005-0000-0000-00000F110000}"/>
    <cellStyle name="แสดงผล 3 7 2 2" xfId="7828" xr:uid="{00000000-0005-0000-0000-00000F110000}"/>
    <cellStyle name="แสดงผล 3 7 3" xfId="5802" xr:uid="{00000000-0005-0000-0000-00000E110000}"/>
    <cellStyle name="แสดงผล 3 8" xfId="3202" xr:uid="{00000000-0005-0000-0000-000010110000}"/>
    <cellStyle name="แสดงผล 3 8 2" xfId="6691" xr:uid="{00000000-0005-0000-0000-000010110000}"/>
    <cellStyle name="แสดงผล 3 9" xfId="4299" xr:uid="{00000000-0005-0000-0000-000011110000}"/>
    <cellStyle name="แสดงผล 3 9 2" xfId="7788" xr:uid="{00000000-0005-0000-0000-000011110000}"/>
    <cellStyle name="แสดงผล 4" xfId="1487" xr:uid="{00000000-0005-0000-0000-000012110000}"/>
    <cellStyle name="แสดงผล 4 2" xfId="2116" xr:uid="{00000000-0005-0000-0000-000013110000}"/>
    <cellStyle name="แสดงผล 4 2 2" xfId="2883" xr:uid="{00000000-0005-0000-0000-000014110000}"/>
    <cellStyle name="แสดงผล 4 2 2 2" xfId="4903" xr:uid="{00000000-0005-0000-0000-000015110000}"/>
    <cellStyle name="แสดงผล 4 2 2 2 2" xfId="8392" xr:uid="{00000000-0005-0000-0000-000015110000}"/>
    <cellStyle name="แสดงผล 4 2 2 3" xfId="6372" xr:uid="{00000000-0005-0000-0000-000014110000}"/>
    <cellStyle name="แสดงผล 4 2 3" xfId="4124" xr:uid="{00000000-0005-0000-0000-000016110000}"/>
    <cellStyle name="แสดงผล 4 2 3 2" xfId="7613" xr:uid="{00000000-0005-0000-0000-000016110000}"/>
    <cellStyle name="แสดงผล 4 2 4" xfId="3247" xr:uid="{00000000-0005-0000-0000-000017110000}"/>
    <cellStyle name="แสดงผล 4 2 4 2" xfId="6736" xr:uid="{00000000-0005-0000-0000-000017110000}"/>
    <cellStyle name="แสดงผล 4 2 5" xfId="5695" xr:uid="{00000000-0005-0000-0000-000013110000}"/>
    <cellStyle name="แสดงผล 4 3" xfId="1714" xr:uid="{00000000-0005-0000-0000-000018110000}"/>
    <cellStyle name="แสดงผล 4 3 2" xfId="2484" xr:uid="{00000000-0005-0000-0000-000019110000}"/>
    <cellStyle name="แสดงผล 4 3 2 2" xfId="4507" xr:uid="{00000000-0005-0000-0000-00001A110000}"/>
    <cellStyle name="แสดงผล 4 3 2 2 2" xfId="7996" xr:uid="{00000000-0005-0000-0000-00001A110000}"/>
    <cellStyle name="แสดงผล 4 3 2 3" xfId="5977" xr:uid="{00000000-0005-0000-0000-000019110000}"/>
    <cellStyle name="แสดงผล 4 3 3" xfId="3726" xr:uid="{00000000-0005-0000-0000-00001B110000}"/>
    <cellStyle name="แสดงผล 4 3 3 2" xfId="7215" xr:uid="{00000000-0005-0000-0000-00001B110000}"/>
    <cellStyle name="แสดงผล 4 3 4" xfId="3363" xr:uid="{00000000-0005-0000-0000-00001C110000}"/>
    <cellStyle name="แสดงผล 4 3 4 2" xfId="6852" xr:uid="{00000000-0005-0000-0000-00001C110000}"/>
    <cellStyle name="แสดงผล 4 3 5" xfId="5300" xr:uid="{00000000-0005-0000-0000-000018110000}"/>
    <cellStyle name="แสดงผล 4 4" xfId="2162" xr:uid="{00000000-0005-0000-0000-00001D110000}"/>
    <cellStyle name="แสดงผล 4 4 2" xfId="2927" xr:uid="{00000000-0005-0000-0000-00001E110000}"/>
    <cellStyle name="แสดงผล 4 4 2 2" xfId="4945" xr:uid="{00000000-0005-0000-0000-00001F110000}"/>
    <cellStyle name="แสดงผล 4 4 2 2 2" xfId="8434" xr:uid="{00000000-0005-0000-0000-00001F110000}"/>
    <cellStyle name="แสดงผล 4 4 2 3" xfId="6416" xr:uid="{00000000-0005-0000-0000-00001E110000}"/>
    <cellStyle name="แสดงผล 4 4 3" xfId="4166" xr:uid="{00000000-0005-0000-0000-000020110000}"/>
    <cellStyle name="แสดงผล 4 4 3 2" xfId="7655" xr:uid="{00000000-0005-0000-0000-000020110000}"/>
    <cellStyle name="แสดงผล 4 4 4" xfId="3230" xr:uid="{00000000-0005-0000-0000-000021110000}"/>
    <cellStyle name="แสดงผล 4 4 4 2" xfId="6719" xr:uid="{00000000-0005-0000-0000-000021110000}"/>
    <cellStyle name="แสดงผล 4 4 5" xfId="5741" xr:uid="{00000000-0005-0000-0000-00001D110000}"/>
    <cellStyle name="แสดงผล 4 5" xfId="2176" xr:uid="{00000000-0005-0000-0000-000022110000}"/>
    <cellStyle name="แสดงผล 4 5 2" xfId="2941" xr:uid="{00000000-0005-0000-0000-000023110000}"/>
    <cellStyle name="แสดงผล 4 5 2 2" xfId="4959" xr:uid="{00000000-0005-0000-0000-000024110000}"/>
    <cellStyle name="แสดงผล 4 5 2 2 2" xfId="8448" xr:uid="{00000000-0005-0000-0000-000024110000}"/>
    <cellStyle name="แสดงผล 4 5 2 3" xfId="6430" xr:uid="{00000000-0005-0000-0000-000023110000}"/>
    <cellStyle name="แสดงผล 4 5 3" xfId="4180" xr:uid="{00000000-0005-0000-0000-000025110000}"/>
    <cellStyle name="แสดงผล 4 5 3 2" xfId="7669" xr:uid="{00000000-0005-0000-0000-000025110000}"/>
    <cellStyle name="แสดงผล 4 5 4" xfId="3223" xr:uid="{00000000-0005-0000-0000-000026110000}"/>
    <cellStyle name="แสดงผล 4 5 4 2" xfId="6712" xr:uid="{00000000-0005-0000-0000-000026110000}"/>
    <cellStyle name="แสดงผล 4 5 5" xfId="5755" xr:uid="{00000000-0005-0000-0000-000022110000}"/>
    <cellStyle name="แสดงผล 4 6" xfId="2363" xr:uid="{00000000-0005-0000-0000-000027110000}"/>
    <cellStyle name="แสดงผล 4 6 2" xfId="4398" xr:uid="{00000000-0005-0000-0000-000028110000}"/>
    <cellStyle name="แสดงผล 4 6 2 2" xfId="7887" xr:uid="{00000000-0005-0000-0000-000028110000}"/>
    <cellStyle name="แสดงผล 4 6 3" xfId="5864" xr:uid="{00000000-0005-0000-0000-000027110000}"/>
    <cellStyle name="แสดงผล 4 7" xfId="3561" xr:uid="{00000000-0005-0000-0000-000029110000}"/>
    <cellStyle name="แสดงผล 4 7 2" xfId="7050" xr:uid="{00000000-0005-0000-0000-000029110000}"/>
    <cellStyle name="แสดงผล 4 8" xfId="4193" xr:uid="{00000000-0005-0000-0000-00002A110000}"/>
    <cellStyle name="แสดงผล 4 8 2" xfId="7682" xr:uid="{00000000-0005-0000-0000-00002A110000}"/>
    <cellStyle name="แสดงผล 4 9" xfId="5179" xr:uid="{00000000-0005-0000-0000-000012110000}"/>
    <cellStyle name="แสดงผล 5" xfId="1728" xr:uid="{00000000-0005-0000-0000-00002B110000}"/>
    <cellStyle name="แสดงผล 5 2" xfId="2498" xr:uid="{00000000-0005-0000-0000-00002C110000}"/>
    <cellStyle name="แสดงผล 5 2 2" xfId="4521" xr:uid="{00000000-0005-0000-0000-00002D110000}"/>
    <cellStyle name="แสดงผล 5 2 2 2" xfId="8010" xr:uid="{00000000-0005-0000-0000-00002D110000}"/>
    <cellStyle name="แสดงผล 5 2 3" xfId="5991" xr:uid="{00000000-0005-0000-0000-00002C110000}"/>
    <cellStyle name="แสดงผล 5 3" xfId="3740" xr:uid="{00000000-0005-0000-0000-00002E110000}"/>
    <cellStyle name="แสดงผล 5 3 2" xfId="7229" xr:uid="{00000000-0005-0000-0000-00002E110000}"/>
    <cellStyle name="แสดงผล 5 4" xfId="3067" xr:uid="{00000000-0005-0000-0000-00002F110000}"/>
    <cellStyle name="แสดงผล 5 4 2" xfId="6556" xr:uid="{00000000-0005-0000-0000-00002F110000}"/>
    <cellStyle name="แสดงผล 5 5" xfId="5314" xr:uid="{00000000-0005-0000-0000-00002B110000}"/>
    <cellStyle name="แสดงผล 6" xfId="1903" xr:uid="{00000000-0005-0000-0000-000030110000}"/>
    <cellStyle name="แสดงผล 6 2" xfId="2673" xr:uid="{00000000-0005-0000-0000-000031110000}"/>
    <cellStyle name="แสดงผล 6 2 2" xfId="4695" xr:uid="{00000000-0005-0000-0000-000032110000}"/>
    <cellStyle name="แสดงผล 6 2 2 2" xfId="8184" xr:uid="{00000000-0005-0000-0000-000032110000}"/>
    <cellStyle name="แสดงผล 6 2 3" xfId="6165" xr:uid="{00000000-0005-0000-0000-000031110000}"/>
    <cellStyle name="แสดงผล 6 3" xfId="3914" xr:uid="{00000000-0005-0000-0000-000033110000}"/>
    <cellStyle name="แสดงผล 6 3 2" xfId="7403" xr:uid="{00000000-0005-0000-0000-000033110000}"/>
    <cellStyle name="แสดงผล 6 4" xfId="3312" xr:uid="{00000000-0005-0000-0000-000034110000}"/>
    <cellStyle name="แสดงผล 6 4 2" xfId="6801" xr:uid="{00000000-0005-0000-0000-000034110000}"/>
    <cellStyle name="แสดงผล 6 5" xfId="5488" xr:uid="{00000000-0005-0000-0000-000030110000}"/>
    <cellStyle name="แสดงผล 7" xfId="1828" xr:uid="{00000000-0005-0000-0000-000035110000}"/>
    <cellStyle name="แสดงผล 7 2" xfId="2598" xr:uid="{00000000-0005-0000-0000-000036110000}"/>
    <cellStyle name="แสดงผล 7 2 2" xfId="4621" xr:uid="{00000000-0005-0000-0000-000037110000}"/>
    <cellStyle name="แสดงผล 7 2 2 2" xfId="8110" xr:uid="{00000000-0005-0000-0000-000037110000}"/>
    <cellStyle name="แสดงผล 7 2 3" xfId="6090" xr:uid="{00000000-0005-0000-0000-000036110000}"/>
    <cellStyle name="แสดงผล 7 3" xfId="3840" xr:uid="{00000000-0005-0000-0000-000038110000}"/>
    <cellStyle name="แสดงผล 7 3 2" xfId="7329" xr:uid="{00000000-0005-0000-0000-000038110000}"/>
    <cellStyle name="แสดงผล 7 4" xfId="3583" xr:uid="{00000000-0005-0000-0000-000039110000}"/>
    <cellStyle name="แสดงผล 7 4 2" xfId="7072" xr:uid="{00000000-0005-0000-0000-000039110000}"/>
    <cellStyle name="แสดงผล 7 5" xfId="5413" xr:uid="{00000000-0005-0000-0000-000035110000}"/>
    <cellStyle name="แสดงผล 8" xfId="5021" xr:uid="{00000000-0005-0000-0000-0000D5100000}"/>
    <cellStyle name="การคำนวณ" xfId="205" xr:uid="{00000000-0005-0000-0000-00003A110000}"/>
    <cellStyle name="การคำนวณ 2" xfId="768" xr:uid="{00000000-0005-0000-0000-00003B110000}"/>
    <cellStyle name="การคำนวณ 2 10" xfId="5073" xr:uid="{00000000-0005-0000-0000-00003B110000}"/>
    <cellStyle name="การคำนวณ 2 2" xfId="1636" xr:uid="{00000000-0005-0000-0000-00003C110000}"/>
    <cellStyle name="การคำนวณ 2 2 2" xfId="2409" xr:uid="{00000000-0005-0000-0000-00003D110000}"/>
    <cellStyle name="การคำนวณ 2 2 2 2" xfId="4434" xr:uid="{00000000-0005-0000-0000-00003E110000}"/>
    <cellStyle name="การคำนวณ 2 2 2 2 2" xfId="7923" xr:uid="{00000000-0005-0000-0000-00003E110000}"/>
    <cellStyle name="การคำนวณ 2 2 2 3" xfId="5903" xr:uid="{00000000-0005-0000-0000-00003D110000}"/>
    <cellStyle name="การคำนวณ 2 2 3" xfId="3652" xr:uid="{00000000-0005-0000-0000-00003F110000}"/>
    <cellStyle name="การคำนวณ 2 2 3 2" xfId="7141" xr:uid="{00000000-0005-0000-0000-00003F110000}"/>
    <cellStyle name="การคำนวณ 2 2 4" xfId="3376" xr:uid="{00000000-0005-0000-0000-000040110000}"/>
    <cellStyle name="การคำนวณ 2 2 4 2" xfId="6865" xr:uid="{00000000-0005-0000-0000-000040110000}"/>
    <cellStyle name="การคำนวณ 2 2 5" xfId="5224" xr:uid="{00000000-0005-0000-0000-00003C110000}"/>
    <cellStyle name="การคำนวณ 2 3" xfId="1856" xr:uid="{00000000-0005-0000-0000-000041110000}"/>
    <cellStyle name="การคำนวณ 2 3 2" xfId="2626" xr:uid="{00000000-0005-0000-0000-000042110000}"/>
    <cellStyle name="การคำนวณ 2 3 2 2" xfId="4649" xr:uid="{00000000-0005-0000-0000-000043110000}"/>
    <cellStyle name="การคำนวณ 2 3 2 2 2" xfId="8138" xr:uid="{00000000-0005-0000-0000-000043110000}"/>
    <cellStyle name="การคำนวณ 2 3 2 3" xfId="6118" xr:uid="{00000000-0005-0000-0000-000042110000}"/>
    <cellStyle name="การคำนวณ 2 3 3" xfId="3868" xr:uid="{00000000-0005-0000-0000-000044110000}"/>
    <cellStyle name="การคำนวณ 2 3 3 2" xfId="7357" xr:uid="{00000000-0005-0000-0000-000044110000}"/>
    <cellStyle name="การคำนวณ 2 3 4" xfId="3329" xr:uid="{00000000-0005-0000-0000-000045110000}"/>
    <cellStyle name="การคำนวณ 2 3 4 2" xfId="6818" xr:uid="{00000000-0005-0000-0000-000045110000}"/>
    <cellStyle name="การคำนวณ 2 3 5" xfId="5441" xr:uid="{00000000-0005-0000-0000-000041110000}"/>
    <cellStyle name="การคำนวณ 2 4" xfId="1777" xr:uid="{00000000-0005-0000-0000-000046110000}"/>
    <cellStyle name="การคำนวณ 2 4 2" xfId="2547" xr:uid="{00000000-0005-0000-0000-000047110000}"/>
    <cellStyle name="การคำนวณ 2 4 2 2" xfId="4570" xr:uid="{00000000-0005-0000-0000-000048110000}"/>
    <cellStyle name="การคำนวณ 2 4 2 2 2" xfId="8059" xr:uid="{00000000-0005-0000-0000-000048110000}"/>
    <cellStyle name="การคำนวณ 2 4 2 3" xfId="6040" xr:uid="{00000000-0005-0000-0000-000047110000}"/>
    <cellStyle name="การคำนวณ 2 4 3" xfId="3789" xr:uid="{00000000-0005-0000-0000-000049110000}"/>
    <cellStyle name="การคำนวณ 2 4 3 2" xfId="7278" xr:uid="{00000000-0005-0000-0000-000049110000}"/>
    <cellStyle name="การคำนวณ 2 4 4" xfId="3047" xr:uid="{00000000-0005-0000-0000-00004A110000}"/>
    <cellStyle name="การคำนวณ 2 4 4 2" xfId="6536" xr:uid="{00000000-0005-0000-0000-00004A110000}"/>
    <cellStyle name="การคำนวณ 2 4 5" xfId="5363" xr:uid="{00000000-0005-0000-0000-000046110000}"/>
    <cellStyle name="การคำนวณ 2 5" xfId="1708" xr:uid="{00000000-0005-0000-0000-00004B110000}"/>
    <cellStyle name="การคำนวณ 2 5 2" xfId="2478" xr:uid="{00000000-0005-0000-0000-00004C110000}"/>
    <cellStyle name="การคำนวณ 2 5 2 2" xfId="4501" xr:uid="{00000000-0005-0000-0000-00004D110000}"/>
    <cellStyle name="การคำนวณ 2 5 2 2 2" xfId="7990" xr:uid="{00000000-0005-0000-0000-00004D110000}"/>
    <cellStyle name="การคำนวณ 2 5 2 3" xfId="5971" xr:uid="{00000000-0005-0000-0000-00004C110000}"/>
    <cellStyle name="การคำนวณ 2 5 3" xfId="3720" xr:uid="{00000000-0005-0000-0000-00004E110000}"/>
    <cellStyle name="การคำนวณ 2 5 3 2" xfId="7209" xr:uid="{00000000-0005-0000-0000-00004E110000}"/>
    <cellStyle name="การคำนวณ 2 5 4" xfId="3074" xr:uid="{00000000-0005-0000-0000-00004F110000}"/>
    <cellStyle name="การคำนวณ 2 5 4 2" xfId="6563" xr:uid="{00000000-0005-0000-0000-00004F110000}"/>
    <cellStyle name="การคำนวณ 2 5 5" xfId="5294" xr:uid="{00000000-0005-0000-0000-00004B110000}"/>
    <cellStyle name="การคำนวณ 2 6" xfId="1825" xr:uid="{00000000-0005-0000-0000-000050110000}"/>
    <cellStyle name="การคำนวณ 2 6 2" xfId="2595" xr:uid="{00000000-0005-0000-0000-000051110000}"/>
    <cellStyle name="การคำนวณ 2 6 2 2" xfId="4618" xr:uid="{00000000-0005-0000-0000-000052110000}"/>
    <cellStyle name="การคำนวณ 2 6 2 2 2" xfId="8107" xr:uid="{00000000-0005-0000-0000-000052110000}"/>
    <cellStyle name="การคำนวณ 2 6 2 3" xfId="6087" xr:uid="{00000000-0005-0000-0000-000051110000}"/>
    <cellStyle name="การคำนวณ 2 6 3" xfId="3837" xr:uid="{00000000-0005-0000-0000-000053110000}"/>
    <cellStyle name="การคำนวณ 2 6 3 2" xfId="7326" xr:uid="{00000000-0005-0000-0000-000053110000}"/>
    <cellStyle name="การคำนวณ 2 6 4" xfId="3507" xr:uid="{00000000-0005-0000-0000-000054110000}"/>
    <cellStyle name="การคำนวณ 2 6 4 2" xfId="6996" xr:uid="{00000000-0005-0000-0000-000054110000}"/>
    <cellStyle name="การคำนวณ 2 6 5" xfId="5410" xr:uid="{00000000-0005-0000-0000-000050110000}"/>
    <cellStyle name="การคำนวณ 2 7" xfId="2283" xr:uid="{00000000-0005-0000-0000-000055110000}"/>
    <cellStyle name="การคำนวณ 2 7 2" xfId="4321" xr:uid="{00000000-0005-0000-0000-000056110000}"/>
    <cellStyle name="การคำนวณ 2 7 2 2" xfId="7810" xr:uid="{00000000-0005-0000-0000-000056110000}"/>
    <cellStyle name="การคำนวณ 2 7 3" xfId="5784" xr:uid="{00000000-0005-0000-0000-000055110000}"/>
    <cellStyle name="การคำนวณ 2 8" xfId="3184" xr:uid="{00000000-0005-0000-0000-000057110000}"/>
    <cellStyle name="การคำนวณ 2 8 2" xfId="6673" xr:uid="{00000000-0005-0000-0000-000057110000}"/>
    <cellStyle name="การคำนวณ 2 9" xfId="4202" xr:uid="{00000000-0005-0000-0000-000058110000}"/>
    <cellStyle name="การคำนวณ 2 9 2" xfId="7691" xr:uid="{00000000-0005-0000-0000-000058110000}"/>
    <cellStyle name="การคำนวณ 3" xfId="786" xr:uid="{00000000-0005-0000-0000-000059110000}"/>
    <cellStyle name="การคำนวณ 3 10" xfId="5091" xr:uid="{00000000-0005-0000-0000-000059110000}"/>
    <cellStyle name="การคำนวณ 3 2" xfId="1653" xr:uid="{00000000-0005-0000-0000-00005A110000}"/>
    <cellStyle name="การคำนวณ 3 2 2" xfId="2426" xr:uid="{00000000-0005-0000-0000-00005B110000}"/>
    <cellStyle name="การคำนวณ 3 2 2 2" xfId="4451" xr:uid="{00000000-0005-0000-0000-00005C110000}"/>
    <cellStyle name="การคำนวณ 3 2 2 2 2" xfId="7940" xr:uid="{00000000-0005-0000-0000-00005C110000}"/>
    <cellStyle name="การคำนวณ 3 2 2 3" xfId="5920" xr:uid="{00000000-0005-0000-0000-00005B110000}"/>
    <cellStyle name="การคำนวณ 3 2 3" xfId="3669" xr:uid="{00000000-0005-0000-0000-00005D110000}"/>
    <cellStyle name="การคำนวณ 3 2 3 2" xfId="7158" xr:uid="{00000000-0005-0000-0000-00005D110000}"/>
    <cellStyle name="การคำนวณ 3 2 4" xfId="3371" xr:uid="{00000000-0005-0000-0000-00005E110000}"/>
    <cellStyle name="การคำนวณ 3 2 4 2" xfId="6860" xr:uid="{00000000-0005-0000-0000-00005E110000}"/>
    <cellStyle name="การคำนวณ 3 2 5" xfId="5241" xr:uid="{00000000-0005-0000-0000-00005A110000}"/>
    <cellStyle name="การคำนวณ 3 3" xfId="1874" xr:uid="{00000000-0005-0000-0000-00005F110000}"/>
    <cellStyle name="การคำนวณ 3 3 2" xfId="2644" xr:uid="{00000000-0005-0000-0000-000060110000}"/>
    <cellStyle name="การคำนวณ 3 3 2 2" xfId="4667" xr:uid="{00000000-0005-0000-0000-000061110000}"/>
    <cellStyle name="การคำนวณ 3 3 2 2 2" xfId="8156" xr:uid="{00000000-0005-0000-0000-000061110000}"/>
    <cellStyle name="การคำนวณ 3 3 2 3" xfId="6136" xr:uid="{00000000-0005-0000-0000-000060110000}"/>
    <cellStyle name="การคำนวณ 3 3 3" xfId="3886" xr:uid="{00000000-0005-0000-0000-000062110000}"/>
    <cellStyle name="การคำนวณ 3 3 3 2" xfId="7375" xr:uid="{00000000-0005-0000-0000-000062110000}"/>
    <cellStyle name="การคำนวณ 3 3 4" xfId="3152" xr:uid="{00000000-0005-0000-0000-000063110000}"/>
    <cellStyle name="การคำนวณ 3 3 4 2" xfId="6641" xr:uid="{00000000-0005-0000-0000-000063110000}"/>
    <cellStyle name="การคำนวณ 3 3 5" xfId="5459" xr:uid="{00000000-0005-0000-0000-00005F110000}"/>
    <cellStyle name="การคำนวณ 3 4" xfId="1955" xr:uid="{00000000-0005-0000-0000-000064110000}"/>
    <cellStyle name="การคำนวณ 3 4 2" xfId="2725" xr:uid="{00000000-0005-0000-0000-000065110000}"/>
    <cellStyle name="การคำนวณ 3 4 2 2" xfId="4747" xr:uid="{00000000-0005-0000-0000-000066110000}"/>
    <cellStyle name="การคำนวณ 3 4 2 2 2" xfId="8236" xr:uid="{00000000-0005-0000-0000-000066110000}"/>
    <cellStyle name="การคำนวณ 3 4 2 3" xfId="6217" xr:uid="{00000000-0005-0000-0000-000065110000}"/>
    <cellStyle name="การคำนวณ 3 4 3" xfId="3966" xr:uid="{00000000-0005-0000-0000-000067110000}"/>
    <cellStyle name="การคำนวณ 3 4 3 2" xfId="7455" xr:uid="{00000000-0005-0000-0000-000067110000}"/>
    <cellStyle name="การคำนวณ 3 4 4" xfId="4273" xr:uid="{00000000-0005-0000-0000-000068110000}"/>
    <cellStyle name="การคำนวณ 3 4 4 2" xfId="7762" xr:uid="{00000000-0005-0000-0000-000068110000}"/>
    <cellStyle name="การคำนวณ 3 4 5" xfId="5540" xr:uid="{00000000-0005-0000-0000-000064110000}"/>
    <cellStyle name="การคำนวณ 3 5" xfId="2041" xr:uid="{00000000-0005-0000-0000-000069110000}"/>
    <cellStyle name="การคำนวณ 3 5 2" xfId="2808" xr:uid="{00000000-0005-0000-0000-00006A110000}"/>
    <cellStyle name="การคำนวณ 3 5 2 2" xfId="4828" xr:uid="{00000000-0005-0000-0000-00006B110000}"/>
    <cellStyle name="การคำนวณ 3 5 2 2 2" xfId="8317" xr:uid="{00000000-0005-0000-0000-00006B110000}"/>
    <cellStyle name="การคำนวณ 3 5 2 3" xfId="6299" xr:uid="{00000000-0005-0000-0000-00006A110000}"/>
    <cellStyle name="การคำนวณ 3 5 3" xfId="4049" xr:uid="{00000000-0005-0000-0000-00006C110000}"/>
    <cellStyle name="การคำนวณ 3 5 3 2" xfId="7538" xr:uid="{00000000-0005-0000-0000-00006C110000}"/>
    <cellStyle name="การคำนวณ 3 5 4" xfId="3276" xr:uid="{00000000-0005-0000-0000-00006D110000}"/>
    <cellStyle name="การคำนวณ 3 5 4 2" xfId="6765" xr:uid="{00000000-0005-0000-0000-00006D110000}"/>
    <cellStyle name="การคำนวณ 3 5 5" xfId="5622" xr:uid="{00000000-0005-0000-0000-000069110000}"/>
    <cellStyle name="การคำนวณ 3 6" xfId="1930" xr:uid="{00000000-0005-0000-0000-00006E110000}"/>
    <cellStyle name="การคำนวณ 3 6 2" xfId="2700" xr:uid="{00000000-0005-0000-0000-00006F110000}"/>
    <cellStyle name="การคำนวณ 3 6 2 2" xfId="4722" xr:uid="{00000000-0005-0000-0000-000070110000}"/>
    <cellStyle name="การคำนวณ 3 6 2 2 2" xfId="8211" xr:uid="{00000000-0005-0000-0000-000070110000}"/>
    <cellStyle name="การคำนวณ 3 6 2 3" xfId="6192" xr:uid="{00000000-0005-0000-0000-00006F110000}"/>
    <cellStyle name="การคำนวณ 3 6 3" xfId="3941" xr:uid="{00000000-0005-0000-0000-000071110000}"/>
    <cellStyle name="การคำนวณ 3 6 3 2" xfId="7430" xr:uid="{00000000-0005-0000-0000-000071110000}"/>
    <cellStyle name="การคำนวณ 3 6 4" xfId="107" xr:uid="{00000000-0005-0000-0000-000072110000}"/>
    <cellStyle name="การคำนวณ 3 6 4 2" xfId="4987" xr:uid="{00000000-0005-0000-0000-000072110000}"/>
    <cellStyle name="การคำนวณ 3 6 5" xfId="5515" xr:uid="{00000000-0005-0000-0000-00006E110000}"/>
    <cellStyle name="การคำนวณ 3 7" xfId="2300" xr:uid="{00000000-0005-0000-0000-000073110000}"/>
    <cellStyle name="การคำนวณ 3 7 2" xfId="4338" xr:uid="{00000000-0005-0000-0000-000074110000}"/>
    <cellStyle name="การคำนวณ 3 7 2 2" xfId="7827" xr:uid="{00000000-0005-0000-0000-000074110000}"/>
    <cellStyle name="การคำนวณ 3 7 3" xfId="5801" xr:uid="{00000000-0005-0000-0000-000073110000}"/>
    <cellStyle name="การคำนวณ 3 8" xfId="3201" xr:uid="{00000000-0005-0000-0000-000075110000}"/>
    <cellStyle name="การคำนวณ 3 8 2" xfId="6690" xr:uid="{00000000-0005-0000-0000-000075110000}"/>
    <cellStyle name="การคำนวณ 3 9" xfId="4302" xr:uid="{00000000-0005-0000-0000-000076110000}"/>
    <cellStyle name="การคำนวณ 3 9 2" xfId="7791" xr:uid="{00000000-0005-0000-0000-000076110000}"/>
    <cellStyle name="การคำนวณ 4" xfId="1488" xr:uid="{00000000-0005-0000-0000-000077110000}"/>
    <cellStyle name="การคำนวณ 4 2" xfId="2117" xr:uid="{00000000-0005-0000-0000-000078110000}"/>
    <cellStyle name="การคำนวณ 4 2 2" xfId="2884" xr:uid="{00000000-0005-0000-0000-000079110000}"/>
    <cellStyle name="การคำนวณ 4 2 2 2" xfId="4904" xr:uid="{00000000-0005-0000-0000-00007A110000}"/>
    <cellStyle name="การคำนวณ 4 2 2 2 2" xfId="8393" xr:uid="{00000000-0005-0000-0000-00007A110000}"/>
    <cellStyle name="การคำนวณ 4 2 2 3" xfId="6373" xr:uid="{00000000-0005-0000-0000-000079110000}"/>
    <cellStyle name="การคำนวณ 4 2 3" xfId="4125" xr:uid="{00000000-0005-0000-0000-00007B110000}"/>
    <cellStyle name="การคำนวณ 4 2 3 2" xfId="7614" xr:uid="{00000000-0005-0000-0000-00007B110000}"/>
    <cellStyle name="การคำนวณ 4 2 4" xfId="3424" xr:uid="{00000000-0005-0000-0000-00007C110000}"/>
    <cellStyle name="การคำนวณ 4 2 4 2" xfId="6913" xr:uid="{00000000-0005-0000-0000-00007C110000}"/>
    <cellStyle name="การคำนวณ 4 2 5" xfId="5696" xr:uid="{00000000-0005-0000-0000-000078110000}"/>
    <cellStyle name="การคำนวณ 4 3" xfId="2048" xr:uid="{00000000-0005-0000-0000-00007D110000}"/>
    <cellStyle name="การคำนวณ 4 3 2" xfId="2815" xr:uid="{00000000-0005-0000-0000-00007E110000}"/>
    <cellStyle name="การคำนวณ 4 3 2 2" xfId="4835" xr:uid="{00000000-0005-0000-0000-00007F110000}"/>
    <cellStyle name="การคำนวณ 4 3 2 2 2" xfId="8324" xr:uid="{00000000-0005-0000-0000-00007F110000}"/>
    <cellStyle name="การคำนวณ 4 3 2 3" xfId="6306" xr:uid="{00000000-0005-0000-0000-00007E110000}"/>
    <cellStyle name="การคำนวณ 4 3 3" xfId="4056" xr:uid="{00000000-0005-0000-0000-000080110000}"/>
    <cellStyle name="การคำนวณ 4 3 3 2" xfId="7545" xr:uid="{00000000-0005-0000-0000-000080110000}"/>
    <cellStyle name="การคำนวณ 4 3 4" xfId="119" xr:uid="{00000000-0005-0000-0000-000081110000}"/>
    <cellStyle name="การคำนวณ 4 3 4 2" xfId="4994" xr:uid="{00000000-0005-0000-0000-000081110000}"/>
    <cellStyle name="การคำนวณ 4 3 5" xfId="5629" xr:uid="{00000000-0005-0000-0000-00007D110000}"/>
    <cellStyle name="การคำนวณ 4 4" xfId="2163" xr:uid="{00000000-0005-0000-0000-000082110000}"/>
    <cellStyle name="การคำนวณ 4 4 2" xfId="2928" xr:uid="{00000000-0005-0000-0000-000083110000}"/>
    <cellStyle name="การคำนวณ 4 4 2 2" xfId="4946" xr:uid="{00000000-0005-0000-0000-000084110000}"/>
    <cellStyle name="การคำนวณ 4 4 2 2 2" xfId="8435" xr:uid="{00000000-0005-0000-0000-000084110000}"/>
    <cellStyle name="การคำนวณ 4 4 2 3" xfId="6417" xr:uid="{00000000-0005-0000-0000-000083110000}"/>
    <cellStyle name="การคำนวณ 4 4 3" xfId="4167" xr:uid="{00000000-0005-0000-0000-000085110000}"/>
    <cellStyle name="การคำนวณ 4 4 3 2" xfId="7656" xr:uid="{00000000-0005-0000-0000-000085110000}"/>
    <cellStyle name="การคำนวณ 4 4 4" xfId="3229" xr:uid="{00000000-0005-0000-0000-000086110000}"/>
    <cellStyle name="การคำนวณ 4 4 4 2" xfId="6718" xr:uid="{00000000-0005-0000-0000-000086110000}"/>
    <cellStyle name="การคำนวณ 4 4 5" xfId="5742" xr:uid="{00000000-0005-0000-0000-000082110000}"/>
    <cellStyle name="การคำนวณ 4 5" xfId="2177" xr:uid="{00000000-0005-0000-0000-000087110000}"/>
    <cellStyle name="การคำนวณ 4 5 2" xfId="2942" xr:uid="{00000000-0005-0000-0000-000088110000}"/>
    <cellStyle name="การคำนวณ 4 5 2 2" xfId="4960" xr:uid="{00000000-0005-0000-0000-000089110000}"/>
    <cellStyle name="การคำนวณ 4 5 2 2 2" xfId="8449" xr:uid="{00000000-0005-0000-0000-000089110000}"/>
    <cellStyle name="การคำนวณ 4 5 2 3" xfId="6431" xr:uid="{00000000-0005-0000-0000-000088110000}"/>
    <cellStyle name="การคำนวณ 4 5 3" xfId="4181" xr:uid="{00000000-0005-0000-0000-00008A110000}"/>
    <cellStyle name="การคำนวณ 4 5 3 2" xfId="7670" xr:uid="{00000000-0005-0000-0000-00008A110000}"/>
    <cellStyle name="การคำนวณ 4 5 4" xfId="3418" xr:uid="{00000000-0005-0000-0000-00008B110000}"/>
    <cellStyle name="การคำนวณ 4 5 4 2" xfId="6907" xr:uid="{00000000-0005-0000-0000-00008B110000}"/>
    <cellStyle name="การคำนวณ 4 5 5" xfId="5756" xr:uid="{00000000-0005-0000-0000-000087110000}"/>
    <cellStyle name="การคำนวณ 4 6" xfId="2364" xr:uid="{00000000-0005-0000-0000-00008C110000}"/>
    <cellStyle name="การคำนวณ 4 6 2" xfId="4399" xr:uid="{00000000-0005-0000-0000-00008D110000}"/>
    <cellStyle name="การคำนวณ 4 6 2 2" xfId="7888" xr:uid="{00000000-0005-0000-0000-00008D110000}"/>
    <cellStyle name="การคำนวณ 4 6 3" xfId="5865" xr:uid="{00000000-0005-0000-0000-00008C110000}"/>
    <cellStyle name="การคำนวณ 4 7" xfId="3562" xr:uid="{00000000-0005-0000-0000-00008E110000}"/>
    <cellStyle name="การคำนวณ 4 7 2" xfId="7051" xr:uid="{00000000-0005-0000-0000-00008E110000}"/>
    <cellStyle name="การคำนวณ 4 8" xfId="3444" xr:uid="{00000000-0005-0000-0000-00008F110000}"/>
    <cellStyle name="การคำนวณ 4 8 2" xfId="6933" xr:uid="{00000000-0005-0000-0000-00008F110000}"/>
    <cellStyle name="การคำนวณ 4 9" xfId="5180" xr:uid="{00000000-0005-0000-0000-000077110000}"/>
    <cellStyle name="การคำนวณ 5" xfId="1610" xr:uid="{00000000-0005-0000-0000-000090110000}"/>
    <cellStyle name="การคำนวณ 5 2" xfId="2384" xr:uid="{00000000-0005-0000-0000-000091110000}"/>
    <cellStyle name="การคำนวณ 5 2 2" xfId="4414" xr:uid="{00000000-0005-0000-0000-000092110000}"/>
    <cellStyle name="การคำนวณ 5 2 2 2" xfId="7903" xr:uid="{00000000-0005-0000-0000-000092110000}"/>
    <cellStyle name="การคำนวณ 5 2 3" xfId="5883" xr:uid="{00000000-0005-0000-0000-000091110000}"/>
    <cellStyle name="การคำนวณ 5 3" xfId="3627" xr:uid="{00000000-0005-0000-0000-000093110000}"/>
    <cellStyle name="การคำนวณ 5 3 2" xfId="7116" xr:uid="{00000000-0005-0000-0000-000093110000}"/>
    <cellStyle name="การคำนวณ 5 4" xfId="3165" xr:uid="{00000000-0005-0000-0000-000094110000}"/>
    <cellStyle name="การคำนวณ 5 4 2" xfId="6654" xr:uid="{00000000-0005-0000-0000-000094110000}"/>
    <cellStyle name="การคำนวณ 5 5" xfId="5204" xr:uid="{00000000-0005-0000-0000-000090110000}"/>
    <cellStyle name="การคำนวณ 6" xfId="1687" xr:uid="{00000000-0005-0000-0000-000095110000}"/>
    <cellStyle name="การคำนวณ 6 2" xfId="2457" xr:uid="{00000000-0005-0000-0000-000096110000}"/>
    <cellStyle name="การคำนวณ 6 2 2" xfId="4480" xr:uid="{00000000-0005-0000-0000-000097110000}"/>
    <cellStyle name="การคำนวณ 6 2 2 2" xfId="7969" xr:uid="{00000000-0005-0000-0000-000097110000}"/>
    <cellStyle name="การคำนวณ 6 2 3" xfId="5950" xr:uid="{00000000-0005-0000-0000-000096110000}"/>
    <cellStyle name="การคำนวณ 6 3" xfId="3699" xr:uid="{00000000-0005-0000-0000-000098110000}"/>
    <cellStyle name="การคำนวณ 6 3 2" xfId="7188" xr:uid="{00000000-0005-0000-0000-000098110000}"/>
    <cellStyle name="การคำนวณ 6 4" xfId="3368" xr:uid="{00000000-0005-0000-0000-000099110000}"/>
    <cellStyle name="การคำนวณ 6 4 2" xfId="6857" xr:uid="{00000000-0005-0000-0000-000099110000}"/>
    <cellStyle name="การคำนวณ 6 5" xfId="5273" xr:uid="{00000000-0005-0000-0000-000095110000}"/>
    <cellStyle name="การคำนวณ 7" xfId="5022" xr:uid="{00000000-0005-0000-0000-00003A110000}"/>
    <cellStyle name="ข้อความเตือน" xfId="206" xr:uid="{00000000-0005-0000-0000-00009A110000}"/>
    <cellStyle name="ข้อความเตือน 2" xfId="1489" xr:uid="{00000000-0005-0000-0000-00009B110000}"/>
    <cellStyle name="ข้อความอธิบาย" xfId="207" xr:uid="{00000000-0005-0000-0000-00009C110000}"/>
    <cellStyle name="ข้อความอธิบาย 2" xfId="1490" xr:uid="{00000000-0005-0000-0000-00009D110000}"/>
    <cellStyle name="ค@ฏ๋_1111D2111DQ2" xfId="141" xr:uid="{00000000-0005-0000-0000-00009E110000}"/>
    <cellStyle name="คdคภฆ์[0]_1111D2111DQ2" xfId="142" xr:uid="{00000000-0005-0000-0000-00009F110000}"/>
    <cellStyle name="คdคภฆ์_1111D2111DQ1" xfId="143" xr:uid="{00000000-0005-0000-0000-0000A0110000}"/>
    <cellStyle name="ชื่อเรื่อง" xfId="208" xr:uid="{00000000-0005-0000-0000-0000A1110000}"/>
    <cellStyle name="ชื่อเรื่อง 2" xfId="1491" xr:uid="{00000000-0005-0000-0000-0000A2110000}"/>
    <cellStyle name="ณfน๔ [0]_Book1" xfId="144" xr:uid="{00000000-0005-0000-0000-0000A3110000}"/>
    <cellStyle name="ณfน๔[0]_laroux" xfId="2259" xr:uid="{00000000-0005-0000-0000-0000A4110000}"/>
    <cellStyle name="ณfน๔_Book1" xfId="145" xr:uid="{00000000-0005-0000-0000-0000A5110000}"/>
    <cellStyle name="ดี" xfId="210" xr:uid="{00000000-0005-0000-0000-0000A6110000}"/>
    <cellStyle name="ดี 2" xfId="1492" xr:uid="{00000000-0005-0000-0000-0000A7110000}"/>
    <cellStyle name="ตามการเชื่อมโยงหลายมิติ" xfId="61" xr:uid="{00000000-0005-0000-0000-0000A8110000}"/>
    <cellStyle name="ตามการเชื่อมโยงหลายมิติ 2" xfId="211" xr:uid="{00000000-0005-0000-0000-0000A9110000}"/>
    <cellStyle name="ตามการเชื่อมโยงหลายมิติ 2 2" xfId="1167" xr:uid="{00000000-0005-0000-0000-0000AA110000}"/>
    <cellStyle name="ตามการเชื่อมโยงหลายมิติ 3" xfId="1168" xr:uid="{00000000-0005-0000-0000-0000AB110000}"/>
    <cellStyle name="ตามการเชื่อมโยงหลายมิติ 4" xfId="146" xr:uid="{00000000-0005-0000-0000-0000AC110000}"/>
    <cellStyle name="น้บะภฒ_95" xfId="212" xr:uid="{00000000-0005-0000-0000-0000AD110000}"/>
    <cellStyle name="ปกติ 10" xfId="1275" xr:uid="{00000000-0005-0000-0000-0000AE110000}"/>
    <cellStyle name="ปกติ 11" xfId="1276" xr:uid="{00000000-0005-0000-0000-0000AF110000}"/>
    <cellStyle name="ปกติ 12" xfId="1277" xr:uid="{00000000-0005-0000-0000-0000B0110000}"/>
    <cellStyle name="ปกติ 13" xfId="1278" xr:uid="{00000000-0005-0000-0000-0000B1110000}"/>
    <cellStyle name="ปกติ 14" xfId="1279" xr:uid="{00000000-0005-0000-0000-0000B2110000}"/>
    <cellStyle name="ปกติ 15" xfId="1280" xr:uid="{00000000-0005-0000-0000-0000B3110000}"/>
    <cellStyle name="ปกติ 16" xfId="1281" xr:uid="{00000000-0005-0000-0000-0000B4110000}"/>
    <cellStyle name="ปกติ 17" xfId="1282" xr:uid="{00000000-0005-0000-0000-0000B5110000}"/>
    <cellStyle name="ปกติ 18" xfId="1283" xr:uid="{00000000-0005-0000-0000-0000B6110000}"/>
    <cellStyle name="ปกติ 19" xfId="1284" xr:uid="{00000000-0005-0000-0000-0000B7110000}"/>
    <cellStyle name="ปกติ 2" xfId="1285" xr:uid="{00000000-0005-0000-0000-0000B8110000}"/>
    <cellStyle name="ปกติ 20" xfId="1286" xr:uid="{00000000-0005-0000-0000-0000B9110000}"/>
    <cellStyle name="ปกติ 3" xfId="1287" xr:uid="{00000000-0005-0000-0000-0000BA110000}"/>
    <cellStyle name="ปกติ 4" xfId="1288" xr:uid="{00000000-0005-0000-0000-0000BB110000}"/>
    <cellStyle name="ปกติ 4 2" xfId="2260" xr:uid="{00000000-0005-0000-0000-0000BC110000}"/>
    <cellStyle name="ปกติ 4 2 2" xfId="2261" xr:uid="{00000000-0005-0000-0000-0000BD110000}"/>
    <cellStyle name="ปกติ 5" xfId="1289" xr:uid="{00000000-0005-0000-0000-0000BE110000}"/>
    <cellStyle name="ปกติ 5 2" xfId="2262" xr:uid="{00000000-0005-0000-0000-0000BF110000}"/>
    <cellStyle name="ปกติ 6" xfId="1290" xr:uid="{00000000-0005-0000-0000-0000C0110000}"/>
    <cellStyle name="ปกติ 6 2" xfId="2263" xr:uid="{00000000-0005-0000-0000-0000C1110000}"/>
    <cellStyle name="ปกติ 7" xfId="1291" xr:uid="{00000000-0005-0000-0000-0000C2110000}"/>
    <cellStyle name="ปกติ 8" xfId="1292" xr:uid="{00000000-0005-0000-0000-0000C3110000}"/>
    <cellStyle name="ปกติ 8 2" xfId="2264" xr:uid="{00000000-0005-0000-0000-0000C4110000}"/>
    <cellStyle name="ปกติ 9" xfId="1293" xr:uid="{00000000-0005-0000-0000-0000C5110000}"/>
    <cellStyle name="ปกติ_ BS re ตาม auditor" xfId="260" xr:uid="{00000000-0005-0000-0000-0000C6110000}"/>
    <cellStyle name="ป้อนค่า" xfId="213" xr:uid="{00000000-0005-0000-0000-0000C7110000}"/>
    <cellStyle name="ป้อนค่า 2" xfId="769" xr:uid="{00000000-0005-0000-0000-0000C8110000}"/>
    <cellStyle name="ป้อนค่า 2 10" xfId="5074" xr:uid="{00000000-0005-0000-0000-0000C8110000}"/>
    <cellStyle name="ป้อนค่า 2 2" xfId="1637" xr:uid="{00000000-0005-0000-0000-0000C9110000}"/>
    <cellStyle name="ป้อนค่า 2 2 2" xfId="2410" xr:uid="{00000000-0005-0000-0000-0000CA110000}"/>
    <cellStyle name="ป้อนค่า 2 2 2 2" xfId="4435" xr:uid="{00000000-0005-0000-0000-0000CB110000}"/>
    <cellStyle name="ป้อนค่า 2 2 2 2 2" xfId="7924" xr:uid="{00000000-0005-0000-0000-0000CB110000}"/>
    <cellStyle name="ป้อนค่า 2 2 2 3" xfId="5904" xr:uid="{00000000-0005-0000-0000-0000CA110000}"/>
    <cellStyle name="ป้อนค่า 2 2 3" xfId="3653" xr:uid="{00000000-0005-0000-0000-0000CC110000}"/>
    <cellStyle name="ป้อนค่า 2 2 3 2" xfId="7142" xr:uid="{00000000-0005-0000-0000-0000CC110000}"/>
    <cellStyle name="ป้อนค่า 2 2 4" xfId="3102" xr:uid="{00000000-0005-0000-0000-0000CD110000}"/>
    <cellStyle name="ป้อนค่า 2 2 4 2" xfId="6591" xr:uid="{00000000-0005-0000-0000-0000CD110000}"/>
    <cellStyle name="ป้อนค่า 2 2 5" xfId="5225" xr:uid="{00000000-0005-0000-0000-0000C9110000}"/>
    <cellStyle name="ป้อนค่า 2 3" xfId="1857" xr:uid="{00000000-0005-0000-0000-0000CE110000}"/>
    <cellStyle name="ป้อนค่า 2 3 2" xfId="2627" xr:uid="{00000000-0005-0000-0000-0000CF110000}"/>
    <cellStyle name="ป้อนค่า 2 3 2 2" xfId="4650" xr:uid="{00000000-0005-0000-0000-0000D0110000}"/>
    <cellStyle name="ป้อนค่า 2 3 2 2 2" xfId="8139" xr:uid="{00000000-0005-0000-0000-0000D0110000}"/>
    <cellStyle name="ป้อนค่า 2 3 2 3" xfId="6119" xr:uid="{00000000-0005-0000-0000-0000CF110000}"/>
    <cellStyle name="ป้อนค่า 2 3 3" xfId="3869" xr:uid="{00000000-0005-0000-0000-0000D1110000}"/>
    <cellStyle name="ป้อนค่า 2 3 3 2" xfId="7358" xr:uid="{00000000-0005-0000-0000-0000D1110000}"/>
    <cellStyle name="ป้อนค่า 2 3 4" xfId="3328" xr:uid="{00000000-0005-0000-0000-0000D2110000}"/>
    <cellStyle name="ป้อนค่า 2 3 4 2" xfId="6817" xr:uid="{00000000-0005-0000-0000-0000D2110000}"/>
    <cellStyle name="ป้อนค่า 2 3 5" xfId="5442" xr:uid="{00000000-0005-0000-0000-0000CE110000}"/>
    <cellStyle name="ป้อนค่า 2 4" xfId="1698" xr:uid="{00000000-0005-0000-0000-0000D3110000}"/>
    <cellStyle name="ป้อนค่า 2 4 2" xfId="2468" xr:uid="{00000000-0005-0000-0000-0000D4110000}"/>
    <cellStyle name="ป้อนค่า 2 4 2 2" xfId="4491" xr:uid="{00000000-0005-0000-0000-0000D5110000}"/>
    <cellStyle name="ป้อนค่า 2 4 2 2 2" xfId="7980" xr:uid="{00000000-0005-0000-0000-0000D5110000}"/>
    <cellStyle name="ป้อนค่า 2 4 2 3" xfId="5961" xr:uid="{00000000-0005-0000-0000-0000D4110000}"/>
    <cellStyle name="ป้อนค่า 2 4 3" xfId="3710" xr:uid="{00000000-0005-0000-0000-0000D6110000}"/>
    <cellStyle name="ป้อนค่า 2 4 3 2" xfId="7199" xr:uid="{00000000-0005-0000-0000-0000D6110000}"/>
    <cellStyle name="ป้อนค่า 2 4 4" xfId="3084" xr:uid="{00000000-0005-0000-0000-0000D7110000}"/>
    <cellStyle name="ป้อนค่า 2 4 4 2" xfId="6573" xr:uid="{00000000-0005-0000-0000-0000D7110000}"/>
    <cellStyle name="ป้อนค่า 2 4 5" xfId="5284" xr:uid="{00000000-0005-0000-0000-0000D3110000}"/>
    <cellStyle name="ป้อนค่า 2 5" xfId="1935" xr:uid="{00000000-0005-0000-0000-0000D8110000}"/>
    <cellStyle name="ป้อนค่า 2 5 2" xfId="2705" xr:uid="{00000000-0005-0000-0000-0000D9110000}"/>
    <cellStyle name="ป้อนค่า 2 5 2 2" xfId="4727" xr:uid="{00000000-0005-0000-0000-0000DA110000}"/>
    <cellStyle name="ป้อนค่า 2 5 2 2 2" xfId="8216" xr:uid="{00000000-0005-0000-0000-0000DA110000}"/>
    <cellStyle name="ป้อนค่า 2 5 2 3" xfId="6197" xr:uid="{00000000-0005-0000-0000-0000D9110000}"/>
    <cellStyle name="ป้อนค่า 2 5 3" xfId="3946" xr:uid="{00000000-0005-0000-0000-0000DB110000}"/>
    <cellStyle name="ป้อนค่า 2 5 3 2" xfId="7435" xr:uid="{00000000-0005-0000-0000-0000DB110000}"/>
    <cellStyle name="ป้อนค่า 2 5 4" xfId="3021" xr:uid="{00000000-0005-0000-0000-0000DC110000}"/>
    <cellStyle name="ป้อนค่า 2 5 4 2" xfId="6510" xr:uid="{00000000-0005-0000-0000-0000DC110000}"/>
    <cellStyle name="ป้อนค่า 2 5 5" xfId="5520" xr:uid="{00000000-0005-0000-0000-0000D8110000}"/>
    <cellStyle name="ป้อนค่า 2 6" xfId="1916" xr:uid="{00000000-0005-0000-0000-0000DD110000}"/>
    <cellStyle name="ป้อนค่า 2 6 2" xfId="2686" xr:uid="{00000000-0005-0000-0000-0000DE110000}"/>
    <cellStyle name="ป้อนค่า 2 6 2 2" xfId="4708" xr:uid="{00000000-0005-0000-0000-0000DF110000}"/>
    <cellStyle name="ป้อนค่า 2 6 2 2 2" xfId="8197" xr:uid="{00000000-0005-0000-0000-0000DF110000}"/>
    <cellStyle name="ป้อนค่า 2 6 2 3" xfId="6178" xr:uid="{00000000-0005-0000-0000-0000DE110000}"/>
    <cellStyle name="ป้อนค่า 2 6 3" xfId="3927" xr:uid="{00000000-0005-0000-0000-0000E0110000}"/>
    <cellStyle name="ป้อนค่า 2 6 3 2" xfId="7416" xr:uid="{00000000-0005-0000-0000-0000E0110000}"/>
    <cellStyle name="ป้อนค่า 2 6 4" xfId="2978" xr:uid="{00000000-0005-0000-0000-0000E1110000}"/>
    <cellStyle name="ป้อนค่า 2 6 4 2" xfId="6467" xr:uid="{00000000-0005-0000-0000-0000E1110000}"/>
    <cellStyle name="ป้อนค่า 2 6 5" xfId="5501" xr:uid="{00000000-0005-0000-0000-0000DD110000}"/>
    <cellStyle name="ป้อนค่า 2 7" xfId="2284" xr:uid="{00000000-0005-0000-0000-0000E2110000}"/>
    <cellStyle name="ป้อนค่า 2 7 2" xfId="4322" xr:uid="{00000000-0005-0000-0000-0000E3110000}"/>
    <cellStyle name="ป้อนค่า 2 7 2 2" xfId="7811" xr:uid="{00000000-0005-0000-0000-0000E3110000}"/>
    <cellStyle name="ป้อนค่า 2 7 3" xfId="5785" xr:uid="{00000000-0005-0000-0000-0000E2110000}"/>
    <cellStyle name="ป้อนค่า 2 8" xfId="3185" xr:uid="{00000000-0005-0000-0000-0000E4110000}"/>
    <cellStyle name="ป้อนค่า 2 8 2" xfId="6674" xr:uid="{00000000-0005-0000-0000-0000E4110000}"/>
    <cellStyle name="ป้อนค่า 2 9" xfId="4275" xr:uid="{00000000-0005-0000-0000-0000E5110000}"/>
    <cellStyle name="ป้อนค่า 2 9 2" xfId="7764" xr:uid="{00000000-0005-0000-0000-0000E5110000}"/>
    <cellStyle name="ป้อนค่า 3" xfId="785" xr:uid="{00000000-0005-0000-0000-0000E6110000}"/>
    <cellStyle name="ป้อนค่า 3 10" xfId="5090" xr:uid="{00000000-0005-0000-0000-0000E6110000}"/>
    <cellStyle name="ป้อนค่า 3 2" xfId="1652" xr:uid="{00000000-0005-0000-0000-0000E7110000}"/>
    <cellStyle name="ป้อนค่า 3 2 2" xfId="2425" xr:uid="{00000000-0005-0000-0000-0000E8110000}"/>
    <cellStyle name="ป้อนค่า 3 2 2 2" xfId="4450" xr:uid="{00000000-0005-0000-0000-0000E9110000}"/>
    <cellStyle name="ป้อนค่า 3 2 2 2 2" xfId="7939" xr:uid="{00000000-0005-0000-0000-0000E9110000}"/>
    <cellStyle name="ป้อนค่า 3 2 2 3" xfId="5919" xr:uid="{00000000-0005-0000-0000-0000E8110000}"/>
    <cellStyle name="ป้อนค่า 3 2 3" xfId="3668" xr:uid="{00000000-0005-0000-0000-0000EA110000}"/>
    <cellStyle name="ป้อนค่า 3 2 3 2" xfId="7157" xr:uid="{00000000-0005-0000-0000-0000EA110000}"/>
    <cellStyle name="ป้อนค่า 3 2 4" xfId="3097" xr:uid="{00000000-0005-0000-0000-0000EB110000}"/>
    <cellStyle name="ป้อนค่า 3 2 4 2" xfId="6586" xr:uid="{00000000-0005-0000-0000-0000EB110000}"/>
    <cellStyle name="ป้อนค่า 3 2 5" xfId="5240" xr:uid="{00000000-0005-0000-0000-0000E7110000}"/>
    <cellStyle name="ป้อนค่า 3 3" xfId="1873" xr:uid="{00000000-0005-0000-0000-0000EC110000}"/>
    <cellStyle name="ป้อนค่า 3 3 2" xfId="2643" xr:uid="{00000000-0005-0000-0000-0000ED110000}"/>
    <cellStyle name="ป้อนค่า 3 3 2 2" xfId="4666" xr:uid="{00000000-0005-0000-0000-0000EE110000}"/>
    <cellStyle name="ป้อนค่า 3 3 2 2 2" xfId="8155" xr:uid="{00000000-0005-0000-0000-0000EE110000}"/>
    <cellStyle name="ป้อนค่า 3 3 2 3" xfId="6135" xr:uid="{00000000-0005-0000-0000-0000ED110000}"/>
    <cellStyle name="ป้อนค่า 3 3 3" xfId="3885" xr:uid="{00000000-0005-0000-0000-0000EF110000}"/>
    <cellStyle name="ป้อนค่า 3 3 3 2" xfId="7374" xr:uid="{00000000-0005-0000-0000-0000EF110000}"/>
    <cellStyle name="ป้อนค่า 3 3 4" xfId="3322" xr:uid="{00000000-0005-0000-0000-0000F0110000}"/>
    <cellStyle name="ป้อนค่า 3 3 4 2" xfId="6811" xr:uid="{00000000-0005-0000-0000-0000F0110000}"/>
    <cellStyle name="ป้อนค่า 3 3 5" xfId="5458" xr:uid="{00000000-0005-0000-0000-0000EC110000}"/>
    <cellStyle name="ป้อนค่า 3 4" xfId="1725" xr:uid="{00000000-0005-0000-0000-0000F1110000}"/>
    <cellStyle name="ป้อนค่า 3 4 2" xfId="2495" xr:uid="{00000000-0005-0000-0000-0000F2110000}"/>
    <cellStyle name="ป้อนค่า 3 4 2 2" xfId="4518" xr:uid="{00000000-0005-0000-0000-0000F3110000}"/>
    <cellStyle name="ป้อนค่า 3 4 2 2 2" xfId="8007" xr:uid="{00000000-0005-0000-0000-0000F3110000}"/>
    <cellStyle name="ป้อนค่า 3 4 2 3" xfId="5988" xr:uid="{00000000-0005-0000-0000-0000F2110000}"/>
    <cellStyle name="ป้อนค่า 3 4 3" xfId="3737" xr:uid="{00000000-0005-0000-0000-0000F4110000}"/>
    <cellStyle name="ป้อนค่า 3 4 3 2" xfId="7226" xr:uid="{00000000-0005-0000-0000-0000F4110000}"/>
    <cellStyle name="ป้อนค่า 3 4 4" xfId="3359" xr:uid="{00000000-0005-0000-0000-0000F5110000}"/>
    <cellStyle name="ป้อนค่า 3 4 4 2" xfId="6848" xr:uid="{00000000-0005-0000-0000-0000F5110000}"/>
    <cellStyle name="ป้อนค่า 3 4 5" xfId="5311" xr:uid="{00000000-0005-0000-0000-0000F1110000}"/>
    <cellStyle name="ป้อนค่า 3 5" xfId="1981" xr:uid="{00000000-0005-0000-0000-0000F6110000}"/>
    <cellStyle name="ป้อนค่า 3 5 2" xfId="2751" xr:uid="{00000000-0005-0000-0000-0000F7110000}"/>
    <cellStyle name="ป้อนค่า 3 5 2 2" xfId="4773" xr:uid="{00000000-0005-0000-0000-0000F8110000}"/>
    <cellStyle name="ป้อนค่า 3 5 2 2 2" xfId="8262" xr:uid="{00000000-0005-0000-0000-0000F8110000}"/>
    <cellStyle name="ป้อนค่า 3 5 2 3" xfId="6243" xr:uid="{00000000-0005-0000-0000-0000F7110000}"/>
    <cellStyle name="ป้อนค่า 3 5 3" xfId="3992" xr:uid="{00000000-0005-0000-0000-0000F9110000}"/>
    <cellStyle name="ป้อนค่า 3 5 3 2" xfId="7481" xr:uid="{00000000-0005-0000-0000-0000F9110000}"/>
    <cellStyle name="ป้อนค่า 3 5 4" xfId="3485" xr:uid="{00000000-0005-0000-0000-0000FA110000}"/>
    <cellStyle name="ป้อนค่า 3 5 4 2" xfId="6974" xr:uid="{00000000-0005-0000-0000-0000FA110000}"/>
    <cellStyle name="ป้อนค่า 3 5 5" xfId="5566" xr:uid="{00000000-0005-0000-0000-0000F6110000}"/>
    <cellStyle name="ป้อนค่า 3 6" xfId="1747" xr:uid="{00000000-0005-0000-0000-0000FB110000}"/>
    <cellStyle name="ป้อนค่า 3 6 2" xfId="2517" xr:uid="{00000000-0005-0000-0000-0000FC110000}"/>
    <cellStyle name="ป้อนค่า 3 6 2 2" xfId="4540" xr:uid="{00000000-0005-0000-0000-0000FD110000}"/>
    <cellStyle name="ป้อนค่า 3 6 2 2 2" xfId="8029" xr:uid="{00000000-0005-0000-0000-0000FD110000}"/>
    <cellStyle name="ป้อนค่า 3 6 2 3" xfId="6010" xr:uid="{00000000-0005-0000-0000-0000FC110000}"/>
    <cellStyle name="ป้อนค่า 3 6 3" xfId="3759" xr:uid="{00000000-0005-0000-0000-0000FE110000}"/>
    <cellStyle name="ป้อนค่า 3 6 3 2" xfId="7248" xr:uid="{00000000-0005-0000-0000-0000FE110000}"/>
    <cellStyle name="ป้อนค่า 3 6 4" xfId="3350" xr:uid="{00000000-0005-0000-0000-0000FF110000}"/>
    <cellStyle name="ป้อนค่า 3 6 4 2" xfId="6839" xr:uid="{00000000-0005-0000-0000-0000FF110000}"/>
    <cellStyle name="ป้อนค่า 3 6 5" xfId="5333" xr:uid="{00000000-0005-0000-0000-0000FB110000}"/>
    <cellStyle name="ป้อนค่า 3 7" xfId="2299" xr:uid="{00000000-0005-0000-0000-000000120000}"/>
    <cellStyle name="ป้อนค่า 3 7 2" xfId="4337" xr:uid="{00000000-0005-0000-0000-000001120000}"/>
    <cellStyle name="ป้อนค่า 3 7 2 2" xfId="7826" xr:uid="{00000000-0005-0000-0000-000001120000}"/>
    <cellStyle name="ป้อนค่า 3 7 3" xfId="5800" xr:uid="{00000000-0005-0000-0000-000000120000}"/>
    <cellStyle name="ป้อนค่า 3 8" xfId="3200" xr:uid="{00000000-0005-0000-0000-000002120000}"/>
    <cellStyle name="ป้อนค่า 3 8 2" xfId="6689" xr:uid="{00000000-0005-0000-0000-000002120000}"/>
    <cellStyle name="ป้อนค่า 3 9" xfId="4305" xr:uid="{00000000-0005-0000-0000-000003120000}"/>
    <cellStyle name="ป้อนค่า 3 9 2" xfId="7794" xr:uid="{00000000-0005-0000-0000-000003120000}"/>
    <cellStyle name="ป้อนค่า 4" xfId="1493" xr:uid="{00000000-0005-0000-0000-000004120000}"/>
    <cellStyle name="ป้อนค่า 4 2" xfId="2119" xr:uid="{00000000-0005-0000-0000-000005120000}"/>
    <cellStyle name="ป้อนค่า 4 2 2" xfId="2886" xr:uid="{00000000-0005-0000-0000-000006120000}"/>
    <cellStyle name="ป้อนค่า 4 2 2 2" xfId="4906" xr:uid="{00000000-0005-0000-0000-000007120000}"/>
    <cellStyle name="ป้อนค่า 4 2 2 2 2" xfId="8395" xr:uid="{00000000-0005-0000-0000-000007120000}"/>
    <cellStyle name="ป้อนค่า 4 2 2 3" xfId="6375" xr:uid="{00000000-0005-0000-0000-000006120000}"/>
    <cellStyle name="ป้อนค่า 4 2 3" xfId="4127" xr:uid="{00000000-0005-0000-0000-000008120000}"/>
    <cellStyle name="ป้อนค่า 4 2 3 2" xfId="7616" xr:uid="{00000000-0005-0000-0000-000008120000}"/>
    <cellStyle name="ป้อนค่า 4 2 4" xfId="3245" xr:uid="{00000000-0005-0000-0000-000009120000}"/>
    <cellStyle name="ป้อนค่า 4 2 4 2" xfId="6734" xr:uid="{00000000-0005-0000-0000-000009120000}"/>
    <cellStyle name="ป้อนค่า 4 2 5" xfId="5698" xr:uid="{00000000-0005-0000-0000-000005120000}"/>
    <cellStyle name="ป้อนค่า 4 3" xfId="2145" xr:uid="{00000000-0005-0000-0000-00000A120000}"/>
    <cellStyle name="ป้อนค่า 4 3 2" xfId="2911" xr:uid="{00000000-0005-0000-0000-00000B120000}"/>
    <cellStyle name="ป้อนค่า 4 3 2 2" xfId="4929" xr:uid="{00000000-0005-0000-0000-00000C120000}"/>
    <cellStyle name="ป้อนค่า 4 3 2 2 2" xfId="8418" xr:uid="{00000000-0005-0000-0000-00000C120000}"/>
    <cellStyle name="ป้อนค่า 4 3 2 3" xfId="6400" xr:uid="{00000000-0005-0000-0000-00000B120000}"/>
    <cellStyle name="ป้อนค่า 4 3 3" xfId="4150" xr:uid="{00000000-0005-0000-0000-00000D120000}"/>
    <cellStyle name="ป้อนค่า 4 3 3 2" xfId="7639" xr:uid="{00000000-0005-0000-0000-00000D120000}"/>
    <cellStyle name="ป้อนค่า 4 3 4" xfId="3422" xr:uid="{00000000-0005-0000-0000-00000E120000}"/>
    <cellStyle name="ป้อนค่า 4 3 4 2" xfId="6911" xr:uid="{00000000-0005-0000-0000-00000E120000}"/>
    <cellStyle name="ป้อนค่า 4 3 5" xfId="5724" xr:uid="{00000000-0005-0000-0000-00000A120000}"/>
    <cellStyle name="ป้อนค่า 4 4" xfId="2164" xr:uid="{00000000-0005-0000-0000-00000F120000}"/>
    <cellStyle name="ป้อนค่า 4 4 2" xfId="2929" xr:uid="{00000000-0005-0000-0000-000010120000}"/>
    <cellStyle name="ป้อนค่า 4 4 2 2" xfId="4947" xr:uid="{00000000-0005-0000-0000-000011120000}"/>
    <cellStyle name="ป้อนค่า 4 4 2 2 2" xfId="8436" xr:uid="{00000000-0005-0000-0000-000011120000}"/>
    <cellStyle name="ป้อนค่า 4 4 2 3" xfId="6418" xr:uid="{00000000-0005-0000-0000-000010120000}"/>
    <cellStyle name="ป้อนค่า 4 4 3" xfId="4168" xr:uid="{00000000-0005-0000-0000-000012120000}"/>
    <cellStyle name="ป้อนค่า 4 4 3 2" xfId="7657" xr:uid="{00000000-0005-0000-0000-000012120000}"/>
    <cellStyle name="ป้อนค่า 4 4 4" xfId="3002" xr:uid="{00000000-0005-0000-0000-000013120000}"/>
    <cellStyle name="ป้อนค่า 4 4 4 2" xfId="6491" xr:uid="{00000000-0005-0000-0000-000013120000}"/>
    <cellStyle name="ป้อนค่า 4 4 5" xfId="5743" xr:uid="{00000000-0005-0000-0000-00000F120000}"/>
    <cellStyle name="ป้อนค่า 4 5" xfId="2178" xr:uid="{00000000-0005-0000-0000-000014120000}"/>
    <cellStyle name="ป้อนค่า 4 5 2" xfId="2943" xr:uid="{00000000-0005-0000-0000-000015120000}"/>
    <cellStyle name="ป้อนค่า 4 5 2 2" xfId="4961" xr:uid="{00000000-0005-0000-0000-000016120000}"/>
    <cellStyle name="ป้อนค่า 4 5 2 2 2" xfId="8450" xr:uid="{00000000-0005-0000-0000-000016120000}"/>
    <cellStyle name="ป้อนค่า 4 5 2 3" xfId="6432" xr:uid="{00000000-0005-0000-0000-000015120000}"/>
    <cellStyle name="ป้อนค่า 4 5 3" xfId="4182" xr:uid="{00000000-0005-0000-0000-000017120000}"/>
    <cellStyle name="ป้อนค่า 4 5 3 2" xfId="7671" xr:uid="{00000000-0005-0000-0000-000017120000}"/>
    <cellStyle name="ป้อนค่า 4 5 4" xfId="3222" xr:uid="{00000000-0005-0000-0000-000018120000}"/>
    <cellStyle name="ป้อนค่า 4 5 4 2" xfId="6711" xr:uid="{00000000-0005-0000-0000-000018120000}"/>
    <cellStyle name="ป้อนค่า 4 5 5" xfId="5757" xr:uid="{00000000-0005-0000-0000-000014120000}"/>
    <cellStyle name="ป้อนค่า 4 6" xfId="2365" xr:uid="{00000000-0005-0000-0000-000019120000}"/>
    <cellStyle name="ป้อนค่า 4 6 2" xfId="4400" xr:uid="{00000000-0005-0000-0000-00001A120000}"/>
    <cellStyle name="ป้อนค่า 4 6 2 2" xfId="7889" xr:uid="{00000000-0005-0000-0000-00001A120000}"/>
    <cellStyle name="ป้อนค่า 4 6 3" xfId="5866" xr:uid="{00000000-0005-0000-0000-000019120000}"/>
    <cellStyle name="ป้อนค่า 4 7" xfId="3563" xr:uid="{00000000-0005-0000-0000-00001B120000}"/>
    <cellStyle name="ป้อนค่า 4 7 2" xfId="7052" xr:uid="{00000000-0005-0000-0000-00001B120000}"/>
    <cellStyle name="ป้อนค่า 4 8" xfId="3391" xr:uid="{00000000-0005-0000-0000-00001C120000}"/>
    <cellStyle name="ป้อนค่า 4 8 2" xfId="6880" xr:uid="{00000000-0005-0000-0000-00001C120000}"/>
    <cellStyle name="ป้อนค่า 4 9" xfId="5181" xr:uid="{00000000-0005-0000-0000-000004120000}"/>
    <cellStyle name="ป้อนค่า 5" xfId="1611" xr:uid="{00000000-0005-0000-0000-00001D120000}"/>
    <cellStyle name="ป้อนค่า 5 2" xfId="2385" xr:uid="{00000000-0005-0000-0000-00001E120000}"/>
    <cellStyle name="ป้อนค่า 5 2 2" xfId="4415" xr:uid="{00000000-0005-0000-0000-00001F120000}"/>
    <cellStyle name="ป้อนค่า 5 2 2 2" xfId="7904" xr:uid="{00000000-0005-0000-0000-00001F120000}"/>
    <cellStyle name="ป้อนค่า 5 2 3" xfId="5884" xr:uid="{00000000-0005-0000-0000-00001E120000}"/>
    <cellStyle name="ป้อนค่า 5 3" xfId="3628" xr:uid="{00000000-0005-0000-0000-000020120000}"/>
    <cellStyle name="ป้อนค่า 5 3 2" xfId="7117" xr:uid="{00000000-0005-0000-0000-000020120000}"/>
    <cellStyle name="ป้อนค่า 5 4" xfId="3386" xr:uid="{00000000-0005-0000-0000-000021120000}"/>
    <cellStyle name="ป้อนค่า 5 4 2" xfId="6875" xr:uid="{00000000-0005-0000-0000-000021120000}"/>
    <cellStyle name="ป้อนค่า 5 5" xfId="5205" xr:uid="{00000000-0005-0000-0000-00001D120000}"/>
    <cellStyle name="ป้อนค่า 6" xfId="1733" xr:uid="{00000000-0005-0000-0000-000022120000}"/>
    <cellStyle name="ป้อนค่า 6 2" xfId="2503" xr:uid="{00000000-0005-0000-0000-000023120000}"/>
    <cellStyle name="ป้อนค่า 6 2 2" xfId="4526" xr:uid="{00000000-0005-0000-0000-000024120000}"/>
    <cellStyle name="ป้อนค่า 6 2 2 2" xfId="8015" xr:uid="{00000000-0005-0000-0000-000024120000}"/>
    <cellStyle name="ป้อนค่า 6 2 3" xfId="5996" xr:uid="{00000000-0005-0000-0000-000023120000}"/>
    <cellStyle name="ป้อนค่า 6 3" xfId="3745" xr:uid="{00000000-0005-0000-0000-000025120000}"/>
    <cellStyle name="ป้อนค่า 6 3 2" xfId="7234" xr:uid="{00000000-0005-0000-0000-000025120000}"/>
    <cellStyle name="ป้อนค่า 6 4" xfId="3064" xr:uid="{00000000-0005-0000-0000-000026120000}"/>
    <cellStyle name="ป้อนค่า 6 4 2" xfId="6553" xr:uid="{00000000-0005-0000-0000-000026120000}"/>
    <cellStyle name="ป้อนค่า 6 5" xfId="5319" xr:uid="{00000000-0005-0000-0000-000022120000}"/>
    <cellStyle name="ป้อนค่า 7" xfId="5024" xr:uid="{00000000-0005-0000-0000-0000C7110000}"/>
    <cellStyle name="ปานกลาง" xfId="214" xr:uid="{00000000-0005-0000-0000-000027120000}"/>
    <cellStyle name="ปานกลาง 2" xfId="1494" xr:uid="{00000000-0005-0000-0000-000028120000}"/>
    <cellStyle name="ผลรวม" xfId="215" xr:uid="{00000000-0005-0000-0000-000029120000}"/>
    <cellStyle name="ผลรวม 2" xfId="770" xr:uid="{00000000-0005-0000-0000-00002A120000}"/>
    <cellStyle name="ผลรวม 2 10" xfId="5075" xr:uid="{00000000-0005-0000-0000-00002A120000}"/>
    <cellStyle name="ผลรวม 2 2" xfId="1638" xr:uid="{00000000-0005-0000-0000-00002B120000}"/>
    <cellStyle name="ผลรวม 2 2 2" xfId="2411" xr:uid="{00000000-0005-0000-0000-00002C120000}"/>
    <cellStyle name="ผลรวม 2 2 2 2" xfId="4436" xr:uid="{00000000-0005-0000-0000-00002D120000}"/>
    <cellStyle name="ผลรวม 2 2 2 2 2" xfId="7925" xr:uid="{00000000-0005-0000-0000-00002D120000}"/>
    <cellStyle name="ผลรวม 2 2 2 3" xfId="5905" xr:uid="{00000000-0005-0000-0000-00002C120000}"/>
    <cellStyle name="ผลรวม 2 2 3" xfId="3654" xr:uid="{00000000-0005-0000-0000-00002E120000}"/>
    <cellStyle name="ผลรวม 2 2 3 2" xfId="7143" xr:uid="{00000000-0005-0000-0000-00002E120000}"/>
    <cellStyle name="ผลรวม 2 2 4" xfId="3375" xr:uid="{00000000-0005-0000-0000-00002F120000}"/>
    <cellStyle name="ผลรวม 2 2 4 2" xfId="6864" xr:uid="{00000000-0005-0000-0000-00002F120000}"/>
    <cellStyle name="ผลรวม 2 2 5" xfId="5226" xr:uid="{00000000-0005-0000-0000-00002B120000}"/>
    <cellStyle name="ผลรวม 2 3" xfId="1858" xr:uid="{00000000-0005-0000-0000-000030120000}"/>
    <cellStyle name="ผลรวม 2 3 2" xfId="2628" xr:uid="{00000000-0005-0000-0000-000031120000}"/>
    <cellStyle name="ผลรวม 2 3 2 2" xfId="4651" xr:uid="{00000000-0005-0000-0000-000032120000}"/>
    <cellStyle name="ผลรวม 2 3 2 2 2" xfId="8140" xr:uid="{00000000-0005-0000-0000-000032120000}"/>
    <cellStyle name="ผลรวม 2 3 2 3" xfId="6120" xr:uid="{00000000-0005-0000-0000-000031120000}"/>
    <cellStyle name="ผลรวม 2 3 3" xfId="3870" xr:uid="{00000000-0005-0000-0000-000033120000}"/>
    <cellStyle name="ผลรวม 2 3 3 2" xfId="7359" xr:uid="{00000000-0005-0000-0000-000033120000}"/>
    <cellStyle name="ผลรวม 2 3 4" xfId="3024" xr:uid="{00000000-0005-0000-0000-000034120000}"/>
    <cellStyle name="ผลรวม 2 3 4 2" xfId="6513" xr:uid="{00000000-0005-0000-0000-000034120000}"/>
    <cellStyle name="ผลรวม 2 3 5" xfId="5443" xr:uid="{00000000-0005-0000-0000-000030120000}"/>
    <cellStyle name="ผลรวม 2 4" xfId="2017" xr:uid="{00000000-0005-0000-0000-000035120000}"/>
    <cellStyle name="ผลรวม 2 4 2" xfId="2784" xr:uid="{00000000-0005-0000-0000-000036120000}"/>
    <cellStyle name="ผลรวม 2 4 2 2" xfId="4806" xr:uid="{00000000-0005-0000-0000-000037120000}"/>
    <cellStyle name="ผลรวม 2 4 2 2 2" xfId="8295" xr:uid="{00000000-0005-0000-0000-000037120000}"/>
    <cellStyle name="ผลรวม 2 4 2 3" xfId="6275" xr:uid="{00000000-0005-0000-0000-000036120000}"/>
    <cellStyle name="ผลรวม 2 4 3" xfId="4027" xr:uid="{00000000-0005-0000-0000-000038120000}"/>
    <cellStyle name="ผลรวม 2 4 3 2" xfId="7516" xr:uid="{00000000-0005-0000-0000-000038120000}"/>
    <cellStyle name="ผลรวม 2 4 4" xfId="3288" xr:uid="{00000000-0005-0000-0000-000039120000}"/>
    <cellStyle name="ผลรวม 2 4 4 2" xfId="6777" xr:uid="{00000000-0005-0000-0000-000039120000}"/>
    <cellStyle name="ผลรวม 2 4 5" xfId="5598" xr:uid="{00000000-0005-0000-0000-000035120000}"/>
    <cellStyle name="ผลรวม 2 5" xfId="2027" xr:uid="{00000000-0005-0000-0000-00003A120000}"/>
    <cellStyle name="ผลรวม 2 5 2" xfId="2794" xr:uid="{00000000-0005-0000-0000-00003B120000}"/>
    <cellStyle name="ผลรวม 2 5 2 2" xfId="4815" xr:uid="{00000000-0005-0000-0000-00003C120000}"/>
    <cellStyle name="ผลรวม 2 5 2 2 2" xfId="8304" xr:uid="{00000000-0005-0000-0000-00003C120000}"/>
    <cellStyle name="ผลรวม 2 5 2 3" xfId="6285" xr:uid="{00000000-0005-0000-0000-00003B120000}"/>
    <cellStyle name="ผลรวม 2 5 3" xfId="4036" xr:uid="{00000000-0005-0000-0000-00003D120000}"/>
    <cellStyle name="ผลรวม 2 5 3 2" xfId="7525" xr:uid="{00000000-0005-0000-0000-00003D120000}"/>
    <cellStyle name="ผลรวม 2 5 4" xfId="3283" xr:uid="{00000000-0005-0000-0000-00003E120000}"/>
    <cellStyle name="ผลรวม 2 5 4 2" xfId="6772" xr:uid="{00000000-0005-0000-0000-00003E120000}"/>
    <cellStyle name="ผลรวม 2 5 5" xfId="5608" xr:uid="{00000000-0005-0000-0000-00003A120000}"/>
    <cellStyle name="ผลรวม 2 6" xfId="1945" xr:uid="{00000000-0005-0000-0000-00003F120000}"/>
    <cellStyle name="ผลรวม 2 6 2" xfId="2715" xr:uid="{00000000-0005-0000-0000-000040120000}"/>
    <cellStyle name="ผลรวม 2 6 2 2" xfId="4737" xr:uid="{00000000-0005-0000-0000-000041120000}"/>
    <cellStyle name="ผลรวม 2 6 2 2 2" xfId="8226" xr:uid="{00000000-0005-0000-0000-000041120000}"/>
    <cellStyle name="ผลรวม 2 6 2 3" xfId="6207" xr:uid="{00000000-0005-0000-0000-000040120000}"/>
    <cellStyle name="ผลรวม 2 6 3" xfId="3956" xr:uid="{00000000-0005-0000-0000-000042120000}"/>
    <cellStyle name="ผลรวม 2 6 3 2" xfId="7445" xr:uid="{00000000-0005-0000-0000-000042120000}"/>
    <cellStyle name="ผลรวม 2 6 4" xfId="4266" xr:uid="{00000000-0005-0000-0000-000043120000}"/>
    <cellStyle name="ผลรวม 2 6 4 2" xfId="7755" xr:uid="{00000000-0005-0000-0000-000043120000}"/>
    <cellStyle name="ผลรวม 2 6 5" xfId="5530" xr:uid="{00000000-0005-0000-0000-00003F120000}"/>
    <cellStyle name="ผลรวม 2 7" xfId="2285" xr:uid="{00000000-0005-0000-0000-000044120000}"/>
    <cellStyle name="ผลรวม 2 7 2" xfId="4323" xr:uid="{00000000-0005-0000-0000-000045120000}"/>
    <cellStyle name="ผลรวม 2 7 2 2" xfId="7812" xr:uid="{00000000-0005-0000-0000-000045120000}"/>
    <cellStyle name="ผลรวม 2 7 3" xfId="5786" xr:uid="{00000000-0005-0000-0000-000044120000}"/>
    <cellStyle name="ผลรวม 2 8" xfId="3186" xr:uid="{00000000-0005-0000-0000-000046120000}"/>
    <cellStyle name="ผลรวม 2 8 2" xfId="6675" xr:uid="{00000000-0005-0000-0000-000046120000}"/>
    <cellStyle name="ผลรวม 2 9" xfId="4267" xr:uid="{00000000-0005-0000-0000-000047120000}"/>
    <cellStyle name="ผลรวม 2 9 2" xfId="7756" xr:uid="{00000000-0005-0000-0000-000047120000}"/>
    <cellStyle name="ผลรวม 3" xfId="784" xr:uid="{00000000-0005-0000-0000-000048120000}"/>
    <cellStyle name="ผลรวม 3 10" xfId="5089" xr:uid="{00000000-0005-0000-0000-000048120000}"/>
    <cellStyle name="ผลรวม 3 2" xfId="1651" xr:uid="{00000000-0005-0000-0000-000049120000}"/>
    <cellStyle name="ผลรวม 3 2 2" xfId="2424" xr:uid="{00000000-0005-0000-0000-00004A120000}"/>
    <cellStyle name="ผลรวม 3 2 2 2" xfId="4449" xr:uid="{00000000-0005-0000-0000-00004B120000}"/>
    <cellStyle name="ผลรวม 3 2 2 2 2" xfId="7938" xr:uid="{00000000-0005-0000-0000-00004B120000}"/>
    <cellStyle name="ผลรวม 3 2 2 3" xfId="5918" xr:uid="{00000000-0005-0000-0000-00004A120000}"/>
    <cellStyle name="ผลรวม 3 2 3" xfId="3667" xr:uid="{00000000-0005-0000-0000-00004C120000}"/>
    <cellStyle name="ผลรวม 3 2 3 2" xfId="7156" xr:uid="{00000000-0005-0000-0000-00004C120000}"/>
    <cellStyle name="ผลรวม 3 2 4" xfId="3098" xr:uid="{00000000-0005-0000-0000-00004D120000}"/>
    <cellStyle name="ผลรวม 3 2 4 2" xfId="6587" xr:uid="{00000000-0005-0000-0000-00004D120000}"/>
    <cellStyle name="ผลรวม 3 2 5" xfId="5239" xr:uid="{00000000-0005-0000-0000-000049120000}"/>
    <cellStyle name="ผลรวม 3 3" xfId="1872" xr:uid="{00000000-0005-0000-0000-00004E120000}"/>
    <cellStyle name="ผลรวม 3 3 2" xfId="2642" xr:uid="{00000000-0005-0000-0000-00004F120000}"/>
    <cellStyle name="ผลรวม 3 3 2 2" xfId="4665" xr:uid="{00000000-0005-0000-0000-000050120000}"/>
    <cellStyle name="ผลรวม 3 3 2 2 2" xfId="8154" xr:uid="{00000000-0005-0000-0000-000050120000}"/>
    <cellStyle name="ผลรวม 3 3 2 3" xfId="6134" xr:uid="{00000000-0005-0000-0000-00004F120000}"/>
    <cellStyle name="ผลรวม 3 3 3" xfId="3884" xr:uid="{00000000-0005-0000-0000-000051120000}"/>
    <cellStyle name="ผลรวม 3 3 3 2" xfId="7373" xr:uid="{00000000-0005-0000-0000-000051120000}"/>
    <cellStyle name="ผลรวม 3 3 4" xfId="3323" xr:uid="{00000000-0005-0000-0000-000052120000}"/>
    <cellStyle name="ผลรวม 3 3 4 2" xfId="6812" xr:uid="{00000000-0005-0000-0000-000052120000}"/>
    <cellStyle name="ผลรวม 3 3 5" xfId="5457" xr:uid="{00000000-0005-0000-0000-00004E120000}"/>
    <cellStyle name="ผลรวม 3 4" xfId="1956" xr:uid="{00000000-0005-0000-0000-000053120000}"/>
    <cellStyle name="ผลรวม 3 4 2" xfId="2726" xr:uid="{00000000-0005-0000-0000-000054120000}"/>
    <cellStyle name="ผลรวม 3 4 2 2" xfId="4748" xr:uid="{00000000-0005-0000-0000-000055120000}"/>
    <cellStyle name="ผลรวม 3 4 2 2 2" xfId="8237" xr:uid="{00000000-0005-0000-0000-000055120000}"/>
    <cellStyle name="ผลรวม 3 4 2 3" xfId="6218" xr:uid="{00000000-0005-0000-0000-000054120000}"/>
    <cellStyle name="ผลรวม 3 4 3" xfId="3967" xr:uid="{00000000-0005-0000-0000-000056120000}"/>
    <cellStyle name="ผลรวม 3 4 3 2" xfId="7456" xr:uid="{00000000-0005-0000-0000-000056120000}"/>
    <cellStyle name="ผลรวม 3 4 4" xfId="4254" xr:uid="{00000000-0005-0000-0000-000057120000}"/>
    <cellStyle name="ผลรวม 3 4 4 2" xfId="7743" xr:uid="{00000000-0005-0000-0000-000057120000}"/>
    <cellStyle name="ผลรวม 3 4 5" xfId="5541" xr:uid="{00000000-0005-0000-0000-000053120000}"/>
    <cellStyle name="ผลรวม 3 5" xfId="1937" xr:uid="{00000000-0005-0000-0000-000058120000}"/>
    <cellStyle name="ผลรวม 3 5 2" xfId="2707" xr:uid="{00000000-0005-0000-0000-000059120000}"/>
    <cellStyle name="ผลรวม 3 5 2 2" xfId="4729" xr:uid="{00000000-0005-0000-0000-00005A120000}"/>
    <cellStyle name="ผลรวม 3 5 2 2 2" xfId="8218" xr:uid="{00000000-0005-0000-0000-00005A120000}"/>
    <cellStyle name="ผลรวม 3 5 2 3" xfId="6199" xr:uid="{00000000-0005-0000-0000-000059120000}"/>
    <cellStyle name="ผลรวม 3 5 3" xfId="3948" xr:uid="{00000000-0005-0000-0000-00005B120000}"/>
    <cellStyle name="ผลรวม 3 5 3 2" xfId="7437" xr:uid="{00000000-0005-0000-0000-00005B120000}"/>
    <cellStyle name="ผลรวม 3 5 4" xfId="4300" xr:uid="{00000000-0005-0000-0000-00005C120000}"/>
    <cellStyle name="ผลรวม 3 5 4 2" xfId="7789" xr:uid="{00000000-0005-0000-0000-00005C120000}"/>
    <cellStyle name="ผลรวม 3 5 5" xfId="5522" xr:uid="{00000000-0005-0000-0000-000058120000}"/>
    <cellStyle name="ผลรวม 3 6" xfId="1790" xr:uid="{00000000-0005-0000-0000-00005D120000}"/>
    <cellStyle name="ผลรวม 3 6 2" xfId="2560" xr:uid="{00000000-0005-0000-0000-00005E120000}"/>
    <cellStyle name="ผลรวม 3 6 2 2" xfId="4583" xr:uid="{00000000-0005-0000-0000-00005F120000}"/>
    <cellStyle name="ผลรวม 3 6 2 2 2" xfId="8072" xr:uid="{00000000-0005-0000-0000-00005F120000}"/>
    <cellStyle name="ผลรวม 3 6 2 3" xfId="6052" xr:uid="{00000000-0005-0000-0000-00005E120000}"/>
    <cellStyle name="ผลรวม 3 6 3" xfId="3802" xr:uid="{00000000-0005-0000-0000-000060120000}"/>
    <cellStyle name="ผลรวม 3 6 3 2" xfId="7291" xr:uid="{00000000-0005-0000-0000-000060120000}"/>
    <cellStyle name="ผลรวม 3 6 4" xfId="3592" xr:uid="{00000000-0005-0000-0000-000061120000}"/>
    <cellStyle name="ผลรวม 3 6 4 2" xfId="7081" xr:uid="{00000000-0005-0000-0000-000061120000}"/>
    <cellStyle name="ผลรวม 3 6 5" xfId="5375" xr:uid="{00000000-0005-0000-0000-00005D120000}"/>
    <cellStyle name="ผลรวม 3 7" xfId="2298" xr:uid="{00000000-0005-0000-0000-000062120000}"/>
    <cellStyle name="ผลรวม 3 7 2" xfId="4336" xr:uid="{00000000-0005-0000-0000-000063120000}"/>
    <cellStyle name="ผลรวม 3 7 2 2" xfId="7825" xr:uid="{00000000-0005-0000-0000-000063120000}"/>
    <cellStyle name="ผลรวม 3 7 3" xfId="5799" xr:uid="{00000000-0005-0000-0000-000062120000}"/>
    <cellStyle name="ผลรวม 3 8" xfId="3199" xr:uid="{00000000-0005-0000-0000-000064120000}"/>
    <cellStyle name="ผลรวม 3 8 2" xfId="6688" xr:uid="{00000000-0005-0000-0000-000064120000}"/>
    <cellStyle name="ผลรวม 3 9" xfId="4211" xr:uid="{00000000-0005-0000-0000-000065120000}"/>
    <cellStyle name="ผลรวม 3 9 2" xfId="7700" xr:uid="{00000000-0005-0000-0000-000065120000}"/>
    <cellStyle name="ผลรวม 4" xfId="1495" xr:uid="{00000000-0005-0000-0000-000066120000}"/>
    <cellStyle name="ผลรวม 4 2" xfId="2120" xr:uid="{00000000-0005-0000-0000-000067120000}"/>
    <cellStyle name="ผลรวม 4 2 2" xfId="2887" xr:uid="{00000000-0005-0000-0000-000068120000}"/>
    <cellStyle name="ผลรวม 4 2 2 2" xfId="4907" xr:uid="{00000000-0005-0000-0000-000069120000}"/>
    <cellStyle name="ผลรวม 4 2 2 2 2" xfId="8396" xr:uid="{00000000-0005-0000-0000-000069120000}"/>
    <cellStyle name="ผลรวม 4 2 2 3" xfId="6376" xr:uid="{00000000-0005-0000-0000-000068120000}"/>
    <cellStyle name="ผลรวม 4 2 3" xfId="4128" xr:uid="{00000000-0005-0000-0000-00006A120000}"/>
    <cellStyle name="ผลรวม 4 2 3 2" xfId="7617" xr:uid="{00000000-0005-0000-0000-00006A120000}"/>
    <cellStyle name="ผลรวม 4 2 4" xfId="3005" xr:uid="{00000000-0005-0000-0000-00006B120000}"/>
    <cellStyle name="ผลรวม 4 2 4 2" xfId="6494" xr:uid="{00000000-0005-0000-0000-00006B120000}"/>
    <cellStyle name="ผลรวม 4 2 5" xfId="5699" xr:uid="{00000000-0005-0000-0000-000067120000}"/>
    <cellStyle name="ผลรวม 4 3" xfId="2146" xr:uid="{00000000-0005-0000-0000-00006C120000}"/>
    <cellStyle name="ผลรวม 4 3 2" xfId="2912" xr:uid="{00000000-0005-0000-0000-00006D120000}"/>
    <cellStyle name="ผลรวม 4 3 2 2" xfId="4930" xr:uid="{00000000-0005-0000-0000-00006E120000}"/>
    <cellStyle name="ผลรวม 4 3 2 2 2" xfId="8419" xr:uid="{00000000-0005-0000-0000-00006E120000}"/>
    <cellStyle name="ผลรวม 4 3 2 3" xfId="6401" xr:uid="{00000000-0005-0000-0000-00006D120000}"/>
    <cellStyle name="ผลรวม 4 3 3" xfId="4151" xr:uid="{00000000-0005-0000-0000-00006F120000}"/>
    <cellStyle name="ผลรวม 4 3 3 2" xfId="7640" xr:uid="{00000000-0005-0000-0000-00006F120000}"/>
    <cellStyle name="ผลรวม 4 3 4" xfId="3238" xr:uid="{00000000-0005-0000-0000-000070120000}"/>
    <cellStyle name="ผลรวม 4 3 4 2" xfId="6727" xr:uid="{00000000-0005-0000-0000-000070120000}"/>
    <cellStyle name="ผลรวม 4 3 5" xfId="5725" xr:uid="{00000000-0005-0000-0000-00006C120000}"/>
    <cellStyle name="ผลรวม 4 4" xfId="2165" xr:uid="{00000000-0005-0000-0000-000071120000}"/>
    <cellStyle name="ผลรวม 4 4 2" xfId="2930" xr:uid="{00000000-0005-0000-0000-000072120000}"/>
    <cellStyle name="ผลรวม 4 4 2 2" xfId="4948" xr:uid="{00000000-0005-0000-0000-000073120000}"/>
    <cellStyle name="ผลรวม 4 4 2 2 2" xfId="8437" xr:uid="{00000000-0005-0000-0000-000073120000}"/>
    <cellStyle name="ผลรวม 4 4 2 3" xfId="6419" xr:uid="{00000000-0005-0000-0000-000072120000}"/>
    <cellStyle name="ผลรวม 4 4 3" xfId="4169" xr:uid="{00000000-0005-0000-0000-000074120000}"/>
    <cellStyle name="ผลรวม 4 4 3 2" xfId="7658" xr:uid="{00000000-0005-0000-0000-000074120000}"/>
    <cellStyle name="ผลรวม 4 4 4" xfId="133" xr:uid="{00000000-0005-0000-0000-000075120000}"/>
    <cellStyle name="ผลรวม 4 4 4 2" xfId="5006" xr:uid="{00000000-0005-0000-0000-000075120000}"/>
    <cellStyle name="ผลรวม 4 4 5" xfId="5744" xr:uid="{00000000-0005-0000-0000-000071120000}"/>
    <cellStyle name="ผลรวม 4 5" xfId="2179" xr:uid="{00000000-0005-0000-0000-000076120000}"/>
    <cellStyle name="ผลรวม 4 5 2" xfId="2944" xr:uid="{00000000-0005-0000-0000-000077120000}"/>
    <cellStyle name="ผลรวม 4 5 2 2" xfId="4962" xr:uid="{00000000-0005-0000-0000-000078120000}"/>
    <cellStyle name="ผลรวม 4 5 2 2 2" xfId="8451" xr:uid="{00000000-0005-0000-0000-000078120000}"/>
    <cellStyle name="ผลรวม 4 5 2 3" xfId="6433" xr:uid="{00000000-0005-0000-0000-000077120000}"/>
    <cellStyle name="ผลรวม 4 5 3" xfId="4183" xr:uid="{00000000-0005-0000-0000-000079120000}"/>
    <cellStyle name="ผลรวม 4 5 3 2" xfId="7672" xr:uid="{00000000-0005-0000-0000-000079120000}"/>
    <cellStyle name="ผลรวม 4 5 4" xfId="3221" xr:uid="{00000000-0005-0000-0000-00007A120000}"/>
    <cellStyle name="ผลรวม 4 5 4 2" xfId="6710" xr:uid="{00000000-0005-0000-0000-00007A120000}"/>
    <cellStyle name="ผลรวม 4 5 5" xfId="5758" xr:uid="{00000000-0005-0000-0000-000076120000}"/>
    <cellStyle name="ผลรวม 4 6" xfId="2366" xr:uid="{00000000-0005-0000-0000-00007B120000}"/>
    <cellStyle name="ผลรวม 4 6 2" xfId="4401" xr:uid="{00000000-0005-0000-0000-00007C120000}"/>
    <cellStyle name="ผลรวม 4 6 2 2" xfId="7890" xr:uid="{00000000-0005-0000-0000-00007C120000}"/>
    <cellStyle name="ผลรวม 4 6 3" xfId="5867" xr:uid="{00000000-0005-0000-0000-00007B120000}"/>
    <cellStyle name="ผลรวม 4 7" xfId="3564" xr:uid="{00000000-0005-0000-0000-00007D120000}"/>
    <cellStyle name="ผลรวม 4 7 2" xfId="7053" xr:uid="{00000000-0005-0000-0000-00007D120000}"/>
    <cellStyle name="ผลรวม 4 8" xfId="3390" xr:uid="{00000000-0005-0000-0000-00007E120000}"/>
    <cellStyle name="ผลรวม 4 8 2" xfId="6879" xr:uid="{00000000-0005-0000-0000-00007E120000}"/>
    <cellStyle name="ผลรวม 4 9" xfId="5182" xr:uid="{00000000-0005-0000-0000-000066120000}"/>
    <cellStyle name="ผลรวม 5" xfId="2083" xr:uid="{00000000-0005-0000-0000-00007F120000}"/>
    <cellStyle name="ผลรวม 5 2" xfId="2850" xr:uid="{00000000-0005-0000-0000-000080120000}"/>
    <cellStyle name="ผลรวม 5 2 2" xfId="4870" xr:uid="{00000000-0005-0000-0000-000081120000}"/>
    <cellStyle name="ผลรวม 5 2 2 2" xfId="8359" xr:uid="{00000000-0005-0000-0000-000081120000}"/>
    <cellStyle name="ผลรวม 5 2 3" xfId="6339" xr:uid="{00000000-0005-0000-0000-000080120000}"/>
    <cellStyle name="ผลรวม 5 3" xfId="4091" xr:uid="{00000000-0005-0000-0000-000082120000}"/>
    <cellStyle name="ผลรวม 5 3 2" xfId="7580" xr:uid="{00000000-0005-0000-0000-000082120000}"/>
    <cellStyle name="ผลรวม 5 4" xfId="3133" xr:uid="{00000000-0005-0000-0000-000083120000}"/>
    <cellStyle name="ผลรวม 5 4 2" xfId="6622" xr:uid="{00000000-0005-0000-0000-000083120000}"/>
    <cellStyle name="ผลรวม 5 5" xfId="5662" xr:uid="{00000000-0005-0000-0000-00007F120000}"/>
    <cellStyle name="ผลรวม 6" xfId="2065" xr:uid="{00000000-0005-0000-0000-000084120000}"/>
    <cellStyle name="ผลรวม 6 2" xfId="2832" xr:uid="{00000000-0005-0000-0000-000085120000}"/>
    <cellStyle name="ผลรวม 6 2 2" xfId="4852" xr:uid="{00000000-0005-0000-0000-000086120000}"/>
    <cellStyle name="ผลรวม 6 2 2 2" xfId="8341" xr:uid="{00000000-0005-0000-0000-000086120000}"/>
    <cellStyle name="ผลรวม 6 2 3" xfId="6322" xr:uid="{00000000-0005-0000-0000-000085120000}"/>
    <cellStyle name="ผลรวม 6 3" xfId="4073" xr:uid="{00000000-0005-0000-0000-000087120000}"/>
    <cellStyle name="ผลรวม 6 3 2" xfId="7562" xr:uid="{00000000-0005-0000-0000-000087120000}"/>
    <cellStyle name="ผลรวม 6 4" xfId="2971" xr:uid="{00000000-0005-0000-0000-000088120000}"/>
    <cellStyle name="ผลรวม 6 4 2" xfId="6460" xr:uid="{00000000-0005-0000-0000-000088120000}"/>
    <cellStyle name="ผลรวม 6 5" xfId="5645" xr:uid="{00000000-0005-0000-0000-000084120000}"/>
    <cellStyle name="ผลรวม 7" xfId="1723" xr:uid="{00000000-0005-0000-0000-000089120000}"/>
    <cellStyle name="ผลรวม 7 2" xfId="2493" xr:uid="{00000000-0005-0000-0000-00008A120000}"/>
    <cellStyle name="ผลรวม 7 2 2" xfId="4516" xr:uid="{00000000-0005-0000-0000-00008B120000}"/>
    <cellStyle name="ผลรวม 7 2 2 2" xfId="8005" xr:uid="{00000000-0005-0000-0000-00008B120000}"/>
    <cellStyle name="ผลรวม 7 2 3" xfId="5986" xr:uid="{00000000-0005-0000-0000-00008A120000}"/>
    <cellStyle name="ผลรวม 7 3" xfId="3735" xr:uid="{00000000-0005-0000-0000-00008C120000}"/>
    <cellStyle name="ผลรวม 7 3 2" xfId="7224" xr:uid="{00000000-0005-0000-0000-00008C120000}"/>
    <cellStyle name="ผลรวม 7 4" xfId="3360" xr:uid="{00000000-0005-0000-0000-00008D120000}"/>
    <cellStyle name="ผลรวม 7 4 2" xfId="6849" xr:uid="{00000000-0005-0000-0000-00008D120000}"/>
    <cellStyle name="ผลรวม 7 5" xfId="5309" xr:uid="{00000000-0005-0000-0000-000089120000}"/>
    <cellStyle name="ผลรวม 8" xfId="5025" xr:uid="{00000000-0005-0000-0000-000029120000}"/>
    <cellStyle name="ฤธถ [0]_95" xfId="216" xr:uid="{00000000-0005-0000-0000-00008E120000}"/>
    <cellStyle name="ฤธถ_95" xfId="217" xr:uid="{00000000-0005-0000-0000-00008F120000}"/>
    <cellStyle name="ล๋ศญ [0]_95" xfId="218" xr:uid="{00000000-0005-0000-0000-000090120000}"/>
    <cellStyle name="ล๋ศญ_95" xfId="219" xr:uid="{00000000-0005-0000-0000-000091120000}"/>
    <cellStyle name="วฅมุ_4ฟ๙ฝวภ๛" xfId="220" xr:uid="{00000000-0005-0000-0000-000092120000}"/>
    <cellStyle name="ส่วนที่ถูกเน้น1" xfId="221" xr:uid="{00000000-0005-0000-0000-000093120000}"/>
    <cellStyle name="ส่วนที่ถูกเน้น1 2" xfId="1496" xr:uid="{00000000-0005-0000-0000-000094120000}"/>
    <cellStyle name="ส่วนที่ถูกเน้น2" xfId="222" xr:uid="{00000000-0005-0000-0000-000095120000}"/>
    <cellStyle name="ส่วนที่ถูกเน้น2 2" xfId="1497" xr:uid="{00000000-0005-0000-0000-000096120000}"/>
    <cellStyle name="ส่วนที่ถูกเน้น3" xfId="223" xr:uid="{00000000-0005-0000-0000-000097120000}"/>
    <cellStyle name="ส่วนที่ถูกเน้น3 2" xfId="1498" xr:uid="{00000000-0005-0000-0000-000098120000}"/>
    <cellStyle name="ส่วนที่ถูกเน้น4" xfId="224" xr:uid="{00000000-0005-0000-0000-000099120000}"/>
    <cellStyle name="ส่วนที่ถูกเน้น4 2" xfId="1499" xr:uid="{00000000-0005-0000-0000-00009A120000}"/>
    <cellStyle name="ส่วนที่ถูกเน้น5" xfId="225" xr:uid="{00000000-0005-0000-0000-00009B120000}"/>
    <cellStyle name="ส่วนที่ถูกเน้น5 2" xfId="1500" xr:uid="{00000000-0005-0000-0000-00009C120000}"/>
    <cellStyle name="ส่วนที่ถูกเน้น6" xfId="226" xr:uid="{00000000-0005-0000-0000-00009D120000}"/>
    <cellStyle name="ส่วนที่ถูกเน้น6 2" xfId="1501" xr:uid="{00000000-0005-0000-0000-00009E120000}"/>
    <cellStyle name="หมายเหตุ" xfId="227" xr:uid="{00000000-0005-0000-0000-00009F120000}"/>
    <cellStyle name="หมายเหตุ 2" xfId="752" xr:uid="{00000000-0005-0000-0000-0000A0120000}"/>
    <cellStyle name="หมายเหตุ 2 10" xfId="3170" xr:uid="{00000000-0005-0000-0000-0000A1120000}"/>
    <cellStyle name="หมายเหตุ 2 10 2" xfId="6659" xr:uid="{00000000-0005-0000-0000-0000A1120000}"/>
    <cellStyle name="หมายเหตุ 2 11" xfId="4218" xr:uid="{00000000-0005-0000-0000-0000A2120000}"/>
    <cellStyle name="หมายเหตุ 2 11 2" xfId="7707" xr:uid="{00000000-0005-0000-0000-0000A2120000}"/>
    <cellStyle name="หมายเหตุ 2 12" xfId="5058" xr:uid="{00000000-0005-0000-0000-0000A0120000}"/>
    <cellStyle name="หมายเหตุ 2 2" xfId="803" xr:uid="{00000000-0005-0000-0000-0000A3120000}"/>
    <cellStyle name="หมายเหตุ 2 2 10" xfId="5108" xr:uid="{00000000-0005-0000-0000-0000A3120000}"/>
    <cellStyle name="หมายเหตุ 2 2 2" xfId="1670" xr:uid="{00000000-0005-0000-0000-0000A4120000}"/>
    <cellStyle name="หมายเหตุ 2 2 2 2" xfId="2443" xr:uid="{00000000-0005-0000-0000-0000A5120000}"/>
    <cellStyle name="หมายเหตุ 2 2 2 2 2" xfId="4468" xr:uid="{00000000-0005-0000-0000-0000A6120000}"/>
    <cellStyle name="หมายเหตุ 2 2 2 2 2 2" xfId="7957" xr:uid="{00000000-0005-0000-0000-0000A6120000}"/>
    <cellStyle name="หมายเหตุ 2 2 2 2 3" xfId="5937" xr:uid="{00000000-0005-0000-0000-0000A5120000}"/>
    <cellStyle name="หมายเหตุ 2 2 2 3" xfId="3686" xr:uid="{00000000-0005-0000-0000-0000A7120000}"/>
    <cellStyle name="หมายเหตุ 2 2 2 3 2" xfId="7175" xr:uid="{00000000-0005-0000-0000-0000A7120000}"/>
    <cellStyle name="หมายเหตุ 2 2 2 4" xfId="2959" xr:uid="{00000000-0005-0000-0000-0000A8120000}"/>
    <cellStyle name="หมายเหตุ 2 2 2 4 2" xfId="6448" xr:uid="{00000000-0005-0000-0000-0000A8120000}"/>
    <cellStyle name="หมายเหตุ 2 2 2 5" xfId="5258" xr:uid="{00000000-0005-0000-0000-0000A4120000}"/>
    <cellStyle name="หมายเหตุ 2 2 3" xfId="1891" xr:uid="{00000000-0005-0000-0000-0000A9120000}"/>
    <cellStyle name="หมายเหตุ 2 2 3 2" xfId="2661" xr:uid="{00000000-0005-0000-0000-0000AA120000}"/>
    <cellStyle name="หมายเหตุ 2 2 3 2 2" xfId="4684" xr:uid="{00000000-0005-0000-0000-0000AB120000}"/>
    <cellStyle name="หมายเหตุ 2 2 3 2 2 2" xfId="8173" xr:uid="{00000000-0005-0000-0000-0000AB120000}"/>
    <cellStyle name="หมายเหตุ 2 2 3 2 3" xfId="6153" xr:uid="{00000000-0005-0000-0000-0000AA120000}"/>
    <cellStyle name="หมายเหตุ 2 2 3 3" xfId="3903" xr:uid="{00000000-0005-0000-0000-0000AC120000}"/>
    <cellStyle name="หมายเหตุ 2 2 3 3 2" xfId="7392" xr:uid="{00000000-0005-0000-0000-0000AC120000}"/>
    <cellStyle name="หมายเหตุ 2 2 3 4" xfId="2983" xr:uid="{00000000-0005-0000-0000-0000AD120000}"/>
    <cellStyle name="หมายเหตุ 2 2 3 4 2" xfId="6472" xr:uid="{00000000-0005-0000-0000-0000AD120000}"/>
    <cellStyle name="หมายเหตุ 2 2 3 5" xfId="5476" xr:uid="{00000000-0005-0000-0000-0000A9120000}"/>
    <cellStyle name="หมายเหตุ 2 2 4" xfId="1691" xr:uid="{00000000-0005-0000-0000-0000AE120000}"/>
    <cellStyle name="หมายเหตุ 2 2 4 2" xfId="2461" xr:uid="{00000000-0005-0000-0000-0000AF120000}"/>
    <cellStyle name="หมายเหตุ 2 2 4 2 2" xfId="4484" xr:uid="{00000000-0005-0000-0000-0000B0120000}"/>
    <cellStyle name="หมายเหตุ 2 2 4 2 2 2" xfId="7973" xr:uid="{00000000-0005-0000-0000-0000B0120000}"/>
    <cellStyle name="หมายเหตุ 2 2 4 2 3" xfId="5954" xr:uid="{00000000-0005-0000-0000-0000AF120000}"/>
    <cellStyle name="หมายเหตุ 2 2 4 3" xfId="3703" xr:uid="{00000000-0005-0000-0000-0000B1120000}"/>
    <cellStyle name="หมายเหตุ 2 2 4 3 2" xfId="7192" xr:uid="{00000000-0005-0000-0000-0000B1120000}"/>
    <cellStyle name="หมายเหตุ 2 2 4 4" xfId="3088" xr:uid="{00000000-0005-0000-0000-0000B2120000}"/>
    <cellStyle name="หมายเหตุ 2 2 4 4 2" xfId="6577" xr:uid="{00000000-0005-0000-0000-0000B2120000}"/>
    <cellStyle name="หมายเหตุ 2 2 4 5" xfId="5277" xr:uid="{00000000-0005-0000-0000-0000AE120000}"/>
    <cellStyle name="หมายเหตุ 2 2 5" xfId="1768" xr:uid="{00000000-0005-0000-0000-0000B3120000}"/>
    <cellStyle name="หมายเหตุ 2 2 5 2" xfId="2538" xr:uid="{00000000-0005-0000-0000-0000B4120000}"/>
    <cellStyle name="หมายเหตุ 2 2 5 2 2" xfId="4561" xr:uid="{00000000-0005-0000-0000-0000B5120000}"/>
    <cellStyle name="หมายเหตุ 2 2 5 2 2 2" xfId="8050" xr:uid="{00000000-0005-0000-0000-0000B5120000}"/>
    <cellStyle name="หมายเหตุ 2 2 5 2 3" xfId="6031" xr:uid="{00000000-0005-0000-0000-0000B4120000}"/>
    <cellStyle name="หมายเหตุ 2 2 5 3" xfId="3780" xr:uid="{00000000-0005-0000-0000-0000B6120000}"/>
    <cellStyle name="หมายเหตุ 2 2 5 3 2" xfId="7269" xr:uid="{00000000-0005-0000-0000-0000B6120000}"/>
    <cellStyle name="หมายเหตุ 2 2 5 4" xfId="3599" xr:uid="{00000000-0005-0000-0000-0000B7120000}"/>
    <cellStyle name="หมายเหตุ 2 2 5 4 2" xfId="7088" xr:uid="{00000000-0005-0000-0000-0000B7120000}"/>
    <cellStyle name="หมายเหตุ 2 2 5 5" xfId="5354" xr:uid="{00000000-0005-0000-0000-0000B3120000}"/>
    <cellStyle name="หมายเหตุ 2 2 6" xfId="1894" xr:uid="{00000000-0005-0000-0000-0000B8120000}"/>
    <cellStyle name="หมายเหตุ 2 2 6 2" xfId="2664" xr:uid="{00000000-0005-0000-0000-0000B9120000}"/>
    <cellStyle name="หมายเหตุ 2 2 6 2 2" xfId="4686" xr:uid="{00000000-0005-0000-0000-0000BA120000}"/>
    <cellStyle name="หมายเหตุ 2 2 6 2 2 2" xfId="8175" xr:uid="{00000000-0005-0000-0000-0000BA120000}"/>
    <cellStyle name="หมายเหตุ 2 2 6 2 3" xfId="6156" xr:uid="{00000000-0005-0000-0000-0000B9120000}"/>
    <cellStyle name="หมายเหตุ 2 2 6 3" xfId="3905" xr:uid="{00000000-0005-0000-0000-0000BB120000}"/>
    <cellStyle name="หมายเหตุ 2 2 6 3 2" xfId="7394" xr:uid="{00000000-0005-0000-0000-0000BB120000}"/>
    <cellStyle name="หมายเหตุ 2 2 6 4" xfId="3315" xr:uid="{00000000-0005-0000-0000-0000BC120000}"/>
    <cellStyle name="หมายเหตุ 2 2 6 4 2" xfId="6804" xr:uid="{00000000-0005-0000-0000-0000BC120000}"/>
    <cellStyle name="หมายเหตุ 2 2 6 5" xfId="5479" xr:uid="{00000000-0005-0000-0000-0000B8120000}"/>
    <cellStyle name="หมายเหตุ 2 2 7" xfId="2317" xr:uid="{00000000-0005-0000-0000-0000BD120000}"/>
    <cellStyle name="หมายเหตุ 2 2 7 2" xfId="4355" xr:uid="{00000000-0005-0000-0000-0000BE120000}"/>
    <cellStyle name="หมายเหตุ 2 2 7 2 2" xfId="7844" xr:uid="{00000000-0005-0000-0000-0000BE120000}"/>
    <cellStyle name="หมายเหตุ 2 2 7 3" xfId="5818" xr:uid="{00000000-0005-0000-0000-0000BD120000}"/>
    <cellStyle name="หมายเหตุ 2 2 8" xfId="3218" xr:uid="{00000000-0005-0000-0000-0000BF120000}"/>
    <cellStyle name="หมายเหตุ 2 2 8 2" xfId="6707" xr:uid="{00000000-0005-0000-0000-0000BF120000}"/>
    <cellStyle name="หมายเหตุ 2 2 9" xfId="4212" xr:uid="{00000000-0005-0000-0000-0000C0120000}"/>
    <cellStyle name="หมายเหตุ 2 2 9 2" xfId="7701" xr:uid="{00000000-0005-0000-0000-0000C0120000}"/>
    <cellStyle name="หมายเหตุ 2 3" xfId="805" xr:uid="{00000000-0005-0000-0000-0000C1120000}"/>
    <cellStyle name="หมายเหตุ 2 3 10" xfId="5109" xr:uid="{00000000-0005-0000-0000-0000C1120000}"/>
    <cellStyle name="หมายเหตุ 2 3 2" xfId="1672" xr:uid="{00000000-0005-0000-0000-0000C2120000}"/>
    <cellStyle name="หมายเหตุ 2 3 2 2" xfId="2444" xr:uid="{00000000-0005-0000-0000-0000C3120000}"/>
    <cellStyle name="หมายเหตุ 2 3 2 2 2" xfId="4469" xr:uid="{00000000-0005-0000-0000-0000C4120000}"/>
    <cellStyle name="หมายเหตุ 2 3 2 2 2 2" xfId="7958" xr:uid="{00000000-0005-0000-0000-0000C4120000}"/>
    <cellStyle name="หมายเหตุ 2 3 2 2 3" xfId="5938" xr:uid="{00000000-0005-0000-0000-0000C3120000}"/>
    <cellStyle name="หมายเหตุ 2 3 2 3" xfId="3687" xr:uid="{00000000-0005-0000-0000-0000C5120000}"/>
    <cellStyle name="หมายเหตุ 2 3 2 3 2" xfId="7176" xr:uid="{00000000-0005-0000-0000-0000C5120000}"/>
    <cellStyle name="หมายเหตุ 2 3 2 4" xfId="4297" xr:uid="{00000000-0005-0000-0000-0000C6120000}"/>
    <cellStyle name="หมายเหตุ 2 3 2 4 2" xfId="7786" xr:uid="{00000000-0005-0000-0000-0000C6120000}"/>
    <cellStyle name="หมายเหตุ 2 3 2 5" xfId="5259" xr:uid="{00000000-0005-0000-0000-0000C2120000}"/>
    <cellStyle name="หมายเหตุ 2 3 3" xfId="1892" xr:uid="{00000000-0005-0000-0000-0000C7120000}"/>
    <cellStyle name="หมายเหตุ 2 3 3 2" xfId="2662" xr:uid="{00000000-0005-0000-0000-0000C8120000}"/>
    <cellStyle name="หมายเหตุ 2 3 3 2 2" xfId="4685" xr:uid="{00000000-0005-0000-0000-0000C9120000}"/>
    <cellStyle name="หมายเหตุ 2 3 3 2 2 2" xfId="8174" xr:uid="{00000000-0005-0000-0000-0000C9120000}"/>
    <cellStyle name="หมายเหตุ 2 3 3 2 3" xfId="6154" xr:uid="{00000000-0005-0000-0000-0000C8120000}"/>
    <cellStyle name="หมายเหตุ 2 3 3 3" xfId="3904" xr:uid="{00000000-0005-0000-0000-0000CA120000}"/>
    <cellStyle name="หมายเหตุ 2 3 3 3 2" xfId="7393" xr:uid="{00000000-0005-0000-0000-0000CA120000}"/>
    <cellStyle name="หมายเหตุ 2 3 3 4" xfId="3494" xr:uid="{00000000-0005-0000-0000-0000CB120000}"/>
    <cellStyle name="หมายเหตุ 2 3 3 4 2" xfId="6983" xr:uid="{00000000-0005-0000-0000-0000CB120000}"/>
    <cellStyle name="หมายเหตุ 2 3 3 5" xfId="5477" xr:uid="{00000000-0005-0000-0000-0000C7120000}"/>
    <cellStyle name="หมายเหตุ 2 3 4" xfId="1740" xr:uid="{00000000-0005-0000-0000-0000CC120000}"/>
    <cellStyle name="หมายเหตุ 2 3 4 2" xfId="2510" xr:uid="{00000000-0005-0000-0000-0000CD120000}"/>
    <cellStyle name="หมายเหตุ 2 3 4 2 2" xfId="4533" xr:uid="{00000000-0005-0000-0000-0000CE120000}"/>
    <cellStyle name="หมายเหตุ 2 3 4 2 2 2" xfId="8022" xr:uid="{00000000-0005-0000-0000-0000CE120000}"/>
    <cellStyle name="หมายเหตุ 2 3 4 2 3" xfId="6003" xr:uid="{00000000-0005-0000-0000-0000CD120000}"/>
    <cellStyle name="หมายเหตุ 2 3 4 3" xfId="3752" xr:uid="{00000000-0005-0000-0000-0000CF120000}"/>
    <cellStyle name="หมายเหตุ 2 3 4 3 2" xfId="7241" xr:uid="{00000000-0005-0000-0000-0000CF120000}"/>
    <cellStyle name="หมายเหตุ 2 3 4 4" xfId="3443" xr:uid="{00000000-0005-0000-0000-0000D0120000}"/>
    <cellStyle name="หมายเหตุ 2 3 4 4 2" xfId="6932" xr:uid="{00000000-0005-0000-0000-0000D0120000}"/>
    <cellStyle name="หมายเหตุ 2 3 4 5" xfId="5326" xr:uid="{00000000-0005-0000-0000-0000CC120000}"/>
    <cellStyle name="หมายเหตุ 2 3 5" xfId="1938" xr:uid="{00000000-0005-0000-0000-0000D1120000}"/>
    <cellStyle name="หมายเหตุ 2 3 5 2" xfId="2708" xr:uid="{00000000-0005-0000-0000-0000D2120000}"/>
    <cellStyle name="หมายเหตุ 2 3 5 2 2" xfId="4730" xr:uid="{00000000-0005-0000-0000-0000D3120000}"/>
    <cellStyle name="หมายเหตุ 2 3 5 2 2 2" xfId="8219" xr:uid="{00000000-0005-0000-0000-0000D3120000}"/>
    <cellStyle name="หมายเหตุ 2 3 5 2 3" xfId="6200" xr:uid="{00000000-0005-0000-0000-0000D2120000}"/>
    <cellStyle name="หมายเหตุ 2 3 5 3" xfId="3949" xr:uid="{00000000-0005-0000-0000-0000D4120000}"/>
    <cellStyle name="หมายเหตุ 2 3 5 3 2" xfId="7438" xr:uid="{00000000-0005-0000-0000-0000D4120000}"/>
    <cellStyle name="หมายเหตุ 2 3 5 4" xfId="4213" xr:uid="{00000000-0005-0000-0000-0000D5120000}"/>
    <cellStyle name="หมายเหตุ 2 3 5 4 2" xfId="7702" xr:uid="{00000000-0005-0000-0000-0000D5120000}"/>
    <cellStyle name="หมายเหตุ 2 3 5 5" xfId="5523" xr:uid="{00000000-0005-0000-0000-0000D1120000}"/>
    <cellStyle name="หมายเหตุ 2 3 6" xfId="1753" xr:uid="{00000000-0005-0000-0000-0000D6120000}"/>
    <cellStyle name="หมายเหตุ 2 3 6 2" xfId="2523" xr:uid="{00000000-0005-0000-0000-0000D7120000}"/>
    <cellStyle name="หมายเหตุ 2 3 6 2 2" xfId="4546" xr:uid="{00000000-0005-0000-0000-0000D8120000}"/>
    <cellStyle name="หมายเหตุ 2 3 6 2 2 2" xfId="8035" xr:uid="{00000000-0005-0000-0000-0000D8120000}"/>
    <cellStyle name="หมายเหตุ 2 3 6 2 3" xfId="6016" xr:uid="{00000000-0005-0000-0000-0000D7120000}"/>
    <cellStyle name="หมายเหตุ 2 3 6 3" xfId="3765" xr:uid="{00000000-0005-0000-0000-0000D9120000}"/>
    <cellStyle name="หมายเหตุ 2 3 6 3 2" xfId="7254" xr:uid="{00000000-0005-0000-0000-0000D9120000}"/>
    <cellStyle name="หมายเหตุ 2 3 6 4" xfId="3348" xr:uid="{00000000-0005-0000-0000-0000DA120000}"/>
    <cellStyle name="หมายเหตุ 2 3 6 4 2" xfId="6837" xr:uid="{00000000-0005-0000-0000-0000DA120000}"/>
    <cellStyle name="หมายเหตุ 2 3 6 5" xfId="5339" xr:uid="{00000000-0005-0000-0000-0000D6120000}"/>
    <cellStyle name="หมายเหตุ 2 3 7" xfId="2318" xr:uid="{00000000-0005-0000-0000-0000DB120000}"/>
    <cellStyle name="หมายเหตุ 2 3 7 2" xfId="4356" xr:uid="{00000000-0005-0000-0000-0000DC120000}"/>
    <cellStyle name="หมายเหตุ 2 3 7 2 2" xfId="7845" xr:uid="{00000000-0005-0000-0000-0000DC120000}"/>
    <cellStyle name="หมายเหตุ 2 3 7 3" xfId="5819" xr:uid="{00000000-0005-0000-0000-0000DB120000}"/>
    <cellStyle name="หมายเหตุ 2 3 8" xfId="3219" xr:uid="{00000000-0005-0000-0000-0000DD120000}"/>
    <cellStyle name="หมายเหตุ 2 3 8 2" xfId="6708" xr:uid="{00000000-0005-0000-0000-0000DD120000}"/>
    <cellStyle name="หมายเหตุ 2 3 9" xfId="4303" xr:uid="{00000000-0005-0000-0000-0000DE120000}"/>
    <cellStyle name="หมายเหตุ 2 3 9 2" xfId="7792" xr:uid="{00000000-0005-0000-0000-0000DE120000}"/>
    <cellStyle name="หมายเหตุ 2 4" xfId="1621" xr:uid="{00000000-0005-0000-0000-0000DF120000}"/>
    <cellStyle name="หมายเหตุ 2 4 2" xfId="2395" xr:uid="{00000000-0005-0000-0000-0000E0120000}"/>
    <cellStyle name="หมายเหตุ 2 4 2 2" xfId="4420" xr:uid="{00000000-0005-0000-0000-0000E1120000}"/>
    <cellStyle name="หมายเหตุ 2 4 2 2 2" xfId="7909" xr:uid="{00000000-0005-0000-0000-0000E1120000}"/>
    <cellStyle name="หมายเหตุ 2 4 2 3" xfId="5889" xr:uid="{00000000-0005-0000-0000-0000E0120000}"/>
    <cellStyle name="หมายเหตุ 2 4 3" xfId="3638" xr:uid="{00000000-0005-0000-0000-0000E2120000}"/>
    <cellStyle name="หมายเหตุ 2 4 3 2" xfId="7127" xr:uid="{00000000-0005-0000-0000-0000E2120000}"/>
    <cellStyle name="หมายเหตุ 2 4 4" xfId="3381" xr:uid="{00000000-0005-0000-0000-0000E3120000}"/>
    <cellStyle name="หมายเหตุ 2 4 4 2" xfId="6870" xr:uid="{00000000-0005-0000-0000-0000E3120000}"/>
    <cellStyle name="หมายเหตุ 2 4 5" xfId="5210" xr:uid="{00000000-0005-0000-0000-0000DF120000}"/>
    <cellStyle name="หมายเหตุ 2 5" xfId="1842" xr:uid="{00000000-0005-0000-0000-0000E4120000}"/>
    <cellStyle name="หมายเหตุ 2 5 2" xfId="2612" xr:uid="{00000000-0005-0000-0000-0000E5120000}"/>
    <cellStyle name="หมายเหตุ 2 5 2 2" xfId="4635" xr:uid="{00000000-0005-0000-0000-0000E6120000}"/>
    <cellStyle name="หมายเหตุ 2 5 2 2 2" xfId="8124" xr:uid="{00000000-0005-0000-0000-0000E6120000}"/>
    <cellStyle name="หมายเหตุ 2 5 2 3" xfId="6104" xr:uid="{00000000-0005-0000-0000-0000E5120000}"/>
    <cellStyle name="หมายเหตุ 2 5 3" xfId="3854" xr:uid="{00000000-0005-0000-0000-0000E7120000}"/>
    <cellStyle name="หมายเหตุ 2 5 3 2" xfId="7343" xr:uid="{00000000-0005-0000-0000-0000E7120000}"/>
    <cellStyle name="หมายเหตุ 2 5 4" xfId="3579" xr:uid="{00000000-0005-0000-0000-0000E8120000}"/>
    <cellStyle name="หมายเหตุ 2 5 4 2" xfId="7068" xr:uid="{00000000-0005-0000-0000-0000E8120000}"/>
    <cellStyle name="หมายเหตุ 2 5 5" xfId="5427" xr:uid="{00000000-0005-0000-0000-0000E4120000}"/>
    <cellStyle name="หมายเหตุ 2 6" xfId="1968" xr:uid="{00000000-0005-0000-0000-0000E9120000}"/>
    <cellStyle name="หมายเหตุ 2 6 2" xfId="2738" xr:uid="{00000000-0005-0000-0000-0000EA120000}"/>
    <cellStyle name="หมายเหตุ 2 6 2 2" xfId="4760" xr:uid="{00000000-0005-0000-0000-0000EB120000}"/>
    <cellStyle name="หมายเหตุ 2 6 2 2 2" xfId="8249" xr:uid="{00000000-0005-0000-0000-0000EB120000}"/>
    <cellStyle name="หมายเหตุ 2 6 2 3" xfId="6230" xr:uid="{00000000-0005-0000-0000-0000EA120000}"/>
    <cellStyle name="หมายเหตุ 2 6 3" xfId="3979" xr:uid="{00000000-0005-0000-0000-0000EC120000}"/>
    <cellStyle name="หมายเหตุ 2 6 3 2" xfId="7468" xr:uid="{00000000-0005-0000-0000-0000EC120000}"/>
    <cellStyle name="หมายเหตุ 2 6 4" xfId="4245" xr:uid="{00000000-0005-0000-0000-0000ED120000}"/>
    <cellStyle name="หมายเหตุ 2 6 4 2" xfId="7734" xr:uid="{00000000-0005-0000-0000-0000ED120000}"/>
    <cellStyle name="หมายเหตุ 2 6 5" xfId="5553" xr:uid="{00000000-0005-0000-0000-0000E9120000}"/>
    <cellStyle name="หมายเหตุ 2 7" xfId="2035" xr:uid="{00000000-0005-0000-0000-0000EE120000}"/>
    <cellStyle name="หมายเหตุ 2 7 2" xfId="2802" xr:uid="{00000000-0005-0000-0000-0000EF120000}"/>
    <cellStyle name="หมายเหตุ 2 7 2 2" xfId="4822" xr:uid="{00000000-0005-0000-0000-0000F0120000}"/>
    <cellStyle name="หมายเหตุ 2 7 2 2 2" xfId="8311" xr:uid="{00000000-0005-0000-0000-0000F0120000}"/>
    <cellStyle name="หมายเหตุ 2 7 2 3" xfId="6293" xr:uid="{00000000-0005-0000-0000-0000EF120000}"/>
    <cellStyle name="หมายเหตุ 2 7 3" xfId="4043" xr:uid="{00000000-0005-0000-0000-0000F1120000}"/>
    <cellStyle name="หมายเหตุ 2 7 3 2" xfId="7532" xr:uid="{00000000-0005-0000-0000-0000F1120000}"/>
    <cellStyle name="หมายเหตุ 2 7 4" xfId="3279" xr:uid="{00000000-0005-0000-0000-0000F2120000}"/>
    <cellStyle name="หมายเหตุ 2 7 4 2" xfId="6768" xr:uid="{00000000-0005-0000-0000-0000F2120000}"/>
    <cellStyle name="หมายเหตุ 2 7 5" xfId="5616" xr:uid="{00000000-0005-0000-0000-0000EE120000}"/>
    <cellStyle name="หมายเหตุ 2 8" xfId="2122" xr:uid="{00000000-0005-0000-0000-0000F3120000}"/>
    <cellStyle name="หมายเหตุ 2 8 2" xfId="2889" xr:uid="{00000000-0005-0000-0000-0000F4120000}"/>
    <cellStyle name="หมายเหตุ 2 8 2 2" xfId="4909" xr:uid="{00000000-0005-0000-0000-0000F5120000}"/>
    <cellStyle name="หมายเหตุ 2 8 2 2 2" xfId="8398" xr:uid="{00000000-0005-0000-0000-0000F5120000}"/>
    <cellStyle name="หมายเหตุ 2 8 2 3" xfId="6378" xr:uid="{00000000-0005-0000-0000-0000F4120000}"/>
    <cellStyle name="หมายเหตุ 2 8 3" xfId="4130" xr:uid="{00000000-0005-0000-0000-0000F6120000}"/>
    <cellStyle name="หมายเหตุ 2 8 3 2" xfId="7619" xr:uid="{00000000-0005-0000-0000-0000F6120000}"/>
    <cellStyle name="หมายเหตุ 2 8 4" xfId="3469" xr:uid="{00000000-0005-0000-0000-0000F7120000}"/>
    <cellStyle name="หมายเหตุ 2 8 4 2" xfId="6958" xr:uid="{00000000-0005-0000-0000-0000F7120000}"/>
    <cellStyle name="หมายเหตุ 2 8 5" xfId="5701" xr:uid="{00000000-0005-0000-0000-0000F3120000}"/>
    <cellStyle name="หมายเหตุ 2 9" xfId="2269" xr:uid="{00000000-0005-0000-0000-0000F8120000}"/>
    <cellStyle name="หมายเหตุ 2 9 2" xfId="4307" xr:uid="{00000000-0005-0000-0000-0000F9120000}"/>
    <cellStyle name="หมายเหตุ 2 9 2 2" xfId="7796" xr:uid="{00000000-0005-0000-0000-0000F9120000}"/>
    <cellStyle name="หมายเหตุ 2 9 3" xfId="5770" xr:uid="{00000000-0005-0000-0000-0000F8120000}"/>
    <cellStyle name="หมายเหตุ 3" xfId="771" xr:uid="{00000000-0005-0000-0000-0000FA120000}"/>
    <cellStyle name="หมายเหตุ 3 10" xfId="5076" xr:uid="{00000000-0005-0000-0000-0000FA120000}"/>
    <cellStyle name="หมายเหตุ 3 2" xfId="1639" xr:uid="{00000000-0005-0000-0000-0000FB120000}"/>
    <cellStyle name="หมายเหตุ 3 2 2" xfId="2412" xr:uid="{00000000-0005-0000-0000-0000FC120000}"/>
    <cellStyle name="หมายเหตุ 3 2 2 2" xfId="4437" xr:uid="{00000000-0005-0000-0000-0000FD120000}"/>
    <cellStyle name="หมายเหตุ 3 2 2 2 2" xfId="7926" xr:uid="{00000000-0005-0000-0000-0000FD120000}"/>
    <cellStyle name="หมายเหตุ 3 2 2 3" xfId="5906" xr:uid="{00000000-0005-0000-0000-0000FC120000}"/>
    <cellStyle name="หมายเหตุ 3 2 3" xfId="3655" xr:uid="{00000000-0005-0000-0000-0000FE120000}"/>
    <cellStyle name="หมายเหตุ 3 2 3 2" xfId="7144" xr:uid="{00000000-0005-0000-0000-0000FE120000}"/>
    <cellStyle name="หมายเหตุ 3 2 4" xfId="3101" xr:uid="{00000000-0005-0000-0000-0000FF120000}"/>
    <cellStyle name="หมายเหตุ 3 2 4 2" xfId="6590" xr:uid="{00000000-0005-0000-0000-0000FF120000}"/>
    <cellStyle name="หมายเหตุ 3 2 5" xfId="5227" xr:uid="{00000000-0005-0000-0000-0000FB120000}"/>
    <cellStyle name="หมายเหตุ 3 3" xfId="1859" xr:uid="{00000000-0005-0000-0000-000000130000}"/>
    <cellStyle name="หมายเหตุ 3 3 2" xfId="2629" xr:uid="{00000000-0005-0000-0000-000001130000}"/>
    <cellStyle name="หมายเหตุ 3 3 2 2" xfId="4652" xr:uid="{00000000-0005-0000-0000-000002130000}"/>
    <cellStyle name="หมายเหตุ 3 3 2 2 2" xfId="8141" xr:uid="{00000000-0005-0000-0000-000002130000}"/>
    <cellStyle name="หมายเหตุ 3 3 2 3" xfId="6121" xr:uid="{00000000-0005-0000-0000-000001130000}"/>
    <cellStyle name="หมายเหตุ 3 3 3" xfId="3871" xr:uid="{00000000-0005-0000-0000-000003130000}"/>
    <cellStyle name="หมายเหตุ 3 3 3 2" xfId="7360" xr:uid="{00000000-0005-0000-0000-000003130000}"/>
    <cellStyle name="หมายเหตุ 3 3 4" xfId="2998" xr:uid="{00000000-0005-0000-0000-000004130000}"/>
    <cellStyle name="หมายเหตุ 3 3 4 2" xfId="6487" xr:uid="{00000000-0005-0000-0000-000004130000}"/>
    <cellStyle name="หมายเหตุ 3 3 5" xfId="5444" xr:uid="{00000000-0005-0000-0000-000000130000}"/>
    <cellStyle name="หมายเหตุ 3 4" xfId="1961" xr:uid="{00000000-0005-0000-0000-000005130000}"/>
    <cellStyle name="หมายเหตุ 3 4 2" xfId="2731" xr:uid="{00000000-0005-0000-0000-000006130000}"/>
    <cellStyle name="หมายเหตุ 3 4 2 2" xfId="4753" xr:uid="{00000000-0005-0000-0000-000007130000}"/>
    <cellStyle name="หมายเหตุ 3 4 2 2 2" xfId="8242" xr:uid="{00000000-0005-0000-0000-000007130000}"/>
    <cellStyle name="หมายเหตุ 3 4 2 3" xfId="6223" xr:uid="{00000000-0005-0000-0000-000006130000}"/>
    <cellStyle name="หมายเหตุ 3 4 3" xfId="3972" xr:uid="{00000000-0005-0000-0000-000008130000}"/>
    <cellStyle name="หมายเหตุ 3 4 3 2" xfId="7461" xr:uid="{00000000-0005-0000-0000-000008130000}"/>
    <cellStyle name="หมายเหตุ 3 4 4" xfId="4294" xr:uid="{00000000-0005-0000-0000-000009130000}"/>
    <cellStyle name="หมายเหตุ 3 4 4 2" xfId="7783" xr:uid="{00000000-0005-0000-0000-000009130000}"/>
    <cellStyle name="หมายเหตุ 3 4 5" xfId="5546" xr:uid="{00000000-0005-0000-0000-000005130000}"/>
    <cellStyle name="หมายเหตุ 3 5" xfId="1815" xr:uid="{00000000-0005-0000-0000-00000A130000}"/>
    <cellStyle name="หมายเหตุ 3 5 2" xfId="2585" xr:uid="{00000000-0005-0000-0000-00000B130000}"/>
    <cellStyle name="หมายเหตุ 3 5 2 2" xfId="4608" xr:uid="{00000000-0005-0000-0000-00000C130000}"/>
    <cellStyle name="หมายเหตุ 3 5 2 2 2" xfId="8097" xr:uid="{00000000-0005-0000-0000-00000C130000}"/>
    <cellStyle name="หมายเหตุ 3 5 2 3" xfId="6077" xr:uid="{00000000-0005-0000-0000-00000B130000}"/>
    <cellStyle name="หมายเหตุ 3 5 3" xfId="3827" xr:uid="{00000000-0005-0000-0000-00000D130000}"/>
    <cellStyle name="หมายเหตุ 3 5 3 2" xfId="7316" xr:uid="{00000000-0005-0000-0000-00000D130000}"/>
    <cellStyle name="หมายเหตุ 3 5 4" xfId="3587" xr:uid="{00000000-0005-0000-0000-00000E130000}"/>
    <cellStyle name="หมายเหตุ 3 5 4 2" xfId="7076" xr:uid="{00000000-0005-0000-0000-00000E130000}"/>
    <cellStyle name="หมายเหตุ 3 5 5" xfId="5400" xr:uid="{00000000-0005-0000-0000-00000A130000}"/>
    <cellStyle name="หมายเหตุ 3 6" xfId="1817" xr:uid="{00000000-0005-0000-0000-00000F130000}"/>
    <cellStyle name="หมายเหตุ 3 6 2" xfId="2587" xr:uid="{00000000-0005-0000-0000-000010130000}"/>
    <cellStyle name="หมายเหตุ 3 6 2 2" xfId="4610" xr:uid="{00000000-0005-0000-0000-000011130000}"/>
    <cellStyle name="หมายเหตุ 3 6 2 2 2" xfId="8099" xr:uid="{00000000-0005-0000-0000-000011130000}"/>
    <cellStyle name="หมายเหตุ 3 6 2 3" xfId="6079" xr:uid="{00000000-0005-0000-0000-000010130000}"/>
    <cellStyle name="หมายเหตุ 3 6 3" xfId="3829" xr:uid="{00000000-0005-0000-0000-000012130000}"/>
    <cellStyle name="หมายเหตุ 3 6 3 2" xfId="7318" xr:uid="{00000000-0005-0000-0000-000012130000}"/>
    <cellStyle name="หมายเหตุ 3 6 4" xfId="3037" xr:uid="{00000000-0005-0000-0000-000013130000}"/>
    <cellStyle name="หมายเหตุ 3 6 4 2" xfId="6526" xr:uid="{00000000-0005-0000-0000-000013130000}"/>
    <cellStyle name="หมายเหตุ 3 6 5" xfId="5402" xr:uid="{00000000-0005-0000-0000-00000F130000}"/>
    <cellStyle name="หมายเหตุ 3 7" xfId="2286" xr:uid="{00000000-0005-0000-0000-000014130000}"/>
    <cellStyle name="หมายเหตุ 3 7 2" xfId="4324" xr:uid="{00000000-0005-0000-0000-000015130000}"/>
    <cellStyle name="หมายเหตุ 3 7 2 2" xfId="7813" xr:uid="{00000000-0005-0000-0000-000015130000}"/>
    <cellStyle name="หมายเหตุ 3 7 3" xfId="5787" xr:uid="{00000000-0005-0000-0000-000014130000}"/>
    <cellStyle name="หมายเหตุ 3 8" xfId="3187" xr:uid="{00000000-0005-0000-0000-000016130000}"/>
    <cellStyle name="หมายเหตุ 3 8 2" xfId="6676" xr:uid="{00000000-0005-0000-0000-000016130000}"/>
    <cellStyle name="หมายเหตุ 3 9" xfId="4231" xr:uid="{00000000-0005-0000-0000-000017130000}"/>
    <cellStyle name="หมายเหตุ 3 9 2" xfId="7720" xr:uid="{00000000-0005-0000-0000-000017130000}"/>
    <cellStyle name="หมายเหตุ 4" xfId="1502" xr:uid="{00000000-0005-0000-0000-000018130000}"/>
    <cellStyle name="หมายเหตุ 4 2" xfId="2123" xr:uid="{00000000-0005-0000-0000-000019130000}"/>
    <cellStyle name="หมายเหตุ 4 2 2" xfId="2890" xr:uid="{00000000-0005-0000-0000-00001A130000}"/>
    <cellStyle name="หมายเหตุ 4 2 2 2" xfId="4910" xr:uid="{00000000-0005-0000-0000-00001B130000}"/>
    <cellStyle name="หมายเหตุ 4 2 2 2 2" xfId="8399" xr:uid="{00000000-0005-0000-0000-00001B130000}"/>
    <cellStyle name="หมายเหตุ 4 2 2 3" xfId="6379" xr:uid="{00000000-0005-0000-0000-00001A130000}"/>
    <cellStyle name="หมายเหตุ 4 2 3" xfId="4131" xr:uid="{00000000-0005-0000-0000-00001C130000}"/>
    <cellStyle name="หมายเหตุ 4 2 3 2" xfId="7620" xr:uid="{00000000-0005-0000-0000-00001C130000}"/>
    <cellStyle name="หมายเหตุ 4 2 4" xfId="2966" xr:uid="{00000000-0005-0000-0000-00001D130000}"/>
    <cellStyle name="หมายเหตุ 4 2 4 2" xfId="6455" xr:uid="{00000000-0005-0000-0000-00001D130000}"/>
    <cellStyle name="หมายเหตุ 4 2 5" xfId="5702" xr:uid="{00000000-0005-0000-0000-000019130000}"/>
    <cellStyle name="หมายเหตุ 4 3" xfId="2148" xr:uid="{00000000-0005-0000-0000-00001E130000}"/>
    <cellStyle name="หมายเหตุ 4 3 2" xfId="2914" xr:uid="{00000000-0005-0000-0000-00001F130000}"/>
    <cellStyle name="หมายเหตุ 4 3 2 2" xfId="4932" xr:uid="{00000000-0005-0000-0000-000020130000}"/>
    <cellStyle name="หมายเหตุ 4 3 2 2 2" xfId="8421" xr:uid="{00000000-0005-0000-0000-000020130000}"/>
    <cellStyle name="หมายเหตุ 4 3 2 3" xfId="6403" xr:uid="{00000000-0005-0000-0000-00001F130000}"/>
    <cellStyle name="หมายเหตุ 4 3 3" xfId="4153" xr:uid="{00000000-0005-0000-0000-000021130000}"/>
    <cellStyle name="หมายเหตุ 4 3 3 2" xfId="7642" xr:uid="{00000000-0005-0000-0000-000021130000}"/>
    <cellStyle name="หมายเหตุ 4 3 4" xfId="3004" xr:uid="{00000000-0005-0000-0000-000022130000}"/>
    <cellStyle name="หมายเหตุ 4 3 4 2" xfId="6493" xr:uid="{00000000-0005-0000-0000-000022130000}"/>
    <cellStyle name="หมายเหตุ 4 3 5" xfId="5727" xr:uid="{00000000-0005-0000-0000-00001E130000}"/>
    <cellStyle name="หมายเหตุ 4 4" xfId="2167" xr:uid="{00000000-0005-0000-0000-000023130000}"/>
    <cellStyle name="หมายเหตุ 4 4 2" xfId="2932" xr:uid="{00000000-0005-0000-0000-000024130000}"/>
    <cellStyle name="หมายเหตุ 4 4 2 2" xfId="4950" xr:uid="{00000000-0005-0000-0000-000025130000}"/>
    <cellStyle name="หมายเหตุ 4 4 2 2 2" xfId="8439" xr:uid="{00000000-0005-0000-0000-000025130000}"/>
    <cellStyle name="หมายเหตุ 4 4 2 3" xfId="6421" xr:uid="{00000000-0005-0000-0000-000024130000}"/>
    <cellStyle name="หมายเหตุ 4 4 3" xfId="4171" xr:uid="{00000000-0005-0000-0000-000026130000}"/>
    <cellStyle name="หมายเหตุ 4 4 3 2" xfId="7660" xr:uid="{00000000-0005-0000-0000-000026130000}"/>
    <cellStyle name="หมายเหตุ 4 4 4" xfId="3124" xr:uid="{00000000-0005-0000-0000-000027130000}"/>
    <cellStyle name="หมายเหตุ 4 4 4 2" xfId="6613" xr:uid="{00000000-0005-0000-0000-000027130000}"/>
    <cellStyle name="หมายเหตุ 4 4 5" xfId="5746" xr:uid="{00000000-0005-0000-0000-000023130000}"/>
    <cellStyle name="หมายเหตุ 4 5" xfId="2180" xr:uid="{00000000-0005-0000-0000-000028130000}"/>
    <cellStyle name="หมายเหตุ 4 5 2" xfId="2945" xr:uid="{00000000-0005-0000-0000-000029130000}"/>
    <cellStyle name="หมายเหตุ 4 5 2 2" xfId="4963" xr:uid="{00000000-0005-0000-0000-00002A130000}"/>
    <cellStyle name="หมายเหตุ 4 5 2 2 2" xfId="8452" xr:uid="{00000000-0005-0000-0000-00002A130000}"/>
    <cellStyle name="หมายเหตุ 4 5 2 3" xfId="6434" xr:uid="{00000000-0005-0000-0000-000029130000}"/>
    <cellStyle name="หมายเหตุ 4 5 3" xfId="4184" xr:uid="{00000000-0005-0000-0000-00002B130000}"/>
    <cellStyle name="หมายเหตุ 4 5 3 2" xfId="7673" xr:uid="{00000000-0005-0000-0000-00002B130000}"/>
    <cellStyle name="หมายเหตุ 4 5 4" xfId="3000" xr:uid="{00000000-0005-0000-0000-00002C130000}"/>
    <cellStyle name="หมายเหตุ 4 5 4 2" xfId="6489" xr:uid="{00000000-0005-0000-0000-00002C130000}"/>
    <cellStyle name="หมายเหตุ 4 5 5" xfId="5759" xr:uid="{00000000-0005-0000-0000-000028130000}"/>
    <cellStyle name="หมายเหตุ 4 6" xfId="2367" xr:uid="{00000000-0005-0000-0000-00002D130000}"/>
    <cellStyle name="หมายเหตุ 4 6 2" xfId="4402" xr:uid="{00000000-0005-0000-0000-00002E130000}"/>
    <cellStyle name="หมายเหตุ 4 6 2 2" xfId="7891" xr:uid="{00000000-0005-0000-0000-00002E130000}"/>
    <cellStyle name="หมายเหตุ 4 6 3" xfId="5868" xr:uid="{00000000-0005-0000-0000-00002D130000}"/>
    <cellStyle name="หมายเหตุ 4 7" xfId="3566" xr:uid="{00000000-0005-0000-0000-00002F130000}"/>
    <cellStyle name="หมายเหตุ 4 7 2" xfId="7055" xr:uid="{00000000-0005-0000-0000-00002F130000}"/>
    <cellStyle name="หมายเหตุ 4 8" xfId="2997" xr:uid="{00000000-0005-0000-0000-000030130000}"/>
    <cellStyle name="หมายเหตุ 4 8 2" xfId="6486" xr:uid="{00000000-0005-0000-0000-000030130000}"/>
    <cellStyle name="หมายเหตุ 4 9" xfId="5183" xr:uid="{00000000-0005-0000-0000-000018130000}"/>
    <cellStyle name="หมายเหตุ 5" xfId="1588" xr:uid="{00000000-0005-0000-0000-000031130000}"/>
    <cellStyle name="หมายเหตุ 5 2" xfId="2135" xr:uid="{00000000-0005-0000-0000-000032130000}"/>
    <cellStyle name="หมายเหตุ 5 2 2" xfId="2901" xr:uid="{00000000-0005-0000-0000-000033130000}"/>
    <cellStyle name="หมายเหตุ 5 2 2 2" xfId="4921" xr:uid="{00000000-0005-0000-0000-000034130000}"/>
    <cellStyle name="หมายเหตุ 5 2 2 2 2" xfId="8410" xr:uid="{00000000-0005-0000-0000-000034130000}"/>
    <cellStyle name="หมายเหตุ 5 2 2 3" xfId="6390" xr:uid="{00000000-0005-0000-0000-000033130000}"/>
    <cellStyle name="หมายเหตุ 5 2 3" xfId="4142" xr:uid="{00000000-0005-0000-0000-000035130000}"/>
    <cellStyle name="หมายเหตุ 5 2 3 2" xfId="7631" xr:uid="{00000000-0005-0000-0000-000035130000}"/>
    <cellStyle name="หมายเหตุ 5 2 4" xfId="3128" xr:uid="{00000000-0005-0000-0000-000036130000}"/>
    <cellStyle name="หมายเหตุ 5 2 4 2" xfId="6617" xr:uid="{00000000-0005-0000-0000-000036130000}"/>
    <cellStyle name="หมายเหตุ 5 2 5" xfId="5714" xr:uid="{00000000-0005-0000-0000-000032130000}"/>
    <cellStyle name="หมายเหตุ 5 3" xfId="2156" xr:uid="{00000000-0005-0000-0000-000037130000}"/>
    <cellStyle name="หมายเหตุ 5 3 2" xfId="2921" xr:uid="{00000000-0005-0000-0000-000038130000}"/>
    <cellStyle name="หมายเหตุ 5 3 2 2" xfId="4939" xr:uid="{00000000-0005-0000-0000-000039130000}"/>
    <cellStyle name="หมายเหตุ 5 3 2 2 2" xfId="8428" xr:uid="{00000000-0005-0000-0000-000039130000}"/>
    <cellStyle name="หมายเหตุ 5 3 2 3" xfId="6410" xr:uid="{00000000-0005-0000-0000-000038130000}"/>
    <cellStyle name="หมายเหตุ 5 3 3" xfId="4160" xr:uid="{00000000-0005-0000-0000-00003A130000}"/>
    <cellStyle name="หมายเหตุ 5 3 3 2" xfId="7649" xr:uid="{00000000-0005-0000-0000-00003A130000}"/>
    <cellStyle name="หมายเหตุ 5 3 4" xfId="3003" xr:uid="{00000000-0005-0000-0000-00003B130000}"/>
    <cellStyle name="หมายเหตุ 5 3 4 2" xfId="6492" xr:uid="{00000000-0005-0000-0000-00003B130000}"/>
    <cellStyle name="หมายเหตุ 5 3 5" xfId="5735" xr:uid="{00000000-0005-0000-0000-000037130000}"/>
    <cellStyle name="หมายเหตุ 5 4" xfId="2171" xr:uid="{00000000-0005-0000-0000-00003C130000}"/>
    <cellStyle name="หมายเหตุ 5 4 2" xfId="2936" xr:uid="{00000000-0005-0000-0000-00003D130000}"/>
    <cellStyle name="หมายเหตุ 5 4 2 2" xfId="4954" xr:uid="{00000000-0005-0000-0000-00003E130000}"/>
    <cellStyle name="หมายเหตุ 5 4 2 2 2" xfId="8443" xr:uid="{00000000-0005-0000-0000-00003E130000}"/>
    <cellStyle name="หมายเหตุ 5 4 2 3" xfId="6425" xr:uid="{00000000-0005-0000-0000-00003D130000}"/>
    <cellStyle name="หมายเหตุ 5 4 3" xfId="4175" xr:uid="{00000000-0005-0000-0000-00003F130000}"/>
    <cellStyle name="หมายเหตุ 5 4 3 2" xfId="7664" xr:uid="{00000000-0005-0000-0000-00003F130000}"/>
    <cellStyle name="หมายเหตุ 5 4 4" xfId="3225" xr:uid="{00000000-0005-0000-0000-000040130000}"/>
    <cellStyle name="หมายเหตุ 5 4 4 2" xfId="6714" xr:uid="{00000000-0005-0000-0000-000040130000}"/>
    <cellStyle name="หมายเหตุ 5 4 5" xfId="5750" xr:uid="{00000000-0005-0000-0000-00003C130000}"/>
    <cellStyle name="หมายเหตุ 5 5" xfId="2182" xr:uid="{00000000-0005-0000-0000-000041130000}"/>
    <cellStyle name="หมายเหตุ 5 5 2" xfId="2947" xr:uid="{00000000-0005-0000-0000-000042130000}"/>
    <cellStyle name="หมายเหตุ 5 5 2 2" xfId="4965" xr:uid="{00000000-0005-0000-0000-000043130000}"/>
    <cellStyle name="หมายเหตุ 5 5 2 2 2" xfId="8454" xr:uid="{00000000-0005-0000-0000-000043130000}"/>
    <cellStyle name="หมายเหตุ 5 5 2 3" xfId="6436" xr:uid="{00000000-0005-0000-0000-000042130000}"/>
    <cellStyle name="หมายเหตุ 5 5 3" xfId="4186" xr:uid="{00000000-0005-0000-0000-000044130000}"/>
    <cellStyle name="หมายเหตุ 5 5 3 2" xfId="7675" xr:uid="{00000000-0005-0000-0000-000044130000}"/>
    <cellStyle name="หมายเหตุ 5 5 4" xfId="3463" xr:uid="{00000000-0005-0000-0000-000045130000}"/>
    <cellStyle name="หมายเหตุ 5 5 4 2" xfId="6952" xr:uid="{00000000-0005-0000-0000-000045130000}"/>
    <cellStyle name="หมายเหตุ 5 5 5" xfId="5761" xr:uid="{00000000-0005-0000-0000-000041130000}"/>
    <cellStyle name="หมายเหตุ 5 6" xfId="2369" xr:uid="{00000000-0005-0000-0000-000046130000}"/>
    <cellStyle name="หมายเหตุ 5 6 2" xfId="4404" xr:uid="{00000000-0005-0000-0000-000047130000}"/>
    <cellStyle name="หมายเหตุ 5 6 2 2" xfId="7893" xr:uid="{00000000-0005-0000-0000-000047130000}"/>
    <cellStyle name="หมายเหตุ 5 6 3" xfId="5870" xr:uid="{00000000-0005-0000-0000-000046130000}"/>
    <cellStyle name="หมายเหตุ 5 7" xfId="3612" xr:uid="{00000000-0005-0000-0000-000048130000}"/>
    <cellStyle name="หมายเหตุ 5 7 2" xfId="7101" xr:uid="{00000000-0005-0000-0000-000048130000}"/>
    <cellStyle name="หมายเหตุ 5 8" xfId="2993" xr:uid="{00000000-0005-0000-0000-000049130000}"/>
    <cellStyle name="หมายเหตุ 5 8 2" xfId="6482" xr:uid="{00000000-0005-0000-0000-000049130000}"/>
    <cellStyle name="หมายเหตุ 5 9" xfId="5185" xr:uid="{00000000-0005-0000-0000-000031130000}"/>
    <cellStyle name="หมายเหตุ 6" xfId="1612" xr:uid="{00000000-0005-0000-0000-00004A130000}"/>
    <cellStyle name="หมายเหตุ 6 2" xfId="2386" xr:uid="{00000000-0005-0000-0000-00004B130000}"/>
    <cellStyle name="หมายเหตุ 6 2 2" xfId="4416" xr:uid="{00000000-0005-0000-0000-00004C130000}"/>
    <cellStyle name="หมายเหตุ 6 2 2 2" xfId="7905" xr:uid="{00000000-0005-0000-0000-00004C130000}"/>
    <cellStyle name="หมายเหตุ 6 2 3" xfId="5885" xr:uid="{00000000-0005-0000-0000-00004B130000}"/>
    <cellStyle name="หมายเหตุ 6 3" xfId="3629" xr:uid="{00000000-0005-0000-0000-00004D130000}"/>
    <cellStyle name="หมายเหตุ 6 3 2" xfId="7118" xr:uid="{00000000-0005-0000-0000-00004D130000}"/>
    <cellStyle name="หมายเหตุ 6 4" xfId="3164" xr:uid="{00000000-0005-0000-0000-00004E130000}"/>
    <cellStyle name="หมายเหตุ 6 4 2" xfId="6653" xr:uid="{00000000-0005-0000-0000-00004E130000}"/>
    <cellStyle name="หมายเหตุ 6 5" xfId="5206" xr:uid="{00000000-0005-0000-0000-00004A130000}"/>
    <cellStyle name="หมายเหตุ 7" xfId="1745" xr:uid="{00000000-0005-0000-0000-00004F130000}"/>
    <cellStyle name="หมายเหตุ 7 2" xfId="2515" xr:uid="{00000000-0005-0000-0000-000050130000}"/>
    <cellStyle name="หมายเหตุ 7 2 2" xfId="4538" xr:uid="{00000000-0005-0000-0000-000051130000}"/>
    <cellStyle name="หมายเหตุ 7 2 2 2" xfId="8027" xr:uid="{00000000-0005-0000-0000-000051130000}"/>
    <cellStyle name="หมายเหตุ 7 2 3" xfId="6008" xr:uid="{00000000-0005-0000-0000-000050130000}"/>
    <cellStyle name="หมายเหตุ 7 3" xfId="3757" xr:uid="{00000000-0005-0000-0000-000052130000}"/>
    <cellStyle name="หมายเหตุ 7 3 2" xfId="7246" xr:uid="{00000000-0005-0000-0000-000052130000}"/>
    <cellStyle name="หมายเหตุ 7 4" xfId="3058" xr:uid="{00000000-0005-0000-0000-000053130000}"/>
    <cellStyle name="หมายเหตุ 7 4 2" xfId="6547" xr:uid="{00000000-0005-0000-0000-000053130000}"/>
    <cellStyle name="หมายเหตุ 7 5" xfId="5331" xr:uid="{00000000-0005-0000-0000-00004F130000}"/>
    <cellStyle name="หมายเหตุ 8" xfId="1742" xr:uid="{00000000-0005-0000-0000-000054130000}"/>
    <cellStyle name="หมายเหตุ 8 2" xfId="2512" xr:uid="{00000000-0005-0000-0000-000055130000}"/>
    <cellStyle name="หมายเหตุ 8 2 2" xfId="4535" xr:uid="{00000000-0005-0000-0000-000056130000}"/>
    <cellStyle name="หมายเหตุ 8 2 2 2" xfId="8024" xr:uid="{00000000-0005-0000-0000-000056130000}"/>
    <cellStyle name="หมายเหตุ 8 2 3" xfId="6005" xr:uid="{00000000-0005-0000-0000-000055130000}"/>
    <cellStyle name="หมายเหตุ 8 3" xfId="3754" xr:uid="{00000000-0005-0000-0000-000057130000}"/>
    <cellStyle name="หมายเหตุ 8 3 2" xfId="7243" xr:uid="{00000000-0005-0000-0000-000057130000}"/>
    <cellStyle name="หมายเหตุ 8 4" xfId="3060" xr:uid="{00000000-0005-0000-0000-000058130000}"/>
    <cellStyle name="หมายเหตุ 8 4 2" xfId="6549" xr:uid="{00000000-0005-0000-0000-000058130000}"/>
    <cellStyle name="หมายเหตุ 8 5" xfId="5328" xr:uid="{00000000-0005-0000-0000-000054130000}"/>
    <cellStyle name="หมายเหตุ 9" xfId="5026" xr:uid="{00000000-0005-0000-0000-00009F120000}"/>
    <cellStyle name="หัวเรื่อง 1 2" xfId="1503" xr:uid="{00000000-0005-0000-0000-00005A130000}"/>
    <cellStyle name="หัวเรื่อง 2 2" xfId="1504" xr:uid="{00000000-0005-0000-0000-00005C130000}"/>
    <cellStyle name="หัวเรื่อง 3 2" xfId="1505" xr:uid="{00000000-0005-0000-0000-00005E130000}"/>
    <cellStyle name="หัวเรื่อง 4" xfId="231" xr:uid="{00000000-0005-0000-0000-00005F130000}"/>
    <cellStyle name="หัวเรื่อง 4 2" xfId="1506" xr:uid="{00000000-0005-0000-0000-000060130000}"/>
    <cellStyle name="_x001d_๐9_x000c_$" xfId="1511" xr:uid="{00000000-0005-0000-0000-000061130000}"/>
    <cellStyle name="_x001d_๐9_x000c_$_x0009__x000d__x0017_U_x0001_๘_x0004_–_x0006__x0007__x0001__x0001_" xfId="1512" xr:uid="{00000000-0005-0000-0000-000062130000}"/>
    <cellStyle name="표준_AR_Interface" xfId="2265" xr:uid="{00000000-0005-0000-0000-000063130000}"/>
    <cellStyle name="一般_Book1" xfId="232" xr:uid="{00000000-0005-0000-0000-000064130000}"/>
    <cellStyle name="千位分隔_IPE(T) 2003'12 J" xfId="1507" xr:uid="{00000000-0005-0000-0000-000065130000}"/>
    <cellStyle name="千分位_IPE(T) 2002 E1" xfId="1508" xr:uid="{00000000-0005-0000-0000-000066130000}"/>
    <cellStyle name="未定義" xfId="261" xr:uid="{00000000-0005-0000-0000-000067130000}"/>
    <cellStyle name="桁区切り [0.00]_Debit sale2006" xfId="1264" xr:uid="{00000000-0005-0000-0000-000068130000}"/>
    <cellStyle name="桁区切り_AR Detail" xfId="1265" xr:uid="{00000000-0005-0000-0000-000069130000}"/>
    <cellStyle name="標準_01-09-06シロキ価格" xfId="2266" xr:uid="{00000000-0005-0000-0000-00006A130000}"/>
    <cellStyle name="猝鮖｢ﾍｺ｢ﾇﾒ" xfId="1509" xr:uid="{00000000-0005-0000-0000-00006B130000}"/>
    <cellStyle name="通貨_laroux" xfId="1510" xr:uid="{00000000-0005-0000-0000-00006C1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A835264A-8FB0-4E89-9CBB-B1975159FFB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470" name="Text 12">
          <a:extLst>
            <a:ext uri="{FF2B5EF4-FFF2-40B4-BE49-F238E27FC236}">
              <a16:creationId xmlns:a16="http://schemas.microsoft.com/office/drawing/2014/main" id="{00000000-0008-0000-0100-00001621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9289" name="Text 10">
          <a:extLst>
            <a:ext uri="{FF2B5EF4-FFF2-40B4-BE49-F238E27FC236}">
              <a16:creationId xmlns:a16="http://schemas.microsoft.com/office/drawing/2014/main" id="{00000000-0008-0000-0200-00004924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297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9290" name="Text 15">
          <a:extLst>
            <a:ext uri="{FF2B5EF4-FFF2-40B4-BE49-F238E27FC236}">
              <a16:creationId xmlns:a16="http://schemas.microsoft.com/office/drawing/2014/main" id="{00000000-0008-0000-0200-00004A24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392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1" name="Text 9">
          <a:extLst>
            <a:ext uri="{FF2B5EF4-FFF2-40B4-BE49-F238E27FC236}">
              <a16:creationId xmlns:a16="http://schemas.microsoft.com/office/drawing/2014/main" id="{00000000-0008-0000-0300-00003B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2" name="Text 10">
          <a:extLst>
            <a:ext uri="{FF2B5EF4-FFF2-40B4-BE49-F238E27FC236}">
              <a16:creationId xmlns:a16="http://schemas.microsoft.com/office/drawing/2014/main" id="{00000000-0008-0000-0300-00003C16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487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3" name="Text 15">
          <a:extLst>
            <a:ext uri="{FF2B5EF4-FFF2-40B4-BE49-F238E27FC236}">
              <a16:creationId xmlns:a16="http://schemas.microsoft.com/office/drawing/2014/main" id="{00000000-0008-0000-0300-00003D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DB8AF26B-75DD-4EF3-910C-C1C8A2B18E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J115"/>
  <sheetViews>
    <sheetView showGridLines="0" view="pageBreakPreview" topLeftCell="A19" zoomScaleNormal="100" zoomScaleSheetLayoutView="100" workbookViewId="0">
      <selection activeCell="A35" sqref="A35:XFD35"/>
    </sheetView>
  </sheetViews>
  <sheetFormatPr defaultColWidth="10.7109375" defaultRowHeight="21" customHeight="1"/>
  <cols>
    <col min="1" max="1" width="45" style="31" customWidth="1"/>
    <col min="2" max="2" width="8" style="31" bestFit="1" customWidth="1"/>
    <col min="3" max="3" width="1.85546875" style="31" customWidth="1"/>
    <col min="4" max="4" width="15.42578125" style="35" customWidth="1"/>
    <col min="5" max="5" width="1.85546875" style="31" customWidth="1"/>
    <col min="6" max="6" width="14.140625" style="31" customWidth="1"/>
    <col min="7" max="7" width="1.85546875" style="31" customWidth="1"/>
    <col min="8" max="8" width="13.5703125" style="31" customWidth="1"/>
    <col min="9" max="9" width="1.85546875" style="31" customWidth="1"/>
    <col min="10" max="10" width="13.5703125" style="31" customWidth="1"/>
    <col min="11" max="11" width="10.7109375" style="31"/>
    <col min="12" max="12" width="13.140625" style="31" bestFit="1" customWidth="1"/>
    <col min="13" max="16384" width="10.7109375" style="31"/>
  </cols>
  <sheetData>
    <row r="1" spans="1:10" ht="21" customHeight="1">
      <c r="A1" s="32" t="s">
        <v>0</v>
      </c>
      <c r="B1" s="33"/>
      <c r="C1" s="34"/>
      <c r="E1" s="34"/>
      <c r="F1" s="34"/>
      <c r="G1" s="34"/>
      <c r="H1" s="34"/>
      <c r="I1" s="34"/>
      <c r="J1" s="34"/>
    </row>
    <row r="2" spans="1:10" ht="21" customHeight="1">
      <c r="A2" s="37" t="s">
        <v>1</v>
      </c>
      <c r="B2" s="33"/>
      <c r="C2" s="34"/>
      <c r="E2" s="34"/>
      <c r="F2" s="34"/>
      <c r="G2" s="34"/>
      <c r="H2" s="34"/>
      <c r="I2" s="34"/>
      <c r="J2" s="34"/>
    </row>
    <row r="3" spans="1:10" ht="21" customHeight="1">
      <c r="A3" s="37" t="s">
        <v>2</v>
      </c>
      <c r="B3" s="33"/>
      <c r="C3" s="34"/>
      <c r="E3" s="34"/>
      <c r="F3" s="34"/>
      <c r="G3" s="34"/>
      <c r="H3" s="34"/>
      <c r="I3" s="34"/>
      <c r="J3" s="34"/>
    </row>
    <row r="4" spans="1:10" ht="21" customHeight="1">
      <c r="A4" s="38"/>
      <c r="B4" s="38"/>
      <c r="C4" s="34"/>
      <c r="E4" s="34"/>
      <c r="F4" s="34"/>
      <c r="G4" s="34"/>
      <c r="H4" s="34"/>
      <c r="I4" s="34"/>
      <c r="J4" s="36" t="s">
        <v>3</v>
      </c>
    </row>
    <row r="5" spans="1:10" ht="21" customHeight="1">
      <c r="A5" s="38"/>
      <c r="B5" s="38"/>
      <c r="C5" s="34"/>
      <c r="D5" s="144" t="s">
        <v>4</v>
      </c>
      <c r="E5" s="144"/>
      <c r="F5" s="144"/>
      <c r="G5" s="34"/>
      <c r="H5" s="144" t="s">
        <v>5</v>
      </c>
      <c r="I5" s="144"/>
      <c r="J5" s="144"/>
    </row>
    <row r="6" spans="1:10" ht="21" customHeight="1">
      <c r="B6" s="39" t="s">
        <v>6</v>
      </c>
      <c r="C6" s="36"/>
      <c r="D6" s="40" t="s">
        <v>7</v>
      </c>
      <c r="E6" s="36"/>
      <c r="F6" s="40" t="s">
        <v>8</v>
      </c>
      <c r="G6" s="36"/>
      <c r="H6" s="40" t="s">
        <v>7</v>
      </c>
      <c r="I6" s="36"/>
      <c r="J6" s="40" t="s">
        <v>8</v>
      </c>
    </row>
    <row r="7" spans="1:10" ht="21" customHeight="1">
      <c r="B7" s="34"/>
      <c r="C7" s="36"/>
      <c r="D7" s="42" t="s">
        <v>9</v>
      </c>
      <c r="E7" s="36"/>
      <c r="F7" s="42" t="s">
        <v>10</v>
      </c>
      <c r="G7" s="36"/>
      <c r="H7" s="42" t="s">
        <v>9</v>
      </c>
      <c r="I7" s="36"/>
      <c r="J7" s="42" t="s">
        <v>10</v>
      </c>
    </row>
    <row r="8" spans="1:10" ht="21" customHeight="1">
      <c r="B8" s="34"/>
      <c r="C8" s="36"/>
      <c r="D8" s="42" t="s">
        <v>11</v>
      </c>
      <c r="E8" s="36"/>
      <c r="F8" s="42"/>
      <c r="G8" s="36"/>
      <c r="H8" s="42" t="s">
        <v>11</v>
      </c>
      <c r="I8" s="36"/>
      <c r="J8" s="42"/>
    </row>
    <row r="9" spans="1:10" ht="21" customHeight="1">
      <c r="A9" s="41" t="s">
        <v>12</v>
      </c>
      <c r="B9" s="35"/>
    </row>
    <row r="10" spans="1:10" ht="21" customHeight="1">
      <c r="A10" s="41" t="s">
        <v>13</v>
      </c>
      <c r="B10" s="35"/>
      <c r="F10" s="87"/>
      <c r="H10" s="87"/>
      <c r="J10" s="87"/>
    </row>
    <row r="11" spans="1:10">
      <c r="A11" s="31" t="s">
        <v>14</v>
      </c>
      <c r="B11" s="88"/>
      <c r="C11" s="29"/>
      <c r="D11" s="48">
        <v>115209</v>
      </c>
      <c r="E11" s="29"/>
      <c r="F11" s="48">
        <v>142478</v>
      </c>
      <c r="G11" s="29"/>
      <c r="H11" s="48">
        <v>23380</v>
      </c>
      <c r="I11" s="29"/>
      <c r="J11" s="48">
        <v>26037</v>
      </c>
    </row>
    <row r="12" spans="1:10" ht="21" customHeight="1">
      <c r="A12" s="31" t="s">
        <v>15</v>
      </c>
      <c r="B12" s="88" t="s">
        <v>16</v>
      </c>
      <c r="C12" s="29"/>
      <c r="D12" s="48">
        <v>338906</v>
      </c>
      <c r="E12" s="29"/>
      <c r="F12" s="48">
        <v>323824</v>
      </c>
      <c r="G12" s="29"/>
      <c r="H12" s="48">
        <v>366113</v>
      </c>
      <c r="I12" s="29"/>
      <c r="J12" s="48">
        <v>376597</v>
      </c>
    </row>
    <row r="13" spans="1:10" ht="21" customHeight="1">
      <c r="A13" s="31" t="s">
        <v>17</v>
      </c>
      <c r="B13" s="88"/>
      <c r="C13" s="29"/>
      <c r="D13" s="48">
        <v>360</v>
      </c>
      <c r="E13" s="29"/>
      <c r="F13" s="48">
        <v>349</v>
      </c>
      <c r="G13" s="29"/>
      <c r="H13" s="48">
        <v>0</v>
      </c>
      <c r="I13" s="29"/>
      <c r="J13" s="48">
        <v>0</v>
      </c>
    </row>
    <row r="14" spans="1:10" ht="21" customHeight="1">
      <c r="A14" s="89" t="s">
        <v>18</v>
      </c>
      <c r="B14" s="35">
        <v>2</v>
      </c>
      <c r="C14" s="29"/>
      <c r="D14" s="48">
        <v>0</v>
      </c>
      <c r="E14" s="29"/>
      <c r="F14" s="48">
        <v>0</v>
      </c>
      <c r="G14" s="29"/>
      <c r="H14" s="48">
        <v>124887</v>
      </c>
      <c r="I14" s="29"/>
      <c r="J14" s="48">
        <v>90187</v>
      </c>
    </row>
    <row r="15" spans="1:10" ht="21" customHeight="1">
      <c r="A15" s="89" t="s">
        <v>19</v>
      </c>
      <c r="B15" s="35"/>
      <c r="C15" s="29"/>
      <c r="D15" s="48"/>
      <c r="E15" s="29"/>
      <c r="F15" s="48"/>
      <c r="G15" s="29"/>
      <c r="H15" s="48"/>
      <c r="I15" s="29"/>
      <c r="J15" s="48"/>
    </row>
    <row r="16" spans="1:10" ht="21" customHeight="1">
      <c r="A16" s="89" t="s">
        <v>20</v>
      </c>
      <c r="B16" s="35"/>
      <c r="C16" s="29"/>
      <c r="D16" s="48">
        <v>600</v>
      </c>
      <c r="E16" s="29"/>
      <c r="F16" s="48">
        <v>650</v>
      </c>
      <c r="G16" s="29"/>
      <c r="H16" s="48">
        <v>0</v>
      </c>
      <c r="I16" s="29"/>
      <c r="J16" s="48">
        <v>0</v>
      </c>
    </row>
    <row r="17" spans="1:10" ht="21" customHeight="1">
      <c r="A17" s="89" t="s">
        <v>21</v>
      </c>
      <c r="B17" s="35"/>
      <c r="C17" s="29"/>
      <c r="D17" s="48">
        <v>73513</v>
      </c>
      <c r="E17" s="29"/>
      <c r="F17" s="48">
        <v>168888</v>
      </c>
      <c r="G17" s="29"/>
      <c r="H17" s="48">
        <v>23877</v>
      </c>
      <c r="I17" s="29"/>
      <c r="J17" s="48">
        <v>66976</v>
      </c>
    </row>
    <row r="18" spans="1:10" ht="21" customHeight="1">
      <c r="A18" s="1" t="s">
        <v>22</v>
      </c>
      <c r="B18" s="35"/>
      <c r="C18" s="29"/>
      <c r="D18" s="48">
        <v>63244</v>
      </c>
      <c r="E18" s="29"/>
      <c r="F18" s="48">
        <v>82304</v>
      </c>
      <c r="G18" s="29"/>
      <c r="H18" s="48">
        <v>10285</v>
      </c>
      <c r="I18" s="29"/>
      <c r="J18" s="48">
        <v>10720</v>
      </c>
    </row>
    <row r="19" spans="1:10" ht="21" customHeight="1">
      <c r="A19" s="1" t="s">
        <v>23</v>
      </c>
      <c r="B19" s="35"/>
      <c r="C19" s="29"/>
      <c r="D19" s="48">
        <v>54047</v>
      </c>
      <c r="E19" s="29"/>
      <c r="F19" s="48">
        <v>25200</v>
      </c>
      <c r="G19" s="29"/>
      <c r="H19" s="48">
        <v>9797</v>
      </c>
      <c r="I19" s="29"/>
      <c r="J19" s="48">
        <v>8892</v>
      </c>
    </row>
    <row r="20" spans="1:10" ht="21" customHeight="1">
      <c r="A20" s="1" t="s">
        <v>24</v>
      </c>
      <c r="B20" s="35"/>
      <c r="C20" s="29"/>
      <c r="D20" s="48">
        <v>8967</v>
      </c>
      <c r="E20" s="29"/>
      <c r="F20" s="48">
        <v>7954</v>
      </c>
      <c r="G20" s="29"/>
      <c r="H20" s="48">
        <v>484</v>
      </c>
      <c r="I20" s="29"/>
      <c r="J20" s="48">
        <v>374</v>
      </c>
    </row>
    <row r="21" spans="1:10" ht="21" customHeight="1">
      <c r="A21" s="31" t="s">
        <v>25</v>
      </c>
      <c r="B21" s="35"/>
      <c r="C21" s="29"/>
      <c r="D21" s="30">
        <v>38850</v>
      </c>
      <c r="E21" s="29"/>
      <c r="F21" s="30">
        <v>39680</v>
      </c>
      <c r="G21" s="29"/>
      <c r="H21" s="30">
        <v>21040</v>
      </c>
      <c r="I21" s="29"/>
      <c r="J21" s="30">
        <v>19737</v>
      </c>
    </row>
    <row r="22" spans="1:10" ht="21" customHeight="1">
      <c r="B22" s="35"/>
      <c r="C22" s="29"/>
      <c r="D22" s="48">
        <f>SUM(D11:D21)</f>
        <v>693696</v>
      </c>
      <c r="E22" s="29"/>
      <c r="F22" s="48">
        <f>SUM(F11:F21)</f>
        <v>791327</v>
      </c>
      <c r="G22" s="29"/>
      <c r="H22" s="48">
        <f>SUM(H11:H21)</f>
        <v>579863</v>
      </c>
      <c r="I22" s="29"/>
      <c r="J22" s="48">
        <f>SUM(J11:J21)</f>
        <v>599520</v>
      </c>
    </row>
    <row r="23" spans="1:10" ht="21" customHeight="1">
      <c r="A23" s="31" t="s">
        <v>26</v>
      </c>
      <c r="B23" s="35"/>
      <c r="C23" s="29"/>
      <c r="D23" s="30">
        <v>308393</v>
      </c>
      <c r="E23" s="29"/>
      <c r="F23" s="30">
        <v>311437</v>
      </c>
      <c r="G23" s="29"/>
      <c r="H23" s="30">
        <v>35002</v>
      </c>
      <c r="I23" s="29"/>
      <c r="J23" s="30">
        <v>35002</v>
      </c>
    </row>
    <row r="24" spans="1:10" ht="21" customHeight="1">
      <c r="A24" s="41" t="s">
        <v>27</v>
      </c>
      <c r="B24" s="35"/>
      <c r="C24" s="29"/>
      <c r="D24" s="104">
        <f>SUM(D22:D23)</f>
        <v>1002089</v>
      </c>
      <c r="E24" s="29"/>
      <c r="F24" s="104">
        <f>SUM(F22:F23)</f>
        <v>1102764</v>
      </c>
      <c r="G24" s="29"/>
      <c r="H24" s="104">
        <f>SUM(H22:H23)</f>
        <v>614865</v>
      </c>
      <c r="I24" s="29"/>
      <c r="J24" s="104">
        <f>SUM(J22:J23)</f>
        <v>634522</v>
      </c>
    </row>
    <row r="25" spans="1:10" ht="21" customHeight="1">
      <c r="A25" s="41" t="s">
        <v>28</v>
      </c>
      <c r="B25" s="35"/>
      <c r="C25" s="29"/>
      <c r="D25" s="48"/>
      <c r="E25" s="29"/>
      <c r="F25" s="48"/>
      <c r="G25" s="29"/>
      <c r="H25" s="48"/>
      <c r="I25" s="29"/>
      <c r="J25" s="48"/>
    </row>
    <row r="26" spans="1:10" ht="21" customHeight="1">
      <c r="A26" s="31" t="s">
        <v>29</v>
      </c>
      <c r="B26" s="35"/>
      <c r="C26" s="29"/>
      <c r="D26" s="48">
        <v>79856</v>
      </c>
      <c r="E26" s="29"/>
      <c r="F26" s="48">
        <v>76317</v>
      </c>
      <c r="G26" s="29"/>
      <c r="H26" s="48">
        <v>53852</v>
      </c>
      <c r="I26" s="29"/>
      <c r="J26" s="48">
        <v>50334</v>
      </c>
    </row>
    <row r="27" spans="1:10" ht="21" customHeight="1">
      <c r="A27" s="31" t="s">
        <v>30</v>
      </c>
      <c r="B27" s="35"/>
      <c r="C27" s="29"/>
      <c r="D27" s="48"/>
      <c r="E27" s="29"/>
      <c r="F27" s="48"/>
      <c r="G27" s="29"/>
      <c r="H27" s="48"/>
      <c r="I27" s="29"/>
      <c r="J27" s="48"/>
    </row>
    <row r="28" spans="1:10" ht="21" customHeight="1">
      <c r="A28" s="31" t="s">
        <v>31</v>
      </c>
      <c r="B28" s="35"/>
      <c r="C28" s="29"/>
      <c r="D28" s="48">
        <v>5803</v>
      </c>
      <c r="E28" s="29"/>
      <c r="F28" s="48">
        <v>6074</v>
      </c>
      <c r="G28" s="29"/>
      <c r="H28" s="48">
        <v>0</v>
      </c>
      <c r="I28" s="29"/>
      <c r="J28" s="48">
        <v>0</v>
      </c>
    </row>
    <row r="29" spans="1:10" ht="21" customHeight="1">
      <c r="A29" s="31" t="s">
        <v>32</v>
      </c>
      <c r="B29" s="35"/>
      <c r="C29" s="29"/>
      <c r="D29" s="48">
        <v>3598</v>
      </c>
      <c r="E29" s="29"/>
      <c r="F29" s="48">
        <v>3598</v>
      </c>
      <c r="G29" s="29"/>
      <c r="H29" s="48">
        <v>3598</v>
      </c>
      <c r="I29" s="29"/>
      <c r="J29" s="48">
        <v>3598</v>
      </c>
    </row>
    <row r="30" spans="1:10" ht="21" customHeight="1">
      <c r="A30" s="107" t="s">
        <v>33</v>
      </c>
      <c r="B30" s="35">
        <v>2</v>
      </c>
      <c r="C30" s="29"/>
      <c r="D30" s="46">
        <v>132960</v>
      </c>
      <c r="E30" s="29"/>
      <c r="F30" s="48">
        <v>0</v>
      </c>
      <c r="G30" s="29"/>
      <c r="H30" s="48">
        <v>0</v>
      </c>
      <c r="I30" s="29"/>
      <c r="J30" s="48">
        <v>0</v>
      </c>
    </row>
    <row r="31" spans="1:10" ht="21" customHeight="1">
      <c r="A31" s="31" t="s">
        <v>34</v>
      </c>
      <c r="B31" s="35"/>
      <c r="C31" s="29"/>
      <c r="D31" s="46"/>
      <c r="E31" s="29"/>
      <c r="F31" s="46"/>
      <c r="G31" s="29"/>
      <c r="H31" s="46"/>
      <c r="I31" s="29"/>
      <c r="J31" s="46"/>
    </row>
    <row r="32" spans="1:10" ht="21" customHeight="1">
      <c r="A32" s="89" t="s">
        <v>35</v>
      </c>
      <c r="B32" s="35"/>
      <c r="C32" s="29"/>
      <c r="D32" s="46">
        <v>3207</v>
      </c>
      <c r="E32" s="29"/>
      <c r="F32" s="46">
        <v>3657</v>
      </c>
      <c r="G32" s="29"/>
      <c r="H32" s="46">
        <v>0</v>
      </c>
      <c r="I32" s="29"/>
      <c r="J32" s="46">
        <v>0</v>
      </c>
    </row>
    <row r="33" spans="1:10" ht="21" customHeight="1">
      <c r="A33" s="31" t="s">
        <v>36</v>
      </c>
      <c r="B33" s="35">
        <v>5</v>
      </c>
      <c r="C33" s="29"/>
      <c r="D33" s="46">
        <v>0</v>
      </c>
      <c r="E33" s="29"/>
      <c r="F33" s="46">
        <v>0</v>
      </c>
      <c r="G33" s="29"/>
      <c r="H33" s="48">
        <v>7073314</v>
      </c>
      <c r="I33" s="29"/>
      <c r="J33" s="48">
        <v>7073314</v>
      </c>
    </row>
    <row r="34" spans="1:10" ht="21" customHeight="1">
      <c r="A34" s="31" t="s">
        <v>37</v>
      </c>
      <c r="B34" s="35">
        <v>6</v>
      </c>
      <c r="C34" s="29"/>
      <c r="D34" s="48">
        <v>3923697</v>
      </c>
      <c r="E34" s="29"/>
      <c r="F34" s="48">
        <v>3785398</v>
      </c>
      <c r="G34" s="29"/>
      <c r="H34" s="46">
        <v>0</v>
      </c>
      <c r="I34" s="29"/>
      <c r="J34" s="46">
        <v>0</v>
      </c>
    </row>
    <row r="35" spans="1:10" ht="21" customHeight="1">
      <c r="A35" s="31" t="s">
        <v>38</v>
      </c>
      <c r="B35" s="35"/>
      <c r="C35" s="29"/>
      <c r="D35" s="46">
        <v>47461</v>
      </c>
      <c r="E35" s="29"/>
      <c r="F35" s="46">
        <v>47983</v>
      </c>
      <c r="G35" s="29"/>
      <c r="H35" s="46">
        <v>0</v>
      </c>
      <c r="I35" s="29"/>
      <c r="J35" s="46">
        <v>0</v>
      </c>
    </row>
    <row r="36" spans="1:10" ht="21" customHeight="1">
      <c r="A36" s="31" t="s">
        <v>39</v>
      </c>
      <c r="B36" s="35">
        <v>7</v>
      </c>
      <c r="C36" s="29"/>
      <c r="D36" s="48">
        <v>1515466</v>
      </c>
      <c r="E36" s="29"/>
      <c r="F36" s="48">
        <v>1596250</v>
      </c>
      <c r="G36" s="29"/>
      <c r="H36" s="46">
        <v>338598</v>
      </c>
      <c r="I36" s="29"/>
      <c r="J36" s="48">
        <v>397109</v>
      </c>
    </row>
    <row r="37" spans="1:10" ht="21" customHeight="1">
      <c r="A37" s="89" t="s">
        <v>40</v>
      </c>
      <c r="B37" s="35"/>
      <c r="C37" s="29"/>
      <c r="D37" s="48">
        <v>2060</v>
      </c>
      <c r="E37" s="29"/>
      <c r="F37" s="48">
        <v>2158</v>
      </c>
      <c r="G37" s="29"/>
      <c r="H37" s="48">
        <v>737</v>
      </c>
      <c r="I37" s="29"/>
      <c r="J37" s="48">
        <v>653</v>
      </c>
    </row>
    <row r="38" spans="1:10" ht="21" customHeight="1">
      <c r="A38" s="89" t="s">
        <v>41</v>
      </c>
      <c r="B38" s="35"/>
      <c r="C38" s="29"/>
      <c r="D38" s="48">
        <v>40234</v>
      </c>
      <c r="E38" s="29"/>
      <c r="F38" s="48">
        <v>39819</v>
      </c>
      <c r="G38" s="29"/>
      <c r="H38" s="48">
        <v>2565</v>
      </c>
      <c r="I38" s="29"/>
      <c r="J38" s="48">
        <v>2500</v>
      </c>
    </row>
    <row r="39" spans="1:10" ht="21.6" customHeight="1">
      <c r="A39" s="89" t="s">
        <v>42</v>
      </c>
      <c r="B39" s="35"/>
      <c r="C39" s="29"/>
      <c r="D39" s="48">
        <v>567908</v>
      </c>
      <c r="E39" s="29"/>
      <c r="F39" s="48">
        <v>567908</v>
      </c>
      <c r="G39" s="29"/>
      <c r="H39" s="48">
        <v>0</v>
      </c>
      <c r="I39" s="29"/>
      <c r="J39" s="48">
        <v>0</v>
      </c>
    </row>
    <row r="40" spans="1:10" ht="21" customHeight="1">
      <c r="A40" s="89" t="s">
        <v>43</v>
      </c>
      <c r="B40" s="35"/>
      <c r="C40" s="29"/>
      <c r="D40" s="30">
        <v>89196</v>
      </c>
      <c r="E40" s="29"/>
      <c r="F40" s="30">
        <v>91376</v>
      </c>
      <c r="G40" s="29"/>
      <c r="H40" s="30">
        <v>37803</v>
      </c>
      <c r="I40" s="29"/>
      <c r="J40" s="30">
        <v>40909</v>
      </c>
    </row>
    <row r="41" spans="1:10" ht="21" customHeight="1">
      <c r="A41" s="41" t="s">
        <v>44</v>
      </c>
      <c r="B41" s="35"/>
      <c r="C41" s="29"/>
      <c r="D41" s="48">
        <f>SUM(D26:D40)</f>
        <v>6411446</v>
      </c>
      <c r="E41" s="29"/>
      <c r="F41" s="48">
        <f>SUM(F26:F40)</f>
        <v>6220538</v>
      </c>
      <c r="G41" s="29"/>
      <c r="H41" s="48">
        <f>SUM(H26:H40)</f>
        <v>7510467</v>
      </c>
      <c r="I41" s="29"/>
      <c r="J41" s="48">
        <f>SUM(J26:J40)</f>
        <v>7568417</v>
      </c>
    </row>
    <row r="42" spans="1:10" ht="21" customHeight="1" thickBot="1">
      <c r="A42" s="41" t="s">
        <v>45</v>
      </c>
      <c r="B42" s="35"/>
      <c r="C42" s="29"/>
      <c r="D42" s="90">
        <f>SUM(D24,D41)</f>
        <v>7413535</v>
      </c>
      <c r="E42" s="29"/>
      <c r="F42" s="90">
        <f>SUM(F24,F41)</f>
        <v>7323302</v>
      </c>
      <c r="G42" s="29"/>
      <c r="H42" s="90">
        <f>SUM(H24,H41)</f>
        <v>8125332</v>
      </c>
      <c r="I42" s="29"/>
      <c r="J42" s="90">
        <f>SUM(J24,J41)</f>
        <v>8202939</v>
      </c>
    </row>
    <row r="43" spans="1:10" ht="21" customHeight="1" thickTop="1">
      <c r="C43" s="29"/>
      <c r="D43" s="91"/>
      <c r="E43" s="29"/>
      <c r="F43" s="48"/>
      <c r="G43" s="29"/>
      <c r="H43" s="48"/>
      <c r="I43" s="92"/>
      <c r="J43" s="48"/>
    </row>
    <row r="44" spans="1:10" ht="21" customHeight="1">
      <c r="A44" s="31" t="s">
        <v>46</v>
      </c>
      <c r="I44" s="93"/>
      <c r="J44" s="93"/>
    </row>
    <row r="45" spans="1:10" ht="21" customHeight="1">
      <c r="A45" s="32" t="s">
        <v>0</v>
      </c>
      <c r="B45" s="33"/>
      <c r="C45" s="34"/>
      <c r="E45" s="34"/>
      <c r="F45" s="34"/>
      <c r="G45" s="34"/>
      <c r="H45" s="34"/>
      <c r="I45" s="34"/>
      <c r="J45" s="34"/>
    </row>
    <row r="46" spans="1:10" ht="21" customHeight="1">
      <c r="A46" s="37" t="s">
        <v>47</v>
      </c>
      <c r="B46" s="33"/>
      <c r="C46" s="34"/>
      <c r="E46" s="34"/>
      <c r="F46" s="34"/>
      <c r="G46" s="34"/>
      <c r="H46" s="34"/>
      <c r="I46" s="34"/>
      <c r="J46" s="34"/>
    </row>
    <row r="47" spans="1:10" ht="21" customHeight="1">
      <c r="A47" s="37" t="str">
        <f>A3</f>
        <v>ณ วันที่ 30 กันยายน 2566</v>
      </c>
      <c r="B47" s="33"/>
      <c r="C47" s="34"/>
      <c r="E47" s="34"/>
      <c r="F47" s="34"/>
      <c r="G47" s="34"/>
      <c r="H47" s="34"/>
      <c r="I47" s="34"/>
      <c r="J47" s="34"/>
    </row>
    <row r="48" spans="1:10" ht="21" customHeight="1">
      <c r="A48" s="38"/>
      <c r="B48" s="38"/>
      <c r="C48" s="34"/>
      <c r="E48" s="34"/>
      <c r="F48" s="34"/>
      <c r="G48" s="34"/>
      <c r="H48" s="34"/>
      <c r="I48" s="34"/>
      <c r="J48" s="36" t="s">
        <v>3</v>
      </c>
    </row>
    <row r="49" spans="1:10" ht="21" customHeight="1">
      <c r="A49" s="38"/>
      <c r="B49" s="38"/>
      <c r="C49" s="34"/>
      <c r="D49" s="144" t="s">
        <v>4</v>
      </c>
      <c r="E49" s="144"/>
      <c r="F49" s="144"/>
      <c r="G49" s="34"/>
      <c r="H49" s="144" t="s">
        <v>5</v>
      </c>
      <c r="I49" s="144"/>
      <c r="J49" s="144"/>
    </row>
    <row r="50" spans="1:10" ht="21" customHeight="1">
      <c r="B50" s="39" t="s">
        <v>6</v>
      </c>
      <c r="C50" s="36"/>
      <c r="D50" s="40" t="s">
        <v>7</v>
      </c>
      <c r="E50" s="36"/>
      <c r="F50" s="40" t="s">
        <v>8</v>
      </c>
      <c r="G50" s="36"/>
      <c r="H50" s="40" t="s">
        <v>7</v>
      </c>
      <c r="I50" s="36"/>
      <c r="J50" s="40" t="s">
        <v>8</v>
      </c>
    </row>
    <row r="51" spans="1:10" ht="21" customHeight="1">
      <c r="B51" s="34"/>
      <c r="C51" s="36"/>
      <c r="D51" s="42" t="s">
        <v>9</v>
      </c>
      <c r="E51" s="36"/>
      <c r="F51" s="42" t="s">
        <v>10</v>
      </c>
      <c r="G51" s="36"/>
      <c r="H51" s="42" t="s">
        <v>9</v>
      </c>
      <c r="I51" s="36"/>
      <c r="J51" s="42" t="s">
        <v>10</v>
      </c>
    </row>
    <row r="52" spans="1:10" ht="21" customHeight="1">
      <c r="B52" s="34"/>
      <c r="C52" s="36"/>
      <c r="D52" s="42" t="s">
        <v>11</v>
      </c>
      <c r="E52" s="36"/>
      <c r="F52" s="42"/>
      <c r="G52" s="36"/>
      <c r="H52" s="42" t="s">
        <v>11</v>
      </c>
      <c r="I52" s="36"/>
      <c r="J52" s="42"/>
    </row>
    <row r="53" spans="1:10" ht="21" customHeight="1">
      <c r="A53" s="41" t="s">
        <v>48</v>
      </c>
      <c r="B53" s="35"/>
    </row>
    <row r="54" spans="1:10" ht="21" customHeight="1">
      <c r="A54" s="41" t="s">
        <v>49</v>
      </c>
      <c r="B54" s="35"/>
    </row>
    <row r="55" spans="1:10" ht="21" customHeight="1">
      <c r="A55" s="94" t="s">
        <v>50</v>
      </c>
      <c r="B55" s="35">
        <v>8</v>
      </c>
      <c r="C55" s="29"/>
      <c r="D55" s="48">
        <v>222062</v>
      </c>
      <c r="E55" s="29"/>
      <c r="F55" s="48">
        <v>459900</v>
      </c>
      <c r="G55" s="29"/>
      <c r="H55" s="48">
        <v>132</v>
      </c>
      <c r="I55" s="29"/>
      <c r="J55" s="48">
        <v>262775</v>
      </c>
    </row>
    <row r="56" spans="1:10" ht="21" customHeight="1">
      <c r="A56" s="89" t="s">
        <v>51</v>
      </c>
      <c r="B56" s="35">
        <v>2</v>
      </c>
      <c r="C56" s="29"/>
      <c r="D56" s="48">
        <f>325934+ 4430</f>
        <v>330364</v>
      </c>
      <c r="E56" s="29"/>
      <c r="F56" s="48">
        <v>424721</v>
      </c>
      <c r="G56" s="29"/>
      <c r="H56" s="48">
        <v>104748</v>
      </c>
      <c r="I56" s="29"/>
      <c r="J56" s="48">
        <v>147387</v>
      </c>
    </row>
    <row r="57" spans="1:10" ht="21" customHeight="1">
      <c r="A57" s="89" t="s">
        <v>52</v>
      </c>
      <c r="B57" s="35"/>
      <c r="C57" s="29"/>
      <c r="D57" s="48"/>
      <c r="E57" s="29"/>
      <c r="F57" s="48"/>
      <c r="G57" s="29"/>
      <c r="H57" s="48"/>
      <c r="I57" s="29"/>
      <c r="J57" s="48"/>
    </row>
    <row r="58" spans="1:10" ht="21" customHeight="1">
      <c r="A58" s="89" t="s">
        <v>53</v>
      </c>
      <c r="B58" s="35">
        <v>9</v>
      </c>
      <c r="C58" s="29"/>
      <c r="D58" s="48">
        <v>782243</v>
      </c>
      <c r="E58" s="29"/>
      <c r="F58" s="48">
        <v>398900</v>
      </c>
      <c r="G58" s="29"/>
      <c r="H58" s="48">
        <v>782243</v>
      </c>
      <c r="I58" s="29"/>
      <c r="J58" s="48">
        <v>398900</v>
      </c>
    </row>
    <row r="59" spans="1:10" ht="21" customHeight="1">
      <c r="A59" s="89" t="s">
        <v>54</v>
      </c>
      <c r="B59" s="35">
        <v>10</v>
      </c>
      <c r="C59" s="29"/>
      <c r="D59" s="48">
        <v>57486</v>
      </c>
      <c r="E59" s="29"/>
      <c r="F59" s="48">
        <v>60474</v>
      </c>
      <c r="G59" s="29"/>
      <c r="H59" s="48">
        <v>0</v>
      </c>
      <c r="I59" s="29"/>
      <c r="J59" s="48">
        <v>0</v>
      </c>
    </row>
    <row r="60" spans="1:10" ht="21" customHeight="1">
      <c r="A60" s="89" t="s">
        <v>55</v>
      </c>
      <c r="B60" s="35"/>
      <c r="C60" s="29"/>
      <c r="D60" s="48">
        <v>73040</v>
      </c>
      <c r="E60" s="29"/>
      <c r="F60" s="48">
        <v>62271</v>
      </c>
      <c r="G60" s="29"/>
      <c r="H60" s="48">
        <v>36216</v>
      </c>
      <c r="I60" s="29"/>
      <c r="J60" s="48">
        <v>28126</v>
      </c>
    </row>
    <row r="61" spans="1:10" ht="21" customHeight="1">
      <c r="A61" s="89" t="s">
        <v>56</v>
      </c>
      <c r="B61" s="35">
        <v>2</v>
      </c>
      <c r="C61" s="29"/>
      <c r="D61" s="29">
        <v>0</v>
      </c>
      <c r="E61" s="29"/>
      <c r="F61" s="29">
        <v>0</v>
      </c>
      <c r="G61" s="29"/>
      <c r="H61" s="29">
        <v>314674</v>
      </c>
      <c r="I61" s="29"/>
      <c r="J61" s="29">
        <v>469581</v>
      </c>
    </row>
    <row r="62" spans="1:10" ht="21" customHeight="1">
      <c r="A62" s="89" t="s">
        <v>57</v>
      </c>
      <c r="B62" s="35"/>
      <c r="C62" s="29"/>
      <c r="D62" s="29">
        <v>7819</v>
      </c>
      <c r="E62" s="29"/>
      <c r="F62" s="29">
        <v>31562</v>
      </c>
      <c r="G62" s="29"/>
      <c r="H62" s="29">
        <v>1303</v>
      </c>
      <c r="I62" s="29"/>
      <c r="J62" s="29">
        <v>0</v>
      </c>
    </row>
    <row r="63" spans="1:10" ht="21" customHeight="1">
      <c r="A63" s="89" t="s">
        <v>58</v>
      </c>
      <c r="B63" s="35"/>
      <c r="C63" s="29"/>
      <c r="D63" s="46">
        <v>1364</v>
      </c>
      <c r="E63" s="29"/>
      <c r="F63" s="46">
        <v>2045</v>
      </c>
      <c r="G63" s="29"/>
      <c r="H63" s="46">
        <v>197</v>
      </c>
      <c r="I63" s="29"/>
      <c r="J63" s="29">
        <v>77</v>
      </c>
    </row>
    <row r="64" spans="1:10" ht="21" customHeight="1">
      <c r="A64" s="89" t="s">
        <v>59</v>
      </c>
      <c r="B64" s="35"/>
      <c r="C64" s="29"/>
      <c r="D64" s="29">
        <v>2424</v>
      </c>
      <c r="E64" s="29"/>
      <c r="F64" s="29">
        <v>980</v>
      </c>
      <c r="G64" s="29"/>
      <c r="H64" s="29">
        <v>0</v>
      </c>
      <c r="I64" s="29"/>
      <c r="J64" s="46">
        <v>0</v>
      </c>
    </row>
    <row r="65" spans="1:10" ht="21" customHeight="1">
      <c r="A65" s="31" t="s">
        <v>60</v>
      </c>
      <c r="B65" s="35"/>
      <c r="C65" s="29"/>
      <c r="D65" s="30">
        <v>41685</v>
      </c>
      <c r="E65" s="29"/>
      <c r="F65" s="30">
        <v>42348</v>
      </c>
      <c r="G65" s="29"/>
      <c r="H65" s="30">
        <v>27343</v>
      </c>
      <c r="I65" s="29"/>
      <c r="J65" s="30">
        <v>31677</v>
      </c>
    </row>
    <row r="66" spans="1:10" ht="21" customHeight="1">
      <c r="B66" s="35"/>
      <c r="C66" s="29"/>
      <c r="D66" s="48">
        <f>SUM(D55:D65)</f>
        <v>1518487</v>
      </c>
      <c r="E66" s="29"/>
      <c r="F66" s="48">
        <f>SUM(F55:F65)</f>
        <v>1483201</v>
      </c>
      <c r="G66" s="29"/>
      <c r="H66" s="48">
        <f>SUM(H55:H65)</f>
        <v>1266856</v>
      </c>
      <c r="I66" s="29"/>
      <c r="J66" s="48">
        <f>SUM(J55:J65)</f>
        <v>1338523</v>
      </c>
    </row>
    <row r="67" spans="1:10" ht="21" customHeight="1">
      <c r="A67" s="31" t="s">
        <v>61</v>
      </c>
      <c r="B67" s="35"/>
      <c r="C67" s="29"/>
      <c r="D67" s="48">
        <v>39743</v>
      </c>
      <c r="E67" s="29"/>
      <c r="F67" s="48">
        <v>66771</v>
      </c>
      <c r="G67" s="29"/>
      <c r="H67" s="48">
        <v>0</v>
      </c>
      <c r="I67" s="29"/>
      <c r="J67" s="48">
        <v>0</v>
      </c>
    </row>
    <row r="68" spans="1:10" ht="21" customHeight="1">
      <c r="A68" s="41" t="s">
        <v>62</v>
      </c>
      <c r="B68" s="35"/>
      <c r="C68" s="29"/>
      <c r="D68" s="104">
        <f>SUM(D66:D67)</f>
        <v>1558230</v>
      </c>
      <c r="E68" s="29"/>
      <c r="F68" s="104">
        <f>SUM(F66:F67)</f>
        <v>1549972</v>
      </c>
      <c r="G68" s="29"/>
      <c r="H68" s="104">
        <f>SUM(H66:H67)</f>
        <v>1266856</v>
      </c>
      <c r="I68" s="29"/>
      <c r="J68" s="104">
        <f>SUM(J66:J67)</f>
        <v>1338523</v>
      </c>
    </row>
    <row r="69" spans="1:10" ht="21" customHeight="1">
      <c r="A69" s="41" t="s">
        <v>63</v>
      </c>
      <c r="B69" s="35"/>
      <c r="C69" s="29"/>
      <c r="D69" s="48"/>
      <c r="E69" s="29"/>
      <c r="F69" s="48"/>
      <c r="G69" s="29"/>
      <c r="H69" s="48"/>
      <c r="I69" s="29"/>
      <c r="J69" s="48"/>
    </row>
    <row r="70" spans="1:10" ht="21" customHeight="1">
      <c r="A70" s="31" t="s">
        <v>64</v>
      </c>
      <c r="B70" s="35"/>
      <c r="C70" s="29"/>
      <c r="D70" s="48"/>
      <c r="E70" s="29"/>
      <c r="F70" s="48"/>
      <c r="G70" s="29"/>
      <c r="H70" s="48"/>
      <c r="I70" s="29"/>
      <c r="J70" s="48"/>
    </row>
    <row r="71" spans="1:10" ht="21" customHeight="1">
      <c r="A71" s="31" t="s">
        <v>65</v>
      </c>
      <c r="B71" s="35"/>
      <c r="C71" s="29"/>
      <c r="D71" s="48"/>
      <c r="E71" s="29"/>
      <c r="F71" s="48"/>
      <c r="G71" s="29"/>
      <c r="H71" s="48"/>
      <c r="I71" s="29"/>
      <c r="J71" s="48"/>
    </row>
    <row r="72" spans="1:10" ht="21" customHeight="1">
      <c r="A72" s="31" t="s">
        <v>54</v>
      </c>
      <c r="B72" s="35">
        <v>10</v>
      </c>
      <c r="C72" s="29"/>
      <c r="D72" s="48">
        <v>195818</v>
      </c>
      <c r="E72" s="29"/>
      <c r="F72" s="48">
        <v>238190</v>
      </c>
      <c r="G72" s="29"/>
      <c r="H72" s="48">
        <v>0</v>
      </c>
      <c r="I72" s="29"/>
      <c r="J72" s="29">
        <v>0</v>
      </c>
    </row>
    <row r="73" spans="1:10" ht="21" customHeight="1">
      <c r="A73" s="31" t="s">
        <v>55</v>
      </c>
      <c r="B73" s="35"/>
      <c r="C73" s="29"/>
      <c r="D73" s="48">
        <v>161440</v>
      </c>
      <c r="E73" s="29"/>
      <c r="F73" s="48">
        <v>142350</v>
      </c>
      <c r="G73" s="29"/>
      <c r="H73" s="48">
        <v>69371</v>
      </c>
      <c r="I73" s="29"/>
      <c r="J73" s="29">
        <v>31333</v>
      </c>
    </row>
    <row r="74" spans="1:10" ht="21" customHeight="1">
      <c r="A74" s="31" t="s">
        <v>66</v>
      </c>
      <c r="B74" s="35"/>
      <c r="C74" s="29"/>
      <c r="D74" s="29">
        <v>16276</v>
      </c>
      <c r="E74" s="29"/>
      <c r="F74" s="29">
        <v>13697</v>
      </c>
      <c r="G74" s="29"/>
      <c r="H74" s="29">
        <v>3692</v>
      </c>
      <c r="I74" s="29"/>
      <c r="J74" s="29">
        <v>3139</v>
      </c>
    </row>
    <row r="75" spans="1:10" ht="21" customHeight="1">
      <c r="A75" s="31" t="s">
        <v>67</v>
      </c>
      <c r="B75" s="35"/>
      <c r="C75" s="29"/>
      <c r="D75" s="49">
        <v>11848</v>
      </c>
      <c r="E75" s="29"/>
      <c r="F75" s="49">
        <v>11867</v>
      </c>
      <c r="G75" s="29"/>
      <c r="H75" s="49">
        <v>9528</v>
      </c>
      <c r="I75" s="29"/>
      <c r="J75" s="49">
        <v>9528</v>
      </c>
    </row>
    <row r="76" spans="1:10" ht="21" customHeight="1">
      <c r="A76" s="41" t="s">
        <v>68</v>
      </c>
      <c r="B76" s="35"/>
      <c r="C76" s="29"/>
      <c r="D76" s="30">
        <f>SUM(D70:D75)</f>
        <v>385382</v>
      </c>
      <c r="E76" s="29"/>
      <c r="F76" s="30">
        <f>SUM(F70:F75)</f>
        <v>406104</v>
      </c>
      <c r="G76" s="29"/>
      <c r="H76" s="30">
        <f>SUM(H70:H75)</f>
        <v>82591</v>
      </c>
      <c r="I76" s="30"/>
      <c r="J76" s="30">
        <f>SUM(J70:J75)</f>
        <v>44000</v>
      </c>
    </row>
    <row r="77" spans="1:10" ht="21" customHeight="1">
      <c r="A77" s="41" t="s">
        <v>69</v>
      </c>
      <c r="B77" s="35"/>
      <c r="C77" s="29"/>
      <c r="D77" s="30">
        <f>SUM(D68,D76)</f>
        <v>1943612</v>
      </c>
      <c r="E77" s="29"/>
      <c r="F77" s="30">
        <f>SUM(F68,F76)</f>
        <v>1956076</v>
      </c>
      <c r="G77" s="29"/>
      <c r="H77" s="30">
        <f>SUM(H68,H76)</f>
        <v>1349447</v>
      </c>
      <c r="I77" s="29"/>
      <c r="J77" s="30">
        <f>SUM(J68,J76)</f>
        <v>1382523</v>
      </c>
    </row>
    <row r="78" spans="1:10" ht="21" customHeight="1">
      <c r="B78" s="35"/>
      <c r="D78" s="36"/>
      <c r="F78" s="36"/>
      <c r="H78" s="36"/>
      <c r="J78" s="36"/>
    </row>
    <row r="79" spans="1:10" ht="21" customHeight="1">
      <c r="A79" s="31" t="s">
        <v>46</v>
      </c>
    </row>
    <row r="80" spans="1:10" ht="21" customHeight="1">
      <c r="A80" s="32" t="s">
        <v>0</v>
      </c>
      <c r="B80" s="33"/>
      <c r="C80" s="34"/>
      <c r="E80" s="34"/>
      <c r="F80" s="34"/>
      <c r="G80" s="34"/>
      <c r="H80" s="34"/>
      <c r="I80" s="34"/>
      <c r="J80" s="34"/>
    </row>
    <row r="81" spans="1:10" ht="21" customHeight="1">
      <c r="A81" s="37" t="s">
        <v>47</v>
      </c>
      <c r="B81" s="33"/>
      <c r="C81" s="34"/>
      <c r="E81" s="34"/>
      <c r="F81" s="34"/>
      <c r="G81" s="34"/>
      <c r="H81" s="34"/>
      <c r="I81" s="34"/>
      <c r="J81" s="34"/>
    </row>
    <row r="82" spans="1:10" ht="21" customHeight="1">
      <c r="A82" s="37" t="str">
        <f>A47</f>
        <v>ณ วันที่ 30 กันยายน 2566</v>
      </c>
      <c r="B82" s="33"/>
      <c r="C82" s="34"/>
      <c r="E82" s="34"/>
      <c r="F82" s="34"/>
      <c r="G82" s="34"/>
      <c r="H82" s="34"/>
      <c r="I82" s="34"/>
      <c r="J82" s="34"/>
    </row>
    <row r="83" spans="1:10" ht="21" customHeight="1">
      <c r="A83" s="38"/>
      <c r="B83" s="38"/>
      <c r="C83" s="34"/>
      <c r="E83" s="34"/>
      <c r="F83" s="34"/>
      <c r="G83" s="34"/>
      <c r="H83" s="34"/>
      <c r="I83" s="34"/>
      <c r="J83" s="36" t="s">
        <v>3</v>
      </c>
    </row>
    <row r="84" spans="1:10" ht="21" customHeight="1">
      <c r="A84" s="38"/>
      <c r="B84" s="38"/>
      <c r="C84" s="34"/>
      <c r="D84" s="144" t="s">
        <v>4</v>
      </c>
      <c r="E84" s="144"/>
      <c r="F84" s="144"/>
      <c r="G84" s="34"/>
      <c r="H84" s="144" t="s">
        <v>5</v>
      </c>
      <c r="I84" s="144"/>
      <c r="J84" s="144"/>
    </row>
    <row r="85" spans="1:10" ht="21" customHeight="1">
      <c r="C85" s="36"/>
      <c r="D85" s="40" t="s">
        <v>7</v>
      </c>
      <c r="E85" s="36"/>
      <c r="F85" s="40" t="s">
        <v>8</v>
      </c>
      <c r="G85" s="36"/>
      <c r="H85" s="40" t="s">
        <v>7</v>
      </c>
      <c r="I85" s="36"/>
      <c r="J85" s="40" t="s">
        <v>8</v>
      </c>
    </row>
    <row r="86" spans="1:10" ht="21" customHeight="1">
      <c r="B86" s="34"/>
      <c r="C86" s="36"/>
      <c r="D86" s="42" t="s">
        <v>9</v>
      </c>
      <c r="E86" s="36"/>
      <c r="F86" s="42" t="s">
        <v>10</v>
      </c>
      <c r="G86" s="36"/>
      <c r="H86" s="42" t="s">
        <v>9</v>
      </c>
      <c r="I86" s="36"/>
      <c r="J86" s="42" t="s">
        <v>10</v>
      </c>
    </row>
    <row r="87" spans="1:10" ht="21" customHeight="1">
      <c r="B87" s="34"/>
      <c r="C87" s="36"/>
      <c r="D87" s="42" t="s">
        <v>11</v>
      </c>
      <c r="E87" s="36"/>
      <c r="F87" s="42"/>
      <c r="G87" s="36"/>
      <c r="H87" s="42" t="s">
        <v>11</v>
      </c>
      <c r="I87" s="36"/>
      <c r="J87" s="42"/>
    </row>
    <row r="88" spans="1:10" ht="21" customHeight="1">
      <c r="A88" s="41" t="s">
        <v>70</v>
      </c>
      <c r="F88" s="35"/>
      <c r="H88" s="35"/>
      <c r="J88" s="36"/>
    </row>
    <row r="89" spans="1:10" ht="21" customHeight="1">
      <c r="A89" s="31" t="s">
        <v>71</v>
      </c>
      <c r="B89" s="35"/>
      <c r="D89" s="36"/>
      <c r="F89" s="36"/>
      <c r="H89" s="36"/>
      <c r="J89" s="36"/>
    </row>
    <row r="90" spans="1:10" ht="21" customHeight="1">
      <c r="A90" s="95" t="s">
        <v>72</v>
      </c>
      <c r="D90" s="36"/>
      <c r="F90" s="36"/>
      <c r="H90" s="36"/>
      <c r="J90" s="36"/>
    </row>
    <row r="91" spans="1:10" ht="21" customHeight="1" thickBot="1">
      <c r="A91" s="96" t="s">
        <v>73</v>
      </c>
      <c r="D91" s="97">
        <v>1581300</v>
      </c>
      <c r="E91" s="29"/>
      <c r="F91" s="97">
        <v>1581300</v>
      </c>
      <c r="G91" s="29"/>
      <c r="H91" s="97">
        <v>1581300</v>
      </c>
      <c r="I91" s="29"/>
      <c r="J91" s="97">
        <v>1581300</v>
      </c>
    </row>
    <row r="92" spans="1:10" ht="21" customHeight="1" thickTop="1">
      <c r="A92" s="95" t="s">
        <v>74</v>
      </c>
      <c r="B92" s="35"/>
      <c r="C92" s="29"/>
      <c r="D92" s="48"/>
      <c r="E92" s="29"/>
      <c r="F92" s="48"/>
      <c r="G92" s="29"/>
      <c r="H92" s="48"/>
      <c r="I92" s="29"/>
      <c r="J92" s="48"/>
    </row>
    <row r="93" spans="1:10" ht="21" customHeight="1">
      <c r="A93" s="96" t="s">
        <v>75</v>
      </c>
      <c r="B93" s="35"/>
      <c r="C93" s="29"/>
      <c r="D93" s="48">
        <v>1185975</v>
      </c>
      <c r="E93" s="29"/>
      <c r="F93" s="48">
        <v>1185975</v>
      </c>
      <c r="G93" s="29"/>
      <c r="H93" s="48">
        <v>1185975</v>
      </c>
      <c r="I93" s="29"/>
      <c r="J93" s="48">
        <v>1185975</v>
      </c>
    </row>
    <row r="94" spans="1:10" ht="21" customHeight="1">
      <c r="A94" s="96" t="s">
        <v>76</v>
      </c>
      <c r="B94" s="35"/>
      <c r="C94" s="29"/>
      <c r="D94" s="48">
        <v>6055971</v>
      </c>
      <c r="E94" s="29"/>
      <c r="F94" s="48">
        <v>6055971</v>
      </c>
      <c r="G94" s="29"/>
      <c r="H94" s="48">
        <v>6055971</v>
      </c>
      <c r="I94" s="29"/>
      <c r="J94" s="48">
        <v>6055971</v>
      </c>
    </row>
    <row r="95" spans="1:10" ht="21" customHeight="1">
      <c r="A95" s="96" t="s">
        <v>77</v>
      </c>
      <c r="B95" s="35"/>
      <c r="C95" s="29"/>
      <c r="D95" s="48">
        <v>2228</v>
      </c>
      <c r="E95" s="29"/>
      <c r="F95" s="48">
        <v>2228</v>
      </c>
      <c r="G95" s="29"/>
      <c r="H95" s="48">
        <v>2228</v>
      </c>
      <c r="I95" s="29"/>
      <c r="J95" s="48">
        <v>2228</v>
      </c>
    </row>
    <row r="96" spans="1:10" ht="21" customHeight="1">
      <c r="A96" s="96" t="s">
        <v>78</v>
      </c>
      <c r="B96" s="35"/>
      <c r="C96" s="29"/>
      <c r="D96" s="48"/>
      <c r="E96" s="29"/>
      <c r="F96" s="48"/>
      <c r="G96" s="29"/>
      <c r="H96" s="48"/>
      <c r="I96" s="29"/>
      <c r="J96" s="48"/>
    </row>
    <row r="97" spans="1:10" ht="21" customHeight="1">
      <c r="A97" s="96" t="s">
        <v>79</v>
      </c>
      <c r="B97" s="35"/>
      <c r="C97" s="29"/>
      <c r="D97" s="48">
        <v>-3462121</v>
      </c>
      <c r="E97" s="29"/>
      <c r="F97" s="48">
        <v>-3462121</v>
      </c>
      <c r="G97" s="29"/>
      <c r="H97" s="48">
        <v>0</v>
      </c>
      <c r="I97" s="29"/>
      <c r="J97" s="48">
        <v>0</v>
      </c>
    </row>
    <row r="98" spans="1:10" ht="21" customHeight="1">
      <c r="A98" s="31" t="s">
        <v>80</v>
      </c>
      <c r="B98" s="35"/>
      <c r="C98" s="29"/>
      <c r="D98" s="48"/>
      <c r="E98" s="29"/>
      <c r="F98" s="48"/>
      <c r="G98" s="29"/>
      <c r="H98" s="48"/>
      <c r="I98" s="29"/>
      <c r="J98" s="48"/>
    </row>
    <row r="99" spans="1:10" ht="21" customHeight="1">
      <c r="A99" s="94" t="s">
        <v>81</v>
      </c>
      <c r="B99" s="35"/>
      <c r="C99" s="29"/>
      <c r="D99" s="48"/>
      <c r="E99" s="29"/>
      <c r="F99" s="48"/>
      <c r="G99" s="29"/>
      <c r="H99" s="48"/>
      <c r="I99" s="29"/>
      <c r="J99" s="48"/>
    </row>
    <row r="100" spans="1:10" ht="21" customHeight="1">
      <c r="A100" s="94" t="s">
        <v>82</v>
      </c>
      <c r="B100" s="35"/>
      <c r="C100" s="29"/>
      <c r="D100" s="48">
        <v>33055</v>
      </c>
      <c r="E100" s="29"/>
      <c r="F100" s="48">
        <v>33055</v>
      </c>
      <c r="G100" s="29"/>
      <c r="H100" s="48">
        <v>33055</v>
      </c>
      <c r="I100" s="29"/>
      <c r="J100" s="48">
        <v>33055</v>
      </c>
    </row>
    <row r="101" spans="1:10" ht="21" customHeight="1">
      <c r="A101" s="94" t="s">
        <v>83</v>
      </c>
      <c r="B101" s="35"/>
      <c r="C101" s="29"/>
      <c r="D101" s="48">
        <v>53956</v>
      </c>
      <c r="E101" s="29"/>
      <c r="F101" s="48">
        <v>48516</v>
      </c>
      <c r="G101" s="29"/>
      <c r="H101" s="48">
        <v>0</v>
      </c>
      <c r="I101" s="29"/>
      <c r="J101" s="48">
        <v>0</v>
      </c>
    </row>
    <row r="102" spans="1:10" ht="21" customHeight="1">
      <c r="A102" s="94" t="s">
        <v>84</v>
      </c>
      <c r="B102" s="35"/>
      <c r="C102" s="29"/>
      <c r="D102" s="48">
        <v>1314478</v>
      </c>
      <c r="E102" s="29"/>
      <c r="F102" s="48">
        <v>1374551</v>
      </c>
      <c r="G102" s="29"/>
      <c r="H102" s="48">
        <v>-501344</v>
      </c>
      <c r="I102" s="29"/>
      <c r="J102" s="48">
        <v>-456813</v>
      </c>
    </row>
    <row r="103" spans="1:10" ht="21" customHeight="1">
      <c r="A103" s="94" t="s">
        <v>85</v>
      </c>
      <c r="B103" s="35"/>
      <c r="C103" s="29"/>
      <c r="D103" s="30">
        <v>282102</v>
      </c>
      <c r="E103" s="29"/>
      <c r="F103" s="30">
        <v>124186</v>
      </c>
      <c r="G103" s="29"/>
      <c r="H103" s="30">
        <v>0</v>
      </c>
      <c r="I103" s="29"/>
      <c r="J103" s="30">
        <v>0</v>
      </c>
    </row>
    <row r="104" spans="1:10" ht="21" customHeight="1">
      <c r="A104" s="94" t="s">
        <v>86</v>
      </c>
      <c r="B104" s="35"/>
      <c r="C104" s="29"/>
      <c r="D104" s="48">
        <f>SUM(D93:D103)</f>
        <v>5465644</v>
      </c>
      <c r="E104" s="29"/>
      <c r="F104" s="48">
        <f>SUM(F93:F103)</f>
        <v>5362361</v>
      </c>
      <c r="G104" s="29"/>
      <c r="H104" s="48">
        <f>SUM(H93:H103)</f>
        <v>6775885</v>
      </c>
      <c r="I104" s="29"/>
      <c r="J104" s="48">
        <f>SUM(J93:J103)</f>
        <v>6820416</v>
      </c>
    </row>
    <row r="105" spans="1:10" ht="21" customHeight="1">
      <c r="A105" s="94" t="s">
        <v>87</v>
      </c>
      <c r="B105" s="35"/>
      <c r="C105" s="29"/>
      <c r="D105" s="30">
        <v>4279</v>
      </c>
      <c r="E105" s="29"/>
      <c r="F105" s="30">
        <v>4865</v>
      </c>
      <c r="G105" s="29"/>
      <c r="H105" s="30">
        <v>0</v>
      </c>
      <c r="I105" s="29"/>
      <c r="J105" s="30">
        <v>0</v>
      </c>
    </row>
    <row r="106" spans="1:10" ht="21" customHeight="1">
      <c r="A106" s="41" t="s">
        <v>88</v>
      </c>
      <c r="B106" s="35"/>
      <c r="C106" s="29"/>
      <c r="D106" s="104">
        <f>SUM(D104:D105)</f>
        <v>5469923</v>
      </c>
      <c r="E106" s="29"/>
      <c r="F106" s="104">
        <f>SUM(F104:F105)</f>
        <v>5367226</v>
      </c>
      <c r="G106" s="29"/>
      <c r="H106" s="104">
        <f>SUM(H104:H105)</f>
        <v>6775885</v>
      </c>
      <c r="I106" s="29"/>
      <c r="J106" s="104">
        <f>SUM(J104:J105)</f>
        <v>6820416</v>
      </c>
    </row>
    <row r="107" spans="1:10" ht="21" customHeight="1" thickBot="1">
      <c r="A107" s="41" t="s">
        <v>89</v>
      </c>
      <c r="B107" s="35"/>
      <c r="C107" s="29"/>
      <c r="D107" s="97">
        <f>SUM(D77,D106)</f>
        <v>7413535</v>
      </c>
      <c r="E107" s="29"/>
      <c r="F107" s="97">
        <f>SUM(F77,F106)</f>
        <v>7323302</v>
      </c>
      <c r="G107" s="29"/>
      <c r="H107" s="97">
        <f>SUM(H77,H106)</f>
        <v>8125332</v>
      </c>
      <c r="I107" s="29"/>
      <c r="J107" s="97">
        <f>SUM(J77,J106)</f>
        <v>8202939</v>
      </c>
    </row>
    <row r="108" spans="1:10" ht="21" customHeight="1" thickTop="1">
      <c r="B108" s="35"/>
      <c r="C108" s="2"/>
      <c r="D108" s="5">
        <f>SUM(D107-D42)</f>
        <v>0</v>
      </c>
      <c r="E108" s="2"/>
      <c r="F108" s="5">
        <f>SUM(F107-F42)</f>
        <v>0</v>
      </c>
      <c r="G108" s="2"/>
      <c r="H108" s="5">
        <f>SUM(H107-H42)</f>
        <v>0</v>
      </c>
      <c r="I108" s="2"/>
      <c r="J108" s="5">
        <f>SUM(J107-J42)</f>
        <v>0</v>
      </c>
    </row>
    <row r="109" spans="1:10" ht="21" customHeight="1">
      <c r="A109" s="31" t="s">
        <v>46</v>
      </c>
      <c r="D109" s="98"/>
      <c r="F109" s="98"/>
      <c r="H109" s="98"/>
      <c r="J109" s="98"/>
    </row>
    <row r="110" spans="1:10" ht="21" customHeight="1">
      <c r="D110" s="98"/>
      <c r="F110" s="98"/>
      <c r="H110" s="98"/>
      <c r="J110" s="98"/>
    </row>
    <row r="111" spans="1:10" ht="21" customHeight="1">
      <c r="D111" s="34"/>
      <c r="F111" s="36"/>
      <c r="H111" s="36"/>
      <c r="J111" s="36"/>
    </row>
    <row r="112" spans="1:10" ht="21" customHeight="1">
      <c r="A112" s="99"/>
      <c r="F112" s="38"/>
      <c r="H112" s="38"/>
      <c r="J112" s="38"/>
    </row>
    <row r="113" spans="1:10" ht="21" customHeight="1">
      <c r="F113" s="38"/>
      <c r="H113" s="38"/>
      <c r="J113" s="38"/>
    </row>
    <row r="114" spans="1:10" ht="21" customHeight="1">
      <c r="B114" s="89" t="s">
        <v>90</v>
      </c>
      <c r="D114" s="34"/>
      <c r="F114" s="36"/>
      <c r="H114" s="36"/>
      <c r="J114" s="36"/>
    </row>
    <row r="115" spans="1:10" ht="21" customHeight="1">
      <c r="A115" s="99"/>
    </row>
  </sheetData>
  <mergeCells count="6">
    <mergeCell ref="D5:F5"/>
    <mergeCell ref="D49:F49"/>
    <mergeCell ref="D84:F84"/>
    <mergeCell ref="H5:J5"/>
    <mergeCell ref="H49:J49"/>
    <mergeCell ref="H84:J84"/>
  </mergeCells>
  <printOptions gridLinesSet="0"/>
  <pageMargins left="0.55118110236220474" right="0.35433070866141736" top="0.78740157480314965" bottom="0.39370078740157483" header="0.19685039370078741" footer="0.19685039370078741"/>
  <pageSetup paperSize="9" scale="85" orientation="portrait" r:id="rId1"/>
  <headerFooter alignWithMargins="0"/>
  <rowBreaks count="2" manualBreakCount="2">
    <brk id="44" max="16383" man="1"/>
    <brk id="7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DC1A7-1C36-4C4D-AE27-A871321834C6}">
  <dimension ref="A1:P86"/>
  <sheetViews>
    <sheetView showGridLines="0" view="pageBreakPreview" topLeftCell="A76" zoomScale="115" zoomScaleNormal="100" zoomScaleSheetLayoutView="115" workbookViewId="0">
      <selection activeCell="A84" sqref="A84"/>
    </sheetView>
  </sheetViews>
  <sheetFormatPr defaultColWidth="10.7109375" defaultRowHeight="21" customHeight="1"/>
  <cols>
    <col min="1" max="1" width="43.7109375" style="31" customWidth="1"/>
    <col min="2" max="2" width="2.85546875" style="31" customWidth="1"/>
    <col min="3" max="3" width="8.7109375" style="31" customWidth="1"/>
    <col min="4" max="4" width="1.85546875" style="31" customWidth="1"/>
    <col min="5" max="5" width="14.140625" style="35" customWidth="1"/>
    <col min="6" max="6" width="1.85546875" style="31" customWidth="1"/>
    <col min="7" max="7" width="14.140625" style="31" customWidth="1"/>
    <col min="8" max="8" width="1.85546875" style="31" customWidth="1"/>
    <col min="9" max="9" width="14.140625" style="31" customWidth="1"/>
    <col min="10" max="10" width="1.85546875" style="31" customWidth="1"/>
    <col min="11" max="11" width="15.85546875" style="31" customWidth="1"/>
    <col min="12" max="16384" width="10.7109375" style="31"/>
  </cols>
  <sheetData>
    <row r="1" spans="1:11" ht="21" customHeight="1">
      <c r="B1" s="32"/>
      <c r="C1" s="33"/>
      <c r="D1" s="34"/>
      <c r="F1" s="34"/>
      <c r="G1" s="34"/>
      <c r="H1" s="34"/>
      <c r="I1" s="36"/>
      <c r="J1" s="34"/>
      <c r="K1" s="36" t="s">
        <v>91</v>
      </c>
    </row>
    <row r="2" spans="1:11" ht="21" customHeight="1">
      <c r="A2" s="32" t="s">
        <v>0</v>
      </c>
      <c r="B2" s="32"/>
      <c r="C2" s="33"/>
      <c r="D2" s="34"/>
      <c r="F2" s="34"/>
      <c r="G2" s="34"/>
      <c r="H2" s="34"/>
      <c r="I2" s="36"/>
      <c r="J2" s="34"/>
      <c r="K2" s="36"/>
    </row>
    <row r="3" spans="1:11" ht="21" customHeight="1">
      <c r="A3" s="37" t="s">
        <v>92</v>
      </c>
      <c r="B3" s="37"/>
      <c r="C3" s="34"/>
      <c r="D3" s="34"/>
      <c r="F3" s="34"/>
      <c r="G3" s="33"/>
      <c r="H3" s="34"/>
      <c r="I3" s="33"/>
      <c r="J3" s="34"/>
      <c r="K3" s="33"/>
    </row>
    <row r="4" spans="1:11" ht="21" customHeight="1">
      <c r="A4" s="37" t="s">
        <v>93</v>
      </c>
      <c r="B4" s="37"/>
      <c r="C4" s="34"/>
      <c r="D4" s="34"/>
      <c r="F4" s="34"/>
      <c r="G4" s="33"/>
      <c r="H4" s="34"/>
      <c r="I4" s="33"/>
      <c r="J4" s="34"/>
      <c r="K4" s="33"/>
    </row>
    <row r="5" spans="1:11" ht="21" customHeight="1">
      <c r="A5" s="38"/>
      <c r="B5" s="38"/>
      <c r="C5" s="38"/>
      <c r="D5" s="34"/>
      <c r="F5" s="34"/>
      <c r="G5" s="34"/>
      <c r="H5" s="34"/>
      <c r="I5" s="36"/>
      <c r="J5" s="34"/>
      <c r="K5" s="36" t="s">
        <v>3</v>
      </c>
    </row>
    <row r="6" spans="1:11" ht="21" customHeight="1">
      <c r="A6" s="38"/>
      <c r="B6" s="38"/>
      <c r="C6" s="38"/>
      <c r="D6" s="34"/>
      <c r="E6" s="144" t="s">
        <v>4</v>
      </c>
      <c r="F6" s="144"/>
      <c r="G6" s="144"/>
      <c r="H6" s="34"/>
      <c r="I6" s="144" t="s">
        <v>5</v>
      </c>
      <c r="J6" s="144"/>
      <c r="K6" s="144"/>
    </row>
    <row r="7" spans="1:11" ht="21" customHeight="1">
      <c r="C7" s="39" t="s">
        <v>6</v>
      </c>
      <c r="D7" s="36"/>
      <c r="E7" s="40">
        <v>2566</v>
      </c>
      <c r="F7" s="36"/>
      <c r="G7" s="40">
        <v>2565</v>
      </c>
      <c r="H7" s="36"/>
      <c r="I7" s="40">
        <v>2566</v>
      </c>
      <c r="J7" s="36"/>
      <c r="K7" s="40">
        <v>2565</v>
      </c>
    </row>
    <row r="8" spans="1:11" ht="21" customHeight="1">
      <c r="A8" s="41" t="s">
        <v>94</v>
      </c>
      <c r="B8" s="41"/>
      <c r="C8" s="34"/>
      <c r="D8" s="36"/>
      <c r="E8" s="42"/>
      <c r="F8" s="36"/>
      <c r="G8" s="42"/>
      <c r="H8" s="36"/>
      <c r="I8" s="42"/>
      <c r="J8" s="36"/>
      <c r="K8" s="42"/>
    </row>
    <row r="9" spans="1:11" ht="21" customHeight="1">
      <c r="A9" s="41" t="s">
        <v>95</v>
      </c>
      <c r="B9" s="41"/>
      <c r="C9" s="34"/>
      <c r="D9" s="36"/>
      <c r="E9" s="42"/>
      <c r="F9" s="36"/>
      <c r="G9" s="42"/>
      <c r="H9" s="36"/>
      <c r="I9" s="42"/>
      <c r="J9" s="36"/>
      <c r="K9" s="42"/>
    </row>
    <row r="10" spans="1:11" ht="21" customHeight="1">
      <c r="A10" s="43" t="s">
        <v>96</v>
      </c>
      <c r="B10" s="43"/>
      <c r="C10" s="44"/>
      <c r="D10" s="45"/>
      <c r="E10" s="29"/>
      <c r="F10" s="45"/>
      <c r="G10" s="29"/>
      <c r="H10" s="45"/>
      <c r="I10" s="29"/>
      <c r="J10" s="29"/>
      <c r="K10" s="29"/>
    </row>
    <row r="11" spans="1:11" ht="20.45" customHeight="1">
      <c r="A11" s="38" t="s">
        <v>97</v>
      </c>
      <c r="B11" s="38"/>
      <c r="C11" s="44"/>
      <c r="D11" s="46"/>
      <c r="E11" s="29">
        <v>295109</v>
      </c>
      <c r="F11" s="46"/>
      <c r="G11" s="29">
        <v>546539</v>
      </c>
      <c r="H11" s="46"/>
      <c r="I11" s="29">
        <v>0</v>
      </c>
      <c r="J11" s="46"/>
      <c r="K11" s="29">
        <v>278485</v>
      </c>
    </row>
    <row r="12" spans="1:11" ht="21" customHeight="1">
      <c r="A12" s="38" t="s">
        <v>98</v>
      </c>
      <c r="B12" s="38"/>
      <c r="C12" s="44"/>
      <c r="D12" s="46"/>
      <c r="E12" s="29">
        <v>1524</v>
      </c>
      <c r="F12" s="46"/>
      <c r="G12" s="29">
        <v>1719</v>
      </c>
      <c r="H12" s="46"/>
      <c r="I12" s="29">
        <v>439</v>
      </c>
      <c r="J12" s="46"/>
      <c r="K12" s="29">
        <v>1396</v>
      </c>
    </row>
    <row r="13" spans="1:11" ht="21" customHeight="1">
      <c r="A13" s="38" t="s">
        <v>99</v>
      </c>
      <c r="B13" s="38"/>
      <c r="C13" s="44"/>
      <c r="D13" s="46"/>
      <c r="E13" s="29">
        <v>29967</v>
      </c>
      <c r="F13" s="46"/>
      <c r="G13" s="29">
        <v>26775</v>
      </c>
      <c r="H13" s="46"/>
      <c r="I13" s="29">
        <v>14303</v>
      </c>
      <c r="J13" s="46"/>
      <c r="K13" s="29">
        <v>11074</v>
      </c>
    </row>
    <row r="14" spans="1:11" ht="21" customHeight="1">
      <c r="A14" s="38" t="s">
        <v>100</v>
      </c>
      <c r="B14" s="38"/>
      <c r="C14" s="44"/>
      <c r="D14" s="46"/>
      <c r="E14" s="29">
        <v>52691</v>
      </c>
      <c r="F14" s="46"/>
      <c r="G14" s="29">
        <v>38646</v>
      </c>
      <c r="H14" s="46"/>
      <c r="I14" s="29">
        <v>12335</v>
      </c>
      <c r="J14" s="46"/>
      <c r="K14" s="29">
        <v>13120</v>
      </c>
    </row>
    <row r="15" spans="1:11" ht="21" customHeight="1">
      <c r="A15" s="38" t="s">
        <v>101</v>
      </c>
      <c r="B15" s="38"/>
      <c r="D15" s="46"/>
      <c r="E15" s="29"/>
      <c r="F15" s="46"/>
      <c r="G15" s="29"/>
      <c r="H15" s="46"/>
      <c r="I15" s="29"/>
      <c r="J15" s="46"/>
      <c r="K15" s="29"/>
    </row>
    <row r="16" spans="1:11" ht="21" customHeight="1">
      <c r="A16" s="38" t="s">
        <v>102</v>
      </c>
      <c r="B16" s="38"/>
      <c r="C16" s="44"/>
      <c r="D16" s="46"/>
      <c r="E16" s="29">
        <v>0</v>
      </c>
      <c r="F16" s="46"/>
      <c r="G16" s="29">
        <v>0</v>
      </c>
      <c r="H16" s="46"/>
      <c r="I16" s="29">
        <v>11340</v>
      </c>
      <c r="J16" s="46"/>
      <c r="K16" s="29">
        <v>34600</v>
      </c>
    </row>
    <row r="17" spans="1:16" ht="21" customHeight="1">
      <c r="A17" s="38" t="s">
        <v>103</v>
      </c>
      <c r="B17" s="38"/>
      <c r="C17" s="44"/>
      <c r="D17" s="46"/>
      <c r="E17" s="29">
        <v>14785</v>
      </c>
      <c r="F17" s="46"/>
      <c r="G17" s="29">
        <v>0</v>
      </c>
      <c r="H17" s="46"/>
      <c r="I17" s="29">
        <v>14785</v>
      </c>
      <c r="J17" s="46"/>
      <c r="K17" s="29">
        <v>0</v>
      </c>
    </row>
    <row r="18" spans="1:16" ht="21" customHeight="1">
      <c r="A18" s="38" t="s">
        <v>104</v>
      </c>
      <c r="B18" s="38"/>
      <c r="C18" s="44"/>
      <c r="D18" s="46"/>
      <c r="E18" s="29">
        <v>14131</v>
      </c>
      <c r="F18" s="46"/>
      <c r="G18" s="29">
        <v>24099</v>
      </c>
      <c r="H18" s="46"/>
      <c r="I18" s="29">
        <v>2010</v>
      </c>
      <c r="J18" s="46"/>
      <c r="K18" s="29">
        <v>13373</v>
      </c>
    </row>
    <row r="19" spans="1:16" ht="21" customHeight="1">
      <c r="A19" s="43" t="s">
        <v>105</v>
      </c>
      <c r="B19" s="43"/>
      <c r="C19" s="44"/>
      <c r="D19" s="46"/>
      <c r="E19" s="105">
        <f>SUM(E11:E18)</f>
        <v>408207</v>
      </c>
      <c r="F19" s="46"/>
      <c r="G19" s="105">
        <f>SUM(G11:G18)</f>
        <v>637778</v>
      </c>
      <c r="H19" s="46"/>
      <c r="I19" s="105">
        <f>SUM(I11:I18)</f>
        <v>55212</v>
      </c>
      <c r="J19" s="46"/>
      <c r="K19" s="105">
        <f>SUM(K11:K18)</f>
        <v>352048</v>
      </c>
    </row>
    <row r="20" spans="1:16" ht="21" customHeight="1">
      <c r="A20" s="43" t="s">
        <v>106</v>
      </c>
      <c r="B20" s="43"/>
      <c r="C20" s="44"/>
      <c r="D20" s="46"/>
      <c r="E20" s="29"/>
      <c r="F20" s="46"/>
      <c r="G20" s="29"/>
      <c r="H20" s="46"/>
      <c r="I20" s="29"/>
      <c r="J20" s="46"/>
      <c r="K20" s="29"/>
    </row>
    <row r="21" spans="1:16" ht="21" customHeight="1">
      <c r="A21" s="38" t="s">
        <v>107</v>
      </c>
      <c r="B21" s="38"/>
      <c r="C21" s="44"/>
      <c r="D21" s="46"/>
      <c r="E21" s="29">
        <v>281080</v>
      </c>
      <c r="F21" s="46"/>
      <c r="G21" s="29">
        <v>519655</v>
      </c>
      <c r="H21" s="46"/>
      <c r="I21" s="29">
        <v>0</v>
      </c>
      <c r="J21" s="46"/>
      <c r="K21" s="29">
        <v>261857</v>
      </c>
      <c r="N21" s="47"/>
      <c r="P21" s="47"/>
    </row>
    <row r="22" spans="1:16" ht="21" customHeight="1">
      <c r="A22" s="38" t="s">
        <v>108</v>
      </c>
      <c r="B22" s="38"/>
      <c r="C22" s="44"/>
      <c r="D22" s="46"/>
      <c r="E22" s="29">
        <v>428</v>
      </c>
      <c r="F22" s="46"/>
      <c r="G22" s="29">
        <v>808</v>
      </c>
      <c r="H22" s="46"/>
      <c r="I22" s="29">
        <v>417</v>
      </c>
      <c r="J22" s="46"/>
      <c r="K22" s="29">
        <v>669</v>
      </c>
      <c r="N22" s="47"/>
      <c r="P22" s="47"/>
    </row>
    <row r="23" spans="1:16" ht="21" customHeight="1">
      <c r="A23" s="38" t="s">
        <v>109</v>
      </c>
      <c r="B23" s="38"/>
      <c r="C23" s="44"/>
      <c r="D23" s="46"/>
      <c r="E23" s="29">
        <v>12724</v>
      </c>
      <c r="F23" s="46"/>
      <c r="G23" s="29">
        <v>10843</v>
      </c>
      <c r="H23" s="46"/>
      <c r="I23" s="29">
        <v>5486</v>
      </c>
      <c r="J23" s="46"/>
      <c r="K23" s="29">
        <v>4008</v>
      </c>
      <c r="N23" s="47"/>
      <c r="P23" s="47"/>
    </row>
    <row r="24" spans="1:16" ht="21" customHeight="1">
      <c r="A24" s="38" t="s">
        <v>110</v>
      </c>
      <c r="B24" s="38"/>
      <c r="C24" s="44"/>
      <c r="D24" s="46"/>
      <c r="E24" s="29">
        <v>49372</v>
      </c>
      <c r="F24" s="46"/>
      <c r="G24" s="29">
        <v>24496</v>
      </c>
      <c r="H24" s="46"/>
      <c r="I24" s="29">
        <v>11046</v>
      </c>
      <c r="J24" s="46"/>
      <c r="K24" s="29">
        <v>3023</v>
      </c>
    </row>
    <row r="25" spans="1:16" ht="21" customHeight="1">
      <c r="A25" s="38" t="s">
        <v>111</v>
      </c>
      <c r="B25" s="38"/>
      <c r="C25" s="44"/>
      <c r="D25" s="46"/>
      <c r="E25" s="29">
        <v>5789</v>
      </c>
      <c r="F25" s="46"/>
      <c r="G25" s="29">
        <v>2139</v>
      </c>
      <c r="H25" s="46"/>
      <c r="I25" s="29">
        <v>1117</v>
      </c>
      <c r="J25" s="46"/>
      <c r="K25" s="29">
        <v>379</v>
      </c>
    </row>
    <row r="26" spans="1:16" ht="21" customHeight="1">
      <c r="A26" s="38" t="s">
        <v>112</v>
      </c>
      <c r="B26" s="38"/>
      <c r="C26" s="44"/>
      <c r="D26" s="46"/>
      <c r="E26" s="29">
        <v>32172</v>
      </c>
      <c r="F26" s="46"/>
      <c r="G26" s="29">
        <v>35395</v>
      </c>
      <c r="H26" s="46"/>
      <c r="I26" s="29">
        <v>19387</v>
      </c>
      <c r="J26" s="46"/>
      <c r="K26" s="29">
        <v>15691</v>
      </c>
    </row>
    <row r="27" spans="1:16" ht="21" customHeight="1">
      <c r="A27" s="43" t="s">
        <v>113</v>
      </c>
      <c r="B27" s="43"/>
      <c r="C27" s="44"/>
      <c r="D27" s="46"/>
      <c r="E27" s="104">
        <f>SUM(E21:E26)</f>
        <v>381565</v>
      </c>
      <c r="F27" s="46"/>
      <c r="G27" s="104">
        <f>SUM(G21:G26)</f>
        <v>593336</v>
      </c>
      <c r="H27" s="46"/>
      <c r="I27" s="104">
        <f>SUM(I21:I26)</f>
        <v>37453</v>
      </c>
      <c r="J27" s="46"/>
      <c r="K27" s="104">
        <f>SUM(K21:K26)</f>
        <v>285627</v>
      </c>
    </row>
    <row r="28" spans="1:16" ht="21" customHeight="1">
      <c r="A28" s="43" t="s">
        <v>262</v>
      </c>
      <c r="B28" s="43"/>
      <c r="C28" s="44"/>
      <c r="D28" s="46"/>
      <c r="E28" s="48">
        <f>+E19-E27</f>
        <v>26642</v>
      </c>
      <c r="F28" s="46"/>
      <c r="G28" s="48">
        <f>+G19-G27</f>
        <v>44442</v>
      </c>
      <c r="H28" s="46"/>
      <c r="I28" s="48">
        <f>+I19-I27</f>
        <v>17759</v>
      </c>
      <c r="J28" s="46"/>
      <c r="K28" s="48">
        <f>+K19-K27</f>
        <v>66421</v>
      </c>
    </row>
    <row r="29" spans="1:16" ht="21" customHeight="1">
      <c r="A29" s="38" t="s">
        <v>114</v>
      </c>
      <c r="B29" s="43"/>
      <c r="C29" s="44">
        <v>6</v>
      </c>
      <c r="D29" s="46"/>
      <c r="E29" s="48">
        <v>-7495</v>
      </c>
      <c r="F29" s="46"/>
      <c r="G29" s="48">
        <v>-14733</v>
      </c>
      <c r="H29" s="46"/>
      <c r="I29" s="48">
        <v>0</v>
      </c>
      <c r="J29" s="46"/>
      <c r="K29" s="48">
        <v>0</v>
      </c>
    </row>
    <row r="30" spans="1:16" ht="21" customHeight="1">
      <c r="A30" s="38" t="s">
        <v>115</v>
      </c>
      <c r="B30" s="43"/>
      <c r="C30" s="44"/>
      <c r="D30" s="46"/>
      <c r="E30" s="48">
        <v>1390</v>
      </c>
      <c r="F30" s="46"/>
      <c r="G30" s="48">
        <v>203</v>
      </c>
      <c r="H30" s="46"/>
      <c r="I30" s="29">
        <v>1256</v>
      </c>
      <c r="J30" s="46"/>
      <c r="K30" s="29">
        <v>931</v>
      </c>
    </row>
    <row r="31" spans="1:16" ht="21" customHeight="1">
      <c r="A31" s="38" t="s">
        <v>116</v>
      </c>
      <c r="B31" s="38"/>
      <c r="C31" s="44"/>
      <c r="D31" s="46"/>
      <c r="E31" s="49">
        <v>-25387</v>
      </c>
      <c r="F31" s="46"/>
      <c r="G31" s="49">
        <v>-17372</v>
      </c>
      <c r="H31" s="46"/>
      <c r="I31" s="49">
        <v>-19494</v>
      </c>
      <c r="J31" s="46"/>
      <c r="K31" s="49">
        <v>-13289</v>
      </c>
    </row>
    <row r="32" spans="1:16" ht="21" customHeight="1">
      <c r="A32" s="43" t="s">
        <v>260</v>
      </c>
      <c r="B32" s="43"/>
      <c r="C32" s="44"/>
      <c r="D32" s="46"/>
      <c r="E32" s="29">
        <f>SUM(E28:E31)</f>
        <v>-4850</v>
      </c>
      <c r="F32" s="46"/>
      <c r="G32" s="29">
        <f>SUM(G28:G31)</f>
        <v>12540</v>
      </c>
      <c r="H32" s="46"/>
      <c r="I32" s="29">
        <f>SUM(I28:I31)</f>
        <v>-479</v>
      </c>
      <c r="J32" s="46"/>
      <c r="K32" s="29">
        <f>SUM(K28:K31)</f>
        <v>54063</v>
      </c>
    </row>
    <row r="33" spans="1:11" ht="21" customHeight="1">
      <c r="A33" s="38" t="s">
        <v>118</v>
      </c>
      <c r="B33" s="38"/>
      <c r="C33" s="44"/>
      <c r="D33" s="46"/>
      <c r="E33" s="29">
        <v>-2349</v>
      </c>
      <c r="F33" s="46"/>
      <c r="G33" s="29">
        <v>-929</v>
      </c>
      <c r="H33" s="46"/>
      <c r="I33" s="29">
        <v>126</v>
      </c>
      <c r="J33" s="46"/>
      <c r="K33" s="29">
        <v>-56</v>
      </c>
    </row>
    <row r="34" spans="1:11" ht="21" customHeight="1">
      <c r="A34" s="43" t="s">
        <v>261</v>
      </c>
      <c r="B34" s="43"/>
      <c r="C34" s="44"/>
      <c r="D34" s="46"/>
      <c r="E34" s="105">
        <f>SUM(E32:E33)</f>
        <v>-7199</v>
      </c>
      <c r="F34" s="46"/>
      <c r="G34" s="105">
        <f>SUM(G32:G33)</f>
        <v>11611</v>
      </c>
      <c r="H34" s="46"/>
      <c r="I34" s="105">
        <f>SUM(I32:I33)</f>
        <v>-353</v>
      </c>
      <c r="J34" s="46"/>
      <c r="K34" s="105">
        <f>SUM(K32:K33)</f>
        <v>54007</v>
      </c>
    </row>
    <row r="35" spans="1:11" ht="15" customHeight="1">
      <c r="A35" s="43"/>
      <c r="B35" s="43"/>
      <c r="C35" s="44"/>
      <c r="D35" s="46"/>
      <c r="E35" s="29"/>
      <c r="F35" s="46"/>
      <c r="G35" s="29"/>
      <c r="H35" s="46"/>
      <c r="I35" s="29"/>
      <c r="J35" s="46"/>
      <c r="K35" s="29"/>
    </row>
    <row r="36" spans="1:11" ht="21" customHeight="1">
      <c r="A36" s="43" t="s">
        <v>120</v>
      </c>
      <c r="B36" s="43"/>
      <c r="C36" s="44"/>
      <c r="D36" s="46"/>
      <c r="E36" s="29"/>
      <c r="F36" s="46"/>
      <c r="G36" s="29"/>
      <c r="H36" s="46"/>
      <c r="I36" s="29"/>
      <c r="J36" s="46"/>
      <c r="K36" s="29"/>
    </row>
    <row r="37" spans="1:11" ht="21" customHeight="1">
      <c r="A37" s="110" t="s">
        <v>263</v>
      </c>
      <c r="B37" s="43"/>
      <c r="D37" s="46"/>
      <c r="E37" s="49">
        <v>-2589</v>
      </c>
      <c r="F37" s="46"/>
      <c r="G37" s="49">
        <v>-2960</v>
      </c>
      <c r="H37" s="46"/>
      <c r="I37" s="49">
        <v>0</v>
      </c>
      <c r="J37" s="46"/>
      <c r="K37" s="49">
        <v>0</v>
      </c>
    </row>
    <row r="38" spans="1:11" ht="21" customHeight="1">
      <c r="A38" s="43" t="s">
        <v>264</v>
      </c>
      <c r="B38" s="43"/>
      <c r="C38" s="44"/>
      <c r="D38" s="46"/>
      <c r="E38" s="105">
        <f>SUM(E34:E37)</f>
        <v>-9788</v>
      </c>
      <c r="F38" s="46"/>
      <c r="G38" s="105">
        <f>SUM(G34:G37)</f>
        <v>8651</v>
      </c>
      <c r="H38" s="46"/>
      <c r="I38" s="105">
        <f>SUM(I34:I37)</f>
        <v>-353</v>
      </c>
      <c r="J38" s="46"/>
      <c r="K38" s="105">
        <f>SUM(K34:K37)</f>
        <v>54007</v>
      </c>
    </row>
    <row r="39" spans="1:11" ht="21" customHeight="1">
      <c r="A39" s="43"/>
      <c r="B39" s="43"/>
      <c r="C39" s="44"/>
      <c r="D39" s="46"/>
      <c r="E39" s="29"/>
      <c r="F39" s="46"/>
      <c r="G39" s="29"/>
      <c r="H39" s="46"/>
      <c r="I39" s="29"/>
      <c r="J39" s="46"/>
      <c r="K39" s="29"/>
    </row>
    <row r="40" spans="1:11" ht="21" customHeight="1">
      <c r="A40" s="43"/>
      <c r="B40" s="43"/>
      <c r="C40" s="44"/>
      <c r="D40" s="46"/>
      <c r="E40" s="29"/>
      <c r="F40" s="46"/>
      <c r="G40" s="29"/>
      <c r="H40" s="46"/>
      <c r="I40" s="29"/>
      <c r="J40" s="46"/>
      <c r="K40" s="29"/>
    </row>
    <row r="41" spans="1:11" ht="21" customHeight="1">
      <c r="A41" s="31" t="s">
        <v>46</v>
      </c>
      <c r="B41" s="43"/>
      <c r="C41" s="44"/>
      <c r="D41" s="46"/>
      <c r="E41" s="29"/>
      <c r="F41" s="46"/>
      <c r="G41" s="29"/>
      <c r="H41" s="46"/>
      <c r="I41" s="29"/>
      <c r="J41" s="46"/>
      <c r="K41" s="29"/>
    </row>
    <row r="42" spans="1:11" ht="21" customHeight="1">
      <c r="B42" s="32"/>
      <c r="C42" s="33"/>
      <c r="D42" s="34"/>
      <c r="F42" s="34"/>
      <c r="G42" s="34"/>
      <c r="H42" s="34"/>
      <c r="I42" s="36"/>
      <c r="J42" s="34"/>
      <c r="K42" s="36" t="s">
        <v>91</v>
      </c>
    </row>
    <row r="43" spans="1:11" ht="21" customHeight="1">
      <c r="A43" s="32" t="s">
        <v>0</v>
      </c>
      <c r="B43" s="32"/>
      <c r="C43" s="33"/>
      <c r="D43" s="34"/>
      <c r="F43" s="34"/>
      <c r="G43" s="34"/>
      <c r="H43" s="34"/>
      <c r="I43" s="36"/>
      <c r="J43" s="34"/>
      <c r="K43" s="36"/>
    </row>
    <row r="44" spans="1:11" ht="21" customHeight="1">
      <c r="A44" s="37" t="s">
        <v>122</v>
      </c>
      <c r="B44" s="37"/>
      <c r="C44" s="34"/>
      <c r="D44" s="34"/>
      <c r="F44" s="34"/>
      <c r="G44" s="33"/>
      <c r="H44" s="34"/>
      <c r="I44" s="33"/>
      <c r="J44" s="34"/>
      <c r="K44" s="33"/>
    </row>
    <row r="45" spans="1:11" ht="21" customHeight="1">
      <c r="A45" s="37" t="str">
        <f>A4</f>
        <v>สำหรับงวดสามเดือนสิ้นสุดวันที่ 30 กันยายน 2566</v>
      </c>
      <c r="B45" s="37"/>
      <c r="C45" s="34"/>
      <c r="D45" s="34"/>
      <c r="F45" s="34"/>
      <c r="G45" s="33"/>
      <c r="H45" s="34"/>
      <c r="I45" s="33"/>
      <c r="J45" s="34"/>
      <c r="K45" s="33"/>
    </row>
    <row r="46" spans="1:11" ht="21" customHeight="1">
      <c r="A46" s="38"/>
      <c r="B46" s="38"/>
      <c r="C46" s="38"/>
      <c r="D46" s="34"/>
      <c r="F46" s="34"/>
      <c r="G46" s="34"/>
      <c r="H46" s="34"/>
      <c r="I46" s="36"/>
      <c r="J46" s="34"/>
      <c r="K46" s="36" t="s">
        <v>3</v>
      </c>
    </row>
    <row r="47" spans="1:11" ht="21" customHeight="1">
      <c r="A47" s="38"/>
      <c r="B47" s="38"/>
      <c r="C47" s="38"/>
      <c r="D47" s="34"/>
      <c r="E47" s="144" t="s">
        <v>4</v>
      </c>
      <c r="F47" s="144"/>
      <c r="G47" s="144"/>
      <c r="H47" s="34"/>
      <c r="I47" s="144" t="s">
        <v>5</v>
      </c>
      <c r="J47" s="144"/>
      <c r="K47" s="144"/>
    </row>
    <row r="48" spans="1:11" ht="21" customHeight="1">
      <c r="C48" s="39" t="s">
        <v>6</v>
      </c>
      <c r="D48" s="36"/>
      <c r="E48" s="40">
        <v>2566</v>
      </c>
      <c r="F48" s="36"/>
      <c r="G48" s="40">
        <v>2565</v>
      </c>
      <c r="H48" s="36"/>
      <c r="I48" s="40">
        <v>2566</v>
      </c>
      <c r="J48" s="36"/>
      <c r="K48" s="40">
        <v>2565</v>
      </c>
    </row>
    <row r="49" spans="1:11" s="52" customFormat="1" ht="23.25" customHeight="1">
      <c r="A49" s="51" t="s">
        <v>123</v>
      </c>
      <c r="C49" s="53"/>
      <c r="D49" s="54"/>
      <c r="E49" s="55"/>
      <c r="F49" s="53"/>
      <c r="G49" s="56"/>
      <c r="H49" s="57"/>
      <c r="I49" s="58"/>
      <c r="J49" s="59"/>
      <c r="K49" s="58"/>
    </row>
    <row r="50" spans="1:11" s="52" customFormat="1" ht="23.25" customHeight="1">
      <c r="A50" s="60" t="s">
        <v>124</v>
      </c>
      <c r="C50" s="44"/>
      <c r="D50" s="54"/>
      <c r="E50" s="55"/>
      <c r="F50" s="53"/>
      <c r="G50" s="56"/>
      <c r="H50" s="57"/>
      <c r="I50" s="58"/>
      <c r="J50" s="59"/>
      <c r="K50" s="58"/>
    </row>
    <row r="51" spans="1:11" s="52" customFormat="1" ht="23.25" customHeight="1">
      <c r="A51" s="61" t="s">
        <v>125</v>
      </c>
      <c r="C51" s="44">
        <v>6</v>
      </c>
      <c r="D51" s="54"/>
      <c r="E51" s="62">
        <v>89086</v>
      </c>
      <c r="F51" s="53"/>
      <c r="G51" s="62">
        <v>821</v>
      </c>
      <c r="H51" s="53"/>
      <c r="I51" s="62">
        <v>0</v>
      </c>
      <c r="J51" s="57"/>
      <c r="K51" s="62">
        <v>0</v>
      </c>
    </row>
    <row r="52" spans="1:11" s="52" customFormat="1" ht="23.25" customHeight="1">
      <c r="A52" s="63" t="s">
        <v>124</v>
      </c>
      <c r="C52" s="53"/>
      <c r="D52" s="54"/>
      <c r="E52" s="55"/>
      <c r="F52" s="53"/>
      <c r="G52" s="55"/>
      <c r="H52" s="57"/>
      <c r="I52" s="58"/>
      <c r="J52" s="59"/>
      <c r="K52" s="58"/>
    </row>
    <row r="53" spans="1:11" s="52" customFormat="1" ht="23.25" customHeight="1">
      <c r="A53" s="63" t="s">
        <v>126</v>
      </c>
      <c r="C53" s="53"/>
      <c r="D53" s="54"/>
      <c r="E53" s="62">
        <f>E51</f>
        <v>89086</v>
      </c>
      <c r="F53" s="53"/>
      <c r="G53" s="62">
        <f>G51</f>
        <v>821</v>
      </c>
      <c r="H53" s="57"/>
      <c r="I53" s="62">
        <f>I51</f>
        <v>0</v>
      </c>
      <c r="J53" s="59"/>
      <c r="K53" s="62">
        <f>K51</f>
        <v>0</v>
      </c>
    </row>
    <row r="54" spans="1:11" s="52" customFormat="1" ht="15" customHeight="1">
      <c r="A54" s="63"/>
      <c r="C54" s="53"/>
      <c r="D54" s="54"/>
      <c r="E54" s="64"/>
      <c r="F54" s="53"/>
      <c r="G54" s="64"/>
      <c r="H54" s="57"/>
      <c r="I54" s="64"/>
      <c r="J54" s="59"/>
      <c r="K54" s="64"/>
    </row>
    <row r="55" spans="1:11" s="52" customFormat="1" ht="23.25" customHeight="1">
      <c r="A55" s="51" t="s">
        <v>127</v>
      </c>
      <c r="C55" s="55"/>
      <c r="D55" s="54"/>
      <c r="E55" s="62">
        <f>E53</f>
        <v>89086</v>
      </c>
      <c r="F55" s="65"/>
      <c r="G55" s="62">
        <f>G53</f>
        <v>821</v>
      </c>
      <c r="H55" s="66"/>
      <c r="I55" s="62">
        <f>I53</f>
        <v>0</v>
      </c>
      <c r="J55" s="55"/>
      <c r="K55" s="62">
        <f>K53</f>
        <v>0</v>
      </c>
    </row>
    <row r="56" spans="1:11" s="52" customFormat="1" ht="15" customHeight="1">
      <c r="A56" s="51"/>
      <c r="C56" s="55"/>
      <c r="D56" s="54"/>
      <c r="E56" s="56"/>
      <c r="F56" s="65"/>
      <c r="G56" s="56"/>
      <c r="H56" s="57"/>
      <c r="I56" s="56"/>
      <c r="J56" s="59"/>
      <c r="K56" s="56"/>
    </row>
    <row r="57" spans="1:11" s="52" customFormat="1" ht="23.25" customHeight="1">
      <c r="A57" s="67" t="s">
        <v>128</v>
      </c>
      <c r="C57" s="55"/>
      <c r="D57" s="54"/>
      <c r="E57" s="68">
        <f>E34+E55</f>
        <v>81887</v>
      </c>
      <c r="F57" s="65"/>
      <c r="G57" s="68">
        <f>G34+G55</f>
        <v>12432</v>
      </c>
      <c r="H57" s="66"/>
      <c r="I57" s="68">
        <f>I34+I55</f>
        <v>-353</v>
      </c>
      <c r="J57" s="59"/>
      <c r="K57" s="68">
        <f>K34+K55</f>
        <v>54007</v>
      </c>
    </row>
    <row r="58" spans="1:11" s="52" customFormat="1" ht="23.25" customHeight="1">
      <c r="A58" s="67" t="s">
        <v>129</v>
      </c>
      <c r="C58" s="55"/>
      <c r="D58" s="54"/>
      <c r="E58" s="69">
        <f>E37</f>
        <v>-2589</v>
      </c>
      <c r="F58" s="65"/>
      <c r="G58" s="69">
        <f>G37</f>
        <v>-2960</v>
      </c>
      <c r="H58" s="66"/>
      <c r="I58" s="69">
        <f>I37</f>
        <v>0</v>
      </c>
      <c r="J58" s="59"/>
      <c r="K58" s="69">
        <f>K37</f>
        <v>0</v>
      </c>
    </row>
    <row r="59" spans="1:11" s="52" customFormat="1" ht="23.25" customHeight="1" thickBot="1">
      <c r="A59" s="51" t="s">
        <v>130</v>
      </c>
      <c r="C59" s="55"/>
      <c r="D59" s="54"/>
      <c r="E59" s="70">
        <f>SUM(E57:E58)</f>
        <v>79298</v>
      </c>
      <c r="F59" s="65"/>
      <c r="G59" s="70">
        <f>SUM(G57:G58)</f>
        <v>9472</v>
      </c>
      <c r="H59" s="66"/>
      <c r="I59" s="70">
        <f>SUM(I57:I58)</f>
        <v>-353</v>
      </c>
      <c r="J59" s="59"/>
      <c r="K59" s="70">
        <f>SUM(K57:K58)</f>
        <v>54007</v>
      </c>
    </row>
    <row r="60" spans="1:11" ht="6" customHeight="1" thickTop="1">
      <c r="A60" s="51"/>
      <c r="B60" s="43"/>
      <c r="C60" s="44"/>
      <c r="D60" s="71"/>
      <c r="E60" s="68"/>
      <c r="F60" s="65"/>
      <c r="G60" s="68"/>
      <c r="H60" s="66"/>
      <c r="I60" s="68"/>
      <c r="J60" s="59"/>
      <c r="K60" s="68"/>
    </row>
    <row r="61" spans="1:11" ht="21" customHeight="1">
      <c r="A61" s="72" t="s">
        <v>131</v>
      </c>
      <c r="B61" s="73"/>
      <c r="C61" s="44"/>
      <c r="D61" s="71"/>
      <c r="E61" s="29"/>
      <c r="F61" s="71"/>
      <c r="G61" s="29"/>
      <c r="H61" s="71"/>
      <c r="I61" s="29"/>
      <c r="J61" s="71"/>
      <c r="K61" s="29"/>
    </row>
    <row r="62" spans="1:11" ht="21" customHeight="1">
      <c r="A62" s="73" t="s">
        <v>132</v>
      </c>
      <c r="B62" s="73"/>
      <c r="C62" s="44"/>
      <c r="D62" s="71"/>
      <c r="E62" s="29"/>
      <c r="F62" s="71"/>
      <c r="G62" s="29"/>
      <c r="H62" s="71"/>
      <c r="I62" s="29"/>
      <c r="J62" s="71"/>
      <c r="K62" s="29"/>
    </row>
    <row r="63" spans="1:11" ht="21" customHeight="1" thickBot="1">
      <c r="A63" s="67" t="s">
        <v>135</v>
      </c>
      <c r="B63" s="73"/>
      <c r="C63" s="44"/>
      <c r="D63" s="71"/>
      <c r="E63" s="74">
        <f>SUM(E65-E64)</f>
        <v>-7188</v>
      </c>
      <c r="F63" s="71"/>
      <c r="G63" s="74">
        <f>SUM(G65-G64)</f>
        <v>11639</v>
      </c>
      <c r="H63" s="71"/>
      <c r="I63" s="75">
        <f>I34</f>
        <v>-353</v>
      </c>
      <c r="J63" s="71"/>
      <c r="K63" s="75">
        <f>K34</f>
        <v>54007</v>
      </c>
    </row>
    <row r="64" spans="1:11" ht="21" customHeight="1" thickTop="1">
      <c r="A64" s="109" t="s">
        <v>265</v>
      </c>
      <c r="B64" s="73"/>
      <c r="C64" s="44"/>
      <c r="D64" s="71"/>
      <c r="E64" s="29">
        <f>E37</f>
        <v>-2589</v>
      </c>
      <c r="F64" s="71"/>
      <c r="G64" s="29">
        <f>G37</f>
        <v>-2960</v>
      </c>
      <c r="H64" s="71"/>
      <c r="I64" s="29"/>
      <c r="J64" s="71"/>
      <c r="K64" s="29"/>
    </row>
    <row r="65" spans="1:11" ht="21" customHeight="1">
      <c r="A65" s="73"/>
      <c r="B65" s="73"/>
      <c r="C65" s="44"/>
      <c r="D65" s="71"/>
      <c r="E65" s="105">
        <f>E68-E67</f>
        <v>-9777</v>
      </c>
      <c r="F65" s="71"/>
      <c r="G65" s="105">
        <f>G68-G67</f>
        <v>8679</v>
      </c>
      <c r="H65" s="71"/>
      <c r="I65" s="29"/>
      <c r="J65" s="71"/>
      <c r="K65" s="29"/>
    </row>
    <row r="66" spans="1:11" ht="21" customHeight="1">
      <c r="A66" s="73" t="s">
        <v>134</v>
      </c>
      <c r="B66" s="73"/>
      <c r="C66" s="44"/>
      <c r="D66" s="71"/>
      <c r="E66" s="29"/>
      <c r="F66" s="71"/>
      <c r="G66" s="29"/>
      <c r="H66" s="71"/>
      <c r="I66" s="29"/>
      <c r="J66" s="71"/>
      <c r="K66" s="29"/>
    </row>
    <row r="67" spans="1:11" ht="21" customHeight="1">
      <c r="A67" s="109" t="s">
        <v>133</v>
      </c>
      <c r="B67" s="52"/>
      <c r="C67" s="44"/>
      <c r="D67" s="71"/>
      <c r="E67" s="29">
        <v>-11</v>
      </c>
      <c r="F67" s="71"/>
      <c r="G67" s="29">
        <v>-28</v>
      </c>
      <c r="H67" s="71"/>
      <c r="I67" s="29"/>
      <c r="J67" s="71"/>
      <c r="K67" s="29"/>
    </row>
    <row r="68" spans="1:11" ht="21" customHeight="1" thickBot="1">
      <c r="A68" s="52"/>
      <c r="B68" s="76"/>
      <c r="C68" s="44"/>
      <c r="D68" s="71"/>
      <c r="E68" s="50">
        <f>E38</f>
        <v>-9788</v>
      </c>
      <c r="F68" s="71"/>
      <c r="G68" s="50">
        <f>G38</f>
        <v>8651</v>
      </c>
      <c r="H68" s="71"/>
      <c r="I68" s="29"/>
      <c r="J68" s="71"/>
      <c r="K68" s="29"/>
    </row>
    <row r="69" spans="1:11" ht="21" customHeight="1" thickTop="1">
      <c r="A69" s="76" t="s">
        <v>136</v>
      </c>
      <c r="B69" s="77"/>
      <c r="C69" s="44"/>
      <c r="D69" s="71"/>
      <c r="E69" s="29"/>
      <c r="F69" s="71"/>
      <c r="G69" s="29"/>
      <c r="H69" s="71"/>
      <c r="I69" s="29"/>
      <c r="J69" s="71"/>
      <c r="K69" s="29"/>
    </row>
    <row r="70" spans="1:11" ht="21" customHeight="1">
      <c r="A70" s="77" t="s">
        <v>132</v>
      </c>
      <c r="B70" s="77"/>
      <c r="C70" s="44"/>
      <c r="D70" s="71"/>
      <c r="E70" s="29"/>
      <c r="F70" s="71"/>
      <c r="G70" s="29"/>
      <c r="H70" s="71"/>
      <c r="I70" s="29"/>
      <c r="J70" s="71"/>
      <c r="K70" s="29"/>
    </row>
    <row r="71" spans="1:11" ht="21" customHeight="1" thickBot="1">
      <c r="A71" s="67" t="s">
        <v>137</v>
      </c>
      <c r="B71" s="77"/>
      <c r="C71" s="44"/>
      <c r="D71" s="71"/>
      <c r="E71" s="74">
        <f>SUM(E73-E72)</f>
        <v>81898</v>
      </c>
      <c r="F71" s="71"/>
      <c r="G71" s="74">
        <f>SUM(G73-G72)</f>
        <v>12460</v>
      </c>
      <c r="H71" s="71"/>
      <c r="I71" s="75">
        <f>I59</f>
        <v>-353</v>
      </c>
      <c r="J71" s="71"/>
      <c r="K71" s="75">
        <f>K59</f>
        <v>54007</v>
      </c>
    </row>
    <row r="72" spans="1:11" ht="21" customHeight="1" thickTop="1">
      <c r="A72" s="67" t="s">
        <v>138</v>
      </c>
      <c r="B72" s="77"/>
      <c r="C72" s="44"/>
      <c r="D72" s="71"/>
      <c r="E72" s="29">
        <f>E37</f>
        <v>-2589</v>
      </c>
      <c r="F72" s="71"/>
      <c r="G72" s="29">
        <f>G37</f>
        <v>-2960</v>
      </c>
      <c r="H72" s="71"/>
      <c r="I72" s="29"/>
      <c r="J72" s="71"/>
      <c r="K72" s="29"/>
    </row>
    <row r="73" spans="1:11" ht="21" customHeight="1">
      <c r="A73" s="78"/>
      <c r="B73" s="77"/>
      <c r="C73" s="44"/>
      <c r="D73" s="71"/>
      <c r="E73" s="105">
        <f>E76-E75</f>
        <v>79309</v>
      </c>
      <c r="F73" s="71"/>
      <c r="G73" s="105">
        <f>G76-G75</f>
        <v>9500</v>
      </c>
      <c r="H73" s="71"/>
      <c r="I73" s="29"/>
      <c r="J73" s="71"/>
      <c r="K73" s="29"/>
    </row>
    <row r="74" spans="1:11" ht="21" customHeight="1">
      <c r="A74" s="77" t="s">
        <v>134</v>
      </c>
      <c r="B74" s="77"/>
      <c r="C74" s="44"/>
      <c r="D74" s="71"/>
      <c r="E74" s="29"/>
      <c r="F74" s="71"/>
      <c r="G74" s="29"/>
      <c r="H74" s="71"/>
      <c r="I74" s="29"/>
      <c r="J74" s="71"/>
      <c r="K74" s="29"/>
    </row>
    <row r="75" spans="1:11" ht="21" customHeight="1">
      <c r="A75" s="67" t="s">
        <v>137</v>
      </c>
      <c r="B75" s="43"/>
      <c r="C75" s="44"/>
      <c r="D75" s="71"/>
      <c r="E75" s="29">
        <f>E67</f>
        <v>-11</v>
      </c>
      <c r="F75" s="71"/>
      <c r="G75" s="29">
        <f>G67</f>
        <v>-28</v>
      </c>
      <c r="H75" s="71"/>
      <c r="I75" s="29"/>
      <c r="J75" s="71"/>
      <c r="K75" s="29"/>
    </row>
    <row r="76" spans="1:11" ht="21" customHeight="1" thickBot="1">
      <c r="A76" s="43"/>
      <c r="B76" s="43"/>
      <c r="C76" s="44"/>
      <c r="D76" s="45"/>
      <c r="E76" s="50">
        <f>E59</f>
        <v>79298</v>
      </c>
      <c r="F76" s="71"/>
      <c r="G76" s="50">
        <f>G59</f>
        <v>9472</v>
      </c>
      <c r="H76" s="71"/>
      <c r="I76" s="29"/>
      <c r="J76" s="71"/>
      <c r="K76" s="29"/>
    </row>
    <row r="77" spans="1:11" ht="9" customHeight="1" thickTop="1">
      <c r="A77" s="43"/>
      <c r="B77" s="43"/>
      <c r="C77" s="44"/>
      <c r="D77" s="45"/>
      <c r="E77" s="29"/>
      <c r="F77" s="71"/>
      <c r="G77" s="29"/>
      <c r="H77" s="71"/>
      <c r="I77" s="29"/>
      <c r="J77" s="71"/>
      <c r="K77" s="29"/>
    </row>
    <row r="78" spans="1:11" ht="21" customHeight="1">
      <c r="A78" s="43"/>
      <c r="B78" s="43"/>
      <c r="C78" s="44"/>
      <c r="D78" s="45"/>
      <c r="E78" s="29"/>
      <c r="F78" s="71"/>
      <c r="G78" s="29"/>
      <c r="H78" s="71"/>
      <c r="I78" s="29"/>
      <c r="J78" s="71"/>
      <c r="K78" s="36" t="s">
        <v>277</v>
      </c>
    </row>
    <row r="79" spans="1:11" ht="21" customHeight="1">
      <c r="A79" s="43" t="s">
        <v>278</v>
      </c>
      <c r="B79" s="38"/>
      <c r="C79" s="44">
        <v>11</v>
      </c>
      <c r="D79" s="45"/>
      <c r="E79" s="38"/>
      <c r="F79" s="45"/>
      <c r="G79" s="38"/>
      <c r="H79" s="45"/>
      <c r="I79" s="29"/>
      <c r="J79" s="45"/>
    </row>
    <row r="80" spans="1:11" ht="21" customHeight="1">
      <c r="A80" s="38" t="s">
        <v>279</v>
      </c>
      <c r="B80" s="38"/>
      <c r="C80" s="44"/>
      <c r="D80" s="45"/>
      <c r="E80" s="38"/>
      <c r="F80" s="45"/>
      <c r="G80" s="38"/>
      <c r="H80" s="45"/>
      <c r="I80" s="29"/>
      <c r="J80" s="45"/>
      <c r="K80" s="29"/>
    </row>
    <row r="81" spans="1:11" ht="21" customHeight="1">
      <c r="A81" s="38" t="s">
        <v>139</v>
      </c>
      <c r="B81" s="38"/>
      <c r="C81" s="44"/>
      <c r="D81" s="79"/>
      <c r="E81" s="38"/>
      <c r="F81" s="45"/>
      <c r="G81" s="38"/>
      <c r="H81" s="45"/>
      <c r="I81" s="80"/>
      <c r="J81" s="45"/>
      <c r="K81" s="80"/>
    </row>
    <row r="82" spans="1:11" ht="21" customHeight="1">
      <c r="A82" s="81" t="s">
        <v>140</v>
      </c>
      <c r="B82" s="38"/>
      <c r="C82" s="44"/>
      <c r="D82" s="79"/>
      <c r="E82" s="82">
        <f>E63/(BS!D93*2)</f>
        <v>-3.0304180104976917E-3</v>
      </c>
      <c r="F82" s="83"/>
      <c r="G82" s="82">
        <f>G63/(BS!F93*2)</f>
        <v>4.9069331141044286E-3</v>
      </c>
      <c r="H82" s="83"/>
      <c r="I82" s="82">
        <f>I63/(BS!H93*2)</f>
        <v>-1.4882269862349543E-4</v>
      </c>
      <c r="J82" s="83"/>
      <c r="K82" s="82">
        <f>K63/(BS!J93*2)</f>
        <v>2.2769029701300618E-2</v>
      </c>
    </row>
    <row r="83" spans="1:11" ht="21" customHeight="1">
      <c r="A83" s="81" t="s">
        <v>141</v>
      </c>
      <c r="B83" s="38"/>
      <c r="C83" s="44"/>
      <c r="D83" s="79"/>
      <c r="E83" s="84">
        <f>E64/(BS!D93*2)</f>
        <v>-1.0915069879213306E-3</v>
      </c>
      <c r="F83" s="83"/>
      <c r="G83" s="84">
        <f>G64/(BS!F93*2)</f>
        <v>-1.2479183793924829E-3</v>
      </c>
      <c r="H83" s="83"/>
      <c r="I83" s="49">
        <v>0</v>
      </c>
      <c r="J83" s="83"/>
      <c r="K83" s="49">
        <v>0</v>
      </c>
    </row>
    <row r="84" spans="1:11" ht="21" customHeight="1" thickBot="1">
      <c r="A84" s="38"/>
      <c r="B84" s="38"/>
      <c r="C84" s="44"/>
      <c r="D84" s="79"/>
      <c r="E84" s="85">
        <f>SUM(E82:E83)</f>
        <v>-4.1219249984190218E-3</v>
      </c>
      <c r="F84" s="83"/>
      <c r="G84" s="85">
        <f>SUM(G82:G83)</f>
        <v>3.6590147347119457E-3</v>
      </c>
      <c r="H84" s="83"/>
      <c r="I84" s="85">
        <f>SUM(I82:I83)</f>
        <v>-1.4882269862349543E-4</v>
      </c>
      <c r="J84" s="83"/>
      <c r="K84" s="85">
        <f>SUM(K82:K83)</f>
        <v>2.2769029701300618E-2</v>
      </c>
    </row>
    <row r="85" spans="1:11" ht="21" customHeight="1" thickTop="1">
      <c r="A85" s="81"/>
      <c r="B85" s="38"/>
      <c r="C85" s="44"/>
      <c r="D85" s="79"/>
      <c r="E85" s="86"/>
      <c r="F85" s="71"/>
      <c r="G85" s="86"/>
      <c r="H85" s="71"/>
      <c r="I85" s="86"/>
      <c r="J85" s="71"/>
      <c r="K85" s="86"/>
    </row>
    <row r="86" spans="1:11" ht="21" customHeight="1">
      <c r="A86" s="31" t="s">
        <v>46</v>
      </c>
      <c r="D86" s="29"/>
    </row>
  </sheetData>
  <mergeCells count="4">
    <mergeCell ref="E6:G6"/>
    <mergeCell ref="E47:G47"/>
    <mergeCell ref="I6:K6"/>
    <mergeCell ref="I47:K47"/>
  </mergeCells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41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86"/>
  <sheetViews>
    <sheetView showGridLines="0" view="pageBreakPreview" topLeftCell="A67" zoomScaleNormal="100" zoomScaleSheetLayoutView="100" workbookViewId="0">
      <selection activeCell="C78" sqref="C78"/>
    </sheetView>
  </sheetViews>
  <sheetFormatPr defaultColWidth="10.7109375" defaultRowHeight="21" customHeight="1"/>
  <cols>
    <col min="1" max="1" width="44.140625" style="31" customWidth="1"/>
    <col min="2" max="2" width="2.85546875" style="31" customWidth="1"/>
    <col min="3" max="3" width="8.7109375" style="31" customWidth="1"/>
    <col min="4" max="4" width="1.85546875" style="31" customWidth="1"/>
    <col min="5" max="5" width="14.140625" style="35" customWidth="1"/>
    <col min="6" max="6" width="1.85546875" style="31" customWidth="1"/>
    <col min="7" max="7" width="14.140625" style="31" customWidth="1"/>
    <col min="8" max="8" width="1.85546875" style="31" customWidth="1"/>
    <col min="9" max="9" width="14.140625" style="31" customWidth="1"/>
    <col min="10" max="10" width="1.85546875" style="31" customWidth="1"/>
    <col min="11" max="11" width="15.85546875" style="31" customWidth="1"/>
    <col min="12" max="16384" width="10.7109375" style="31"/>
  </cols>
  <sheetData>
    <row r="1" spans="1:11" ht="21" customHeight="1">
      <c r="B1" s="32"/>
      <c r="C1" s="33"/>
      <c r="D1" s="34"/>
      <c r="F1" s="34"/>
      <c r="G1" s="34"/>
      <c r="H1" s="34"/>
      <c r="I1" s="36"/>
      <c r="J1" s="34"/>
      <c r="K1" s="36" t="s">
        <v>91</v>
      </c>
    </row>
    <row r="2" spans="1:11" ht="21" customHeight="1">
      <c r="A2" s="32" t="s">
        <v>0</v>
      </c>
      <c r="B2" s="32"/>
      <c r="C2" s="33"/>
      <c r="D2" s="34"/>
      <c r="F2" s="34"/>
      <c r="G2" s="34"/>
      <c r="H2" s="34"/>
      <c r="I2" s="36"/>
      <c r="J2" s="34"/>
      <c r="K2" s="36"/>
    </row>
    <row r="3" spans="1:11" ht="21" customHeight="1">
      <c r="A3" s="37" t="s">
        <v>92</v>
      </c>
      <c r="B3" s="37"/>
      <c r="C3" s="34"/>
      <c r="D3" s="34"/>
      <c r="F3" s="34"/>
      <c r="G3" s="33"/>
      <c r="H3" s="34"/>
      <c r="I3" s="33"/>
      <c r="J3" s="34"/>
      <c r="K3" s="33"/>
    </row>
    <row r="4" spans="1:11" ht="21" customHeight="1">
      <c r="A4" s="37" t="s">
        <v>142</v>
      </c>
      <c r="B4" s="37"/>
      <c r="C4" s="34"/>
      <c r="D4" s="34"/>
      <c r="F4" s="34"/>
      <c r="G4" s="33"/>
      <c r="H4" s="34"/>
      <c r="I4" s="33"/>
      <c r="J4" s="34"/>
      <c r="K4" s="33"/>
    </row>
    <row r="5" spans="1:11" ht="21" customHeight="1">
      <c r="A5" s="38"/>
      <c r="B5" s="38"/>
      <c r="C5" s="38"/>
      <c r="D5" s="34"/>
      <c r="F5" s="34"/>
      <c r="G5" s="34"/>
      <c r="H5" s="34"/>
      <c r="I5" s="36"/>
      <c r="J5" s="34"/>
      <c r="K5" s="36" t="s">
        <v>3</v>
      </c>
    </row>
    <row r="6" spans="1:11" ht="21" customHeight="1">
      <c r="A6" s="38"/>
      <c r="B6" s="38"/>
      <c r="C6" s="38"/>
      <c r="D6" s="34"/>
      <c r="E6" s="144" t="s">
        <v>4</v>
      </c>
      <c r="F6" s="144"/>
      <c r="G6" s="144"/>
      <c r="H6" s="34"/>
      <c r="I6" s="144" t="s">
        <v>5</v>
      </c>
      <c r="J6" s="144"/>
      <c r="K6" s="144"/>
    </row>
    <row r="7" spans="1:11" ht="21" customHeight="1">
      <c r="C7" s="39" t="s">
        <v>6</v>
      </c>
      <c r="D7" s="36"/>
      <c r="E7" s="40">
        <v>2566</v>
      </c>
      <c r="F7" s="36"/>
      <c r="G7" s="40">
        <v>2565</v>
      </c>
      <c r="H7" s="36"/>
      <c r="I7" s="40">
        <v>2566</v>
      </c>
      <c r="J7" s="36"/>
      <c r="K7" s="40">
        <v>2565</v>
      </c>
    </row>
    <row r="8" spans="1:11" ht="21" customHeight="1">
      <c r="A8" s="41" t="s">
        <v>94</v>
      </c>
      <c r="B8" s="41"/>
      <c r="C8" s="34"/>
      <c r="D8" s="36"/>
      <c r="E8" s="42"/>
      <c r="F8" s="36"/>
      <c r="G8" s="42"/>
      <c r="H8" s="36"/>
      <c r="I8" s="42"/>
      <c r="J8" s="36"/>
      <c r="K8" s="42"/>
    </row>
    <row r="9" spans="1:11" ht="21" customHeight="1">
      <c r="A9" s="41" t="s">
        <v>95</v>
      </c>
      <c r="B9" s="41"/>
      <c r="C9" s="34"/>
      <c r="D9" s="36"/>
      <c r="E9" s="42"/>
      <c r="F9" s="36"/>
      <c r="G9" s="42"/>
      <c r="H9" s="36"/>
      <c r="I9" s="42"/>
      <c r="J9" s="36"/>
      <c r="K9" s="42"/>
    </row>
    <row r="10" spans="1:11" ht="21" customHeight="1">
      <c r="A10" s="43" t="s">
        <v>96</v>
      </c>
      <c r="B10" s="43"/>
      <c r="C10" s="44"/>
      <c r="D10" s="45"/>
      <c r="E10" s="29"/>
      <c r="F10" s="45"/>
      <c r="G10" s="29"/>
      <c r="H10" s="45"/>
      <c r="I10" s="29"/>
      <c r="J10" s="29"/>
      <c r="K10" s="29"/>
    </row>
    <row r="11" spans="1:11" ht="20.45" customHeight="1">
      <c r="A11" s="38" t="s">
        <v>97</v>
      </c>
      <c r="B11" s="38"/>
      <c r="C11" s="44"/>
      <c r="D11" s="46"/>
      <c r="E11" s="29">
        <v>950608</v>
      </c>
      <c r="F11" s="46"/>
      <c r="G11" s="29">
        <v>968635</v>
      </c>
      <c r="H11" s="46"/>
      <c r="I11" s="29">
        <v>55</v>
      </c>
      <c r="J11" s="46"/>
      <c r="K11" s="29">
        <v>278620</v>
      </c>
    </row>
    <row r="12" spans="1:11" ht="21" customHeight="1">
      <c r="A12" s="38" t="s">
        <v>98</v>
      </c>
      <c r="B12" s="38"/>
      <c r="C12" s="44"/>
      <c r="D12" s="46"/>
      <c r="E12" s="29">
        <v>3319</v>
      </c>
      <c r="F12" s="46"/>
      <c r="G12" s="29">
        <v>7859</v>
      </c>
      <c r="H12" s="46"/>
      <c r="I12" s="29">
        <v>1315</v>
      </c>
      <c r="J12" s="46"/>
      <c r="K12" s="29">
        <v>4436</v>
      </c>
    </row>
    <row r="13" spans="1:11" ht="21" customHeight="1">
      <c r="A13" s="38" t="s">
        <v>99</v>
      </c>
      <c r="B13" s="38"/>
      <c r="C13" s="44"/>
      <c r="D13" s="46"/>
      <c r="E13" s="29">
        <v>96836</v>
      </c>
      <c r="F13" s="46"/>
      <c r="G13" s="29">
        <v>87496</v>
      </c>
      <c r="H13" s="46"/>
      <c r="I13" s="29">
        <v>45079</v>
      </c>
      <c r="J13" s="46"/>
      <c r="K13" s="29">
        <v>36997</v>
      </c>
    </row>
    <row r="14" spans="1:11" ht="21" customHeight="1">
      <c r="A14" s="38" t="s">
        <v>100</v>
      </c>
      <c r="B14" s="38"/>
      <c r="C14" s="44"/>
      <c r="D14" s="46"/>
      <c r="E14" s="29">
        <v>154487</v>
      </c>
      <c r="F14" s="46"/>
      <c r="G14" s="29">
        <v>408384</v>
      </c>
      <c r="H14" s="46"/>
      <c r="I14" s="29">
        <v>12335</v>
      </c>
      <c r="J14" s="46"/>
      <c r="K14" s="29">
        <v>326556</v>
      </c>
    </row>
    <row r="15" spans="1:11" ht="21" customHeight="1">
      <c r="A15" s="38" t="s">
        <v>101</v>
      </c>
      <c r="B15" s="38"/>
      <c r="C15" s="44"/>
      <c r="D15" s="46"/>
      <c r="E15" s="29"/>
      <c r="F15" s="46"/>
      <c r="G15" s="29"/>
      <c r="H15" s="46"/>
      <c r="I15" s="29"/>
      <c r="J15" s="46"/>
      <c r="K15" s="29"/>
    </row>
    <row r="16" spans="1:11" ht="21" customHeight="1">
      <c r="A16" s="38" t="s">
        <v>102</v>
      </c>
      <c r="B16" s="38"/>
      <c r="C16" s="44"/>
      <c r="D16" s="46"/>
      <c r="E16" s="29">
        <v>0</v>
      </c>
      <c r="F16" s="46"/>
      <c r="G16" s="29">
        <v>0</v>
      </c>
      <c r="H16" s="46"/>
      <c r="I16" s="29">
        <v>11340</v>
      </c>
      <c r="J16" s="46"/>
      <c r="K16" s="29">
        <v>34600</v>
      </c>
    </row>
    <row r="17" spans="1:11" ht="21" customHeight="1">
      <c r="A17" s="38" t="s">
        <v>103</v>
      </c>
      <c r="B17" s="38"/>
      <c r="C17" s="44"/>
      <c r="D17" s="46"/>
      <c r="E17" s="29">
        <f>15808+5</f>
        <v>15813</v>
      </c>
      <c r="F17" s="46"/>
      <c r="G17" s="29">
        <v>680</v>
      </c>
      <c r="H17" s="46"/>
      <c r="I17" s="29">
        <f>14780+5</f>
        <v>14785</v>
      </c>
      <c r="J17" s="46"/>
      <c r="K17" s="48">
        <v>0</v>
      </c>
    </row>
    <row r="18" spans="1:11" ht="21" customHeight="1">
      <c r="A18" s="38" t="s">
        <v>104</v>
      </c>
      <c r="B18" s="38"/>
      <c r="C18" s="44"/>
      <c r="D18" s="46"/>
      <c r="E18" s="29">
        <f>39873-5</f>
        <v>39868</v>
      </c>
      <c r="F18" s="46"/>
      <c r="G18" s="29">
        <v>51856</v>
      </c>
      <c r="H18" s="46"/>
      <c r="I18" s="29">
        <f>5393-5</f>
        <v>5388</v>
      </c>
      <c r="J18" s="46"/>
      <c r="K18" s="29">
        <v>17692</v>
      </c>
    </row>
    <row r="19" spans="1:11" ht="21" customHeight="1">
      <c r="A19" s="43" t="s">
        <v>105</v>
      </c>
      <c r="B19" s="43"/>
      <c r="C19" s="44"/>
      <c r="D19" s="46"/>
      <c r="E19" s="105">
        <f>SUM(E11:E18)</f>
        <v>1260931</v>
      </c>
      <c r="F19" s="46"/>
      <c r="G19" s="105">
        <f>SUM(G11:G18)</f>
        <v>1524910</v>
      </c>
      <c r="H19" s="46"/>
      <c r="I19" s="105">
        <f>SUM(I11:I18)</f>
        <v>90297</v>
      </c>
      <c r="J19" s="46"/>
      <c r="K19" s="105">
        <f>SUM(K11:K18)</f>
        <v>698901</v>
      </c>
    </row>
    <row r="20" spans="1:11" ht="21" customHeight="1">
      <c r="A20" s="43" t="s">
        <v>106</v>
      </c>
      <c r="B20" s="43"/>
      <c r="C20" s="44"/>
      <c r="D20" s="46"/>
      <c r="E20" s="29"/>
      <c r="F20" s="46"/>
      <c r="G20" s="29"/>
      <c r="H20" s="46"/>
      <c r="I20" s="29"/>
      <c r="J20" s="46"/>
      <c r="K20" s="29"/>
    </row>
    <row r="21" spans="1:11" ht="21" customHeight="1">
      <c r="A21" s="38" t="s">
        <v>107</v>
      </c>
      <c r="B21" s="38"/>
      <c r="C21" s="44"/>
      <c r="D21" s="46"/>
      <c r="E21" s="29">
        <v>912344</v>
      </c>
      <c r="F21" s="46"/>
      <c r="G21" s="29">
        <v>920261</v>
      </c>
      <c r="H21" s="46"/>
      <c r="I21" s="29">
        <v>37</v>
      </c>
      <c r="J21" s="46"/>
      <c r="K21" s="29">
        <v>261971</v>
      </c>
    </row>
    <row r="22" spans="1:11" ht="21" customHeight="1">
      <c r="A22" s="38" t="s">
        <v>108</v>
      </c>
      <c r="B22" s="38"/>
      <c r="C22" s="44"/>
      <c r="D22" s="46"/>
      <c r="E22" s="29">
        <v>1347</v>
      </c>
      <c r="F22" s="46"/>
      <c r="G22" s="29">
        <v>5029</v>
      </c>
      <c r="H22" s="46"/>
      <c r="I22" s="29">
        <v>1251</v>
      </c>
      <c r="J22" s="46"/>
      <c r="K22" s="29">
        <v>3261</v>
      </c>
    </row>
    <row r="23" spans="1:11" ht="21" customHeight="1">
      <c r="A23" s="38" t="s">
        <v>109</v>
      </c>
      <c r="B23" s="38"/>
      <c r="C23" s="44"/>
      <c r="D23" s="46"/>
      <c r="E23" s="29">
        <v>36419</v>
      </c>
      <c r="F23" s="46"/>
      <c r="G23" s="29">
        <v>32500</v>
      </c>
      <c r="H23" s="46"/>
      <c r="I23" s="29">
        <v>15978</v>
      </c>
      <c r="J23" s="46"/>
      <c r="K23" s="29">
        <v>12348</v>
      </c>
    </row>
    <row r="24" spans="1:11" ht="21" customHeight="1">
      <c r="A24" s="38" t="s">
        <v>110</v>
      </c>
      <c r="B24" s="38"/>
      <c r="C24" s="44"/>
      <c r="D24" s="46"/>
      <c r="E24" s="29">
        <v>142373</v>
      </c>
      <c r="F24" s="46"/>
      <c r="G24" s="29">
        <v>425331</v>
      </c>
      <c r="H24" s="46"/>
      <c r="I24" s="29">
        <v>11046</v>
      </c>
      <c r="J24" s="46"/>
      <c r="K24" s="29">
        <v>338804</v>
      </c>
    </row>
    <row r="25" spans="1:11" ht="21" customHeight="1">
      <c r="A25" s="38" t="s">
        <v>111</v>
      </c>
      <c r="B25" s="38"/>
      <c r="C25" s="44"/>
      <c r="D25" s="46"/>
      <c r="E25" s="29">
        <v>16971</v>
      </c>
      <c r="F25" s="46"/>
      <c r="G25" s="29">
        <v>5645</v>
      </c>
      <c r="H25" s="46"/>
      <c r="I25" s="29">
        <v>1816</v>
      </c>
      <c r="J25" s="46"/>
      <c r="K25" s="29">
        <v>826</v>
      </c>
    </row>
    <row r="26" spans="1:11" ht="21" customHeight="1">
      <c r="A26" s="38" t="s">
        <v>112</v>
      </c>
      <c r="B26" s="38"/>
      <c r="C26" s="44"/>
      <c r="D26" s="46"/>
      <c r="E26" s="29">
        <v>100359</v>
      </c>
      <c r="F26" s="46"/>
      <c r="G26" s="29">
        <v>107749</v>
      </c>
      <c r="H26" s="46"/>
      <c r="I26" s="29">
        <v>48835</v>
      </c>
      <c r="J26" s="46"/>
      <c r="K26" s="29">
        <v>46483</v>
      </c>
    </row>
    <row r="27" spans="1:11" ht="21" customHeight="1">
      <c r="A27" s="43" t="s">
        <v>113</v>
      </c>
      <c r="B27" s="43"/>
      <c r="C27" s="44"/>
      <c r="D27" s="46"/>
      <c r="E27" s="104">
        <f>SUM(E21:E26)</f>
        <v>1209813</v>
      </c>
      <c r="F27" s="46"/>
      <c r="G27" s="104">
        <f>SUM(G21:G26)</f>
        <v>1496515</v>
      </c>
      <c r="H27" s="46"/>
      <c r="I27" s="104">
        <f>SUM(I21:I26)</f>
        <v>78963</v>
      </c>
      <c r="J27" s="46"/>
      <c r="K27" s="104">
        <f>SUM(K21:K26)</f>
        <v>663693</v>
      </c>
    </row>
    <row r="28" spans="1:11" ht="21" customHeight="1">
      <c r="A28" s="43" t="s">
        <v>262</v>
      </c>
      <c r="B28" s="43"/>
      <c r="C28" s="44"/>
      <c r="D28" s="46"/>
      <c r="E28" s="48">
        <f>+E19-E27</f>
        <v>51118</v>
      </c>
      <c r="F28" s="46"/>
      <c r="G28" s="48">
        <f>+G19-G27</f>
        <v>28395</v>
      </c>
      <c r="H28" s="46"/>
      <c r="I28" s="48">
        <f>+I19-I27</f>
        <v>11334</v>
      </c>
      <c r="J28" s="46"/>
      <c r="K28" s="48">
        <f>+K19-K27</f>
        <v>35208</v>
      </c>
    </row>
    <row r="29" spans="1:11" ht="21" customHeight="1">
      <c r="A29" s="38" t="s">
        <v>114</v>
      </c>
      <c r="B29" s="43"/>
      <c r="C29" s="44">
        <v>6</v>
      </c>
      <c r="D29" s="46"/>
      <c r="E29" s="48">
        <v>-19617</v>
      </c>
      <c r="F29" s="46"/>
      <c r="G29" s="48">
        <v>-74148</v>
      </c>
      <c r="H29" s="46"/>
      <c r="I29" s="48">
        <v>0</v>
      </c>
      <c r="J29" s="46"/>
      <c r="K29" s="48">
        <v>0</v>
      </c>
    </row>
    <row r="30" spans="1:11" ht="21" customHeight="1">
      <c r="A30" s="38" t="s">
        <v>115</v>
      </c>
      <c r="B30" s="43"/>
      <c r="C30" s="44"/>
      <c r="D30" s="46"/>
      <c r="E30" s="48">
        <v>2065</v>
      </c>
      <c r="F30" s="46"/>
      <c r="G30" s="48">
        <v>639</v>
      </c>
      <c r="H30" s="46"/>
      <c r="I30" s="29">
        <v>3388</v>
      </c>
      <c r="J30" s="46"/>
      <c r="K30" s="29">
        <v>2165</v>
      </c>
    </row>
    <row r="31" spans="1:11" ht="21" customHeight="1">
      <c r="A31" s="38" t="s">
        <v>116</v>
      </c>
      <c r="B31" s="38"/>
      <c r="C31" s="44"/>
      <c r="D31" s="46"/>
      <c r="E31" s="49">
        <v>-74547</v>
      </c>
      <c r="F31" s="46"/>
      <c r="G31" s="49">
        <v>-52751</v>
      </c>
      <c r="H31" s="46"/>
      <c r="I31" s="49">
        <v>-59318</v>
      </c>
      <c r="J31" s="46"/>
      <c r="K31" s="49">
        <v>-40035</v>
      </c>
    </row>
    <row r="32" spans="1:11" ht="21" customHeight="1">
      <c r="A32" s="43" t="s">
        <v>117</v>
      </c>
      <c r="B32" s="43"/>
      <c r="C32" s="44"/>
      <c r="D32" s="46"/>
      <c r="E32" s="29">
        <f>SUM(E28:E31)</f>
        <v>-40981</v>
      </c>
      <c r="F32" s="46"/>
      <c r="G32" s="29">
        <f>SUM(G28:G31)</f>
        <v>-97865</v>
      </c>
      <c r="H32" s="46"/>
      <c r="I32" s="29">
        <f>SUM(I28:I31)</f>
        <v>-44596</v>
      </c>
      <c r="J32" s="46"/>
      <c r="K32" s="29">
        <f>SUM(K28:K31)</f>
        <v>-2662</v>
      </c>
    </row>
    <row r="33" spans="1:11" ht="21" customHeight="1">
      <c r="A33" s="38" t="s">
        <v>118</v>
      </c>
      <c r="B33" s="38"/>
      <c r="C33" s="44"/>
      <c r="D33" s="46"/>
      <c r="E33" s="29">
        <v>-5767</v>
      </c>
      <c r="F33" s="46"/>
      <c r="G33" s="29">
        <v>-4355</v>
      </c>
      <c r="H33" s="46"/>
      <c r="I33" s="29">
        <v>65</v>
      </c>
      <c r="J33" s="46"/>
      <c r="K33" s="29">
        <v>306</v>
      </c>
    </row>
    <row r="34" spans="1:11" ht="21" customHeight="1">
      <c r="A34" s="43" t="s">
        <v>119</v>
      </c>
      <c r="B34" s="43"/>
      <c r="C34" s="44"/>
      <c r="D34" s="46"/>
      <c r="E34" s="105">
        <f>SUM(E32:E33)</f>
        <v>-46748</v>
      </c>
      <c r="F34" s="46"/>
      <c r="G34" s="105">
        <f>SUM(G32:G33)</f>
        <v>-102220</v>
      </c>
      <c r="H34" s="46"/>
      <c r="I34" s="105">
        <f>SUM(I32:I33)</f>
        <v>-44531</v>
      </c>
      <c r="J34" s="46"/>
      <c r="K34" s="105">
        <f>SUM(K32:K33)</f>
        <v>-2356</v>
      </c>
    </row>
    <row r="35" spans="1:11" ht="15" customHeight="1">
      <c r="A35" s="43"/>
      <c r="B35" s="43"/>
      <c r="C35" s="44"/>
      <c r="D35" s="46"/>
      <c r="E35" s="29"/>
      <c r="F35" s="46"/>
      <c r="G35" s="29"/>
      <c r="H35" s="46"/>
      <c r="I35" s="29"/>
      <c r="J35" s="46"/>
      <c r="K35" s="29"/>
    </row>
    <row r="36" spans="1:11" ht="21" customHeight="1">
      <c r="A36" s="43" t="s">
        <v>120</v>
      </c>
      <c r="B36" s="43"/>
      <c r="C36" s="44"/>
      <c r="D36" s="46"/>
      <c r="E36" s="29"/>
      <c r="F36" s="46"/>
      <c r="G36" s="29"/>
      <c r="H36" s="46"/>
      <c r="I36" s="29"/>
      <c r="J36" s="46"/>
      <c r="K36" s="29"/>
    </row>
    <row r="37" spans="1:11" ht="21" customHeight="1">
      <c r="A37" s="110" t="s">
        <v>263</v>
      </c>
      <c r="B37" s="43"/>
      <c r="D37" s="46"/>
      <c r="E37" s="49">
        <v>-8471</v>
      </c>
      <c r="F37" s="46"/>
      <c r="G37" s="49">
        <v>-3028</v>
      </c>
      <c r="H37" s="46"/>
      <c r="I37" s="49">
        <v>0</v>
      </c>
      <c r="J37" s="46"/>
      <c r="K37" s="49">
        <v>0</v>
      </c>
    </row>
    <row r="38" spans="1:11" ht="21" customHeight="1">
      <c r="A38" s="43" t="s">
        <v>121</v>
      </c>
      <c r="B38" s="43"/>
      <c r="C38" s="44"/>
      <c r="D38" s="46"/>
      <c r="E38" s="105">
        <f>SUM(E34:E37)</f>
        <v>-55219</v>
      </c>
      <c r="F38" s="46"/>
      <c r="G38" s="105">
        <f>SUM(G34:G37)</f>
        <v>-105248</v>
      </c>
      <c r="H38" s="46"/>
      <c r="I38" s="105">
        <f>SUM(I34:I37)</f>
        <v>-44531</v>
      </c>
      <c r="J38" s="46"/>
      <c r="K38" s="105">
        <f>SUM(K34:K37)</f>
        <v>-2356</v>
      </c>
    </row>
    <row r="39" spans="1:11" ht="21" customHeight="1">
      <c r="A39" s="43"/>
      <c r="B39" s="43"/>
      <c r="C39" s="44"/>
      <c r="D39" s="46"/>
      <c r="E39" s="29"/>
      <c r="F39" s="46"/>
      <c r="G39" s="29"/>
      <c r="H39" s="46"/>
      <c r="I39" s="29"/>
      <c r="J39" s="46"/>
      <c r="K39" s="29"/>
    </row>
    <row r="40" spans="1:11" ht="21" customHeight="1">
      <c r="A40" s="43"/>
      <c r="B40" s="43"/>
      <c r="C40" s="44"/>
      <c r="D40" s="46"/>
      <c r="E40" s="29"/>
      <c r="F40" s="46"/>
      <c r="G40" s="29"/>
      <c r="H40" s="46"/>
      <c r="I40" s="29"/>
      <c r="J40" s="46"/>
      <c r="K40" s="29"/>
    </row>
    <row r="41" spans="1:11" ht="21" customHeight="1">
      <c r="A41" s="31" t="s">
        <v>46</v>
      </c>
      <c r="B41" s="43"/>
      <c r="C41" s="44"/>
      <c r="D41" s="46"/>
      <c r="E41" s="29"/>
      <c r="F41" s="46"/>
      <c r="G41" s="29"/>
      <c r="H41" s="46"/>
      <c r="I41" s="29"/>
      <c r="J41" s="46"/>
      <c r="K41" s="29"/>
    </row>
    <row r="42" spans="1:11" ht="21" customHeight="1">
      <c r="B42" s="32"/>
      <c r="C42" s="33"/>
      <c r="D42" s="34"/>
      <c r="F42" s="34"/>
      <c r="G42" s="34"/>
      <c r="H42" s="34"/>
      <c r="I42" s="36"/>
      <c r="J42" s="34"/>
      <c r="K42" s="36" t="s">
        <v>91</v>
      </c>
    </row>
    <row r="43" spans="1:11" ht="21" customHeight="1">
      <c r="A43" s="32" t="s">
        <v>0</v>
      </c>
      <c r="B43" s="32"/>
      <c r="C43" s="33"/>
      <c r="D43" s="34"/>
      <c r="F43" s="34"/>
      <c r="G43" s="34"/>
      <c r="H43" s="34"/>
      <c r="I43" s="36"/>
      <c r="J43" s="34"/>
      <c r="K43" s="36"/>
    </row>
    <row r="44" spans="1:11" ht="21" customHeight="1">
      <c r="A44" s="37" t="s">
        <v>122</v>
      </c>
      <c r="B44" s="37"/>
      <c r="C44" s="34"/>
      <c r="D44" s="34"/>
      <c r="F44" s="34"/>
      <c r="G44" s="33"/>
      <c r="H44" s="34"/>
      <c r="I44" s="33"/>
      <c r="J44" s="34"/>
      <c r="K44" s="33"/>
    </row>
    <row r="45" spans="1:11" ht="21" customHeight="1">
      <c r="A45" s="37" t="str">
        <f>A4</f>
        <v>สำหรับงวดเก้าเดือนสิ้นสุดวันที่ 30 กันยายน 2566</v>
      </c>
      <c r="B45" s="37"/>
      <c r="C45" s="34"/>
      <c r="D45" s="34"/>
      <c r="F45" s="34"/>
      <c r="G45" s="33"/>
      <c r="H45" s="34"/>
      <c r="I45" s="33"/>
      <c r="J45" s="34"/>
      <c r="K45" s="33"/>
    </row>
    <row r="46" spans="1:11" ht="21" customHeight="1">
      <c r="A46" s="38"/>
      <c r="B46" s="38"/>
      <c r="C46" s="38"/>
      <c r="D46" s="34"/>
      <c r="F46" s="34"/>
      <c r="G46" s="34"/>
      <c r="H46" s="34"/>
      <c r="I46" s="36"/>
      <c r="J46" s="34"/>
      <c r="K46" s="36" t="s">
        <v>3</v>
      </c>
    </row>
    <row r="47" spans="1:11" ht="21" customHeight="1">
      <c r="A47" s="38"/>
      <c r="B47" s="38"/>
      <c r="C47" s="38"/>
      <c r="D47" s="34"/>
      <c r="E47" s="144" t="s">
        <v>4</v>
      </c>
      <c r="F47" s="144"/>
      <c r="G47" s="144"/>
      <c r="H47" s="34"/>
      <c r="I47" s="144" t="s">
        <v>5</v>
      </c>
      <c r="J47" s="144"/>
      <c r="K47" s="144"/>
    </row>
    <row r="48" spans="1:11" ht="21" customHeight="1">
      <c r="C48" s="39" t="s">
        <v>6</v>
      </c>
      <c r="D48" s="36"/>
      <c r="E48" s="40">
        <v>2566</v>
      </c>
      <c r="F48" s="36"/>
      <c r="G48" s="40">
        <v>2565</v>
      </c>
      <c r="H48" s="36"/>
      <c r="I48" s="40">
        <v>2566</v>
      </c>
      <c r="J48" s="36"/>
      <c r="K48" s="40">
        <v>2565</v>
      </c>
    </row>
    <row r="49" spans="1:11" s="52" customFormat="1" ht="23.25" customHeight="1">
      <c r="A49" s="51" t="s">
        <v>123</v>
      </c>
      <c r="C49" s="53"/>
      <c r="D49" s="54"/>
      <c r="E49" s="55"/>
      <c r="F49" s="53"/>
      <c r="G49" s="56"/>
      <c r="H49" s="57"/>
      <c r="I49" s="58"/>
      <c r="J49" s="59"/>
      <c r="K49" s="58"/>
    </row>
    <row r="50" spans="1:11" s="52" customFormat="1" ht="23.25" customHeight="1">
      <c r="A50" s="60" t="s">
        <v>124</v>
      </c>
      <c r="C50" s="44"/>
      <c r="D50" s="54"/>
      <c r="E50" s="55"/>
      <c r="F50" s="53"/>
      <c r="G50" s="56"/>
      <c r="H50" s="57"/>
      <c r="I50" s="58"/>
      <c r="J50" s="59"/>
      <c r="K50" s="58"/>
    </row>
    <row r="51" spans="1:11" s="52" customFormat="1" ht="23.25" customHeight="1">
      <c r="A51" s="61" t="s">
        <v>125</v>
      </c>
      <c r="C51" s="44">
        <v>6</v>
      </c>
      <c r="D51" s="54"/>
      <c r="E51" s="62">
        <v>157916</v>
      </c>
      <c r="F51" s="53"/>
      <c r="G51" s="62">
        <v>282425</v>
      </c>
      <c r="H51" s="53"/>
      <c r="I51" s="62">
        <v>0</v>
      </c>
      <c r="J51" s="57"/>
      <c r="K51" s="62">
        <v>0</v>
      </c>
    </row>
    <row r="52" spans="1:11" s="52" customFormat="1" ht="23.25" customHeight="1">
      <c r="A52" s="63" t="s">
        <v>124</v>
      </c>
      <c r="C52" s="53"/>
      <c r="D52" s="54"/>
      <c r="E52" s="55"/>
      <c r="F52" s="53"/>
      <c r="G52" s="55"/>
      <c r="H52" s="57"/>
      <c r="I52" s="58"/>
      <c r="J52" s="59"/>
      <c r="K52" s="58"/>
    </row>
    <row r="53" spans="1:11" s="52" customFormat="1" ht="23.25" customHeight="1">
      <c r="A53" s="63" t="s">
        <v>126</v>
      </c>
      <c r="C53" s="53"/>
      <c r="D53" s="54"/>
      <c r="E53" s="62">
        <f>E51</f>
        <v>157916</v>
      </c>
      <c r="F53" s="53"/>
      <c r="G53" s="62">
        <f>G51</f>
        <v>282425</v>
      </c>
      <c r="H53" s="57"/>
      <c r="I53" s="62">
        <f>I51</f>
        <v>0</v>
      </c>
      <c r="J53" s="59"/>
      <c r="K53" s="62">
        <f>K51</f>
        <v>0</v>
      </c>
    </row>
    <row r="54" spans="1:11" s="52" customFormat="1" ht="15" customHeight="1">
      <c r="A54" s="63"/>
      <c r="C54" s="53"/>
      <c r="D54" s="54"/>
      <c r="E54" s="64"/>
      <c r="F54" s="53"/>
      <c r="G54" s="64"/>
      <c r="H54" s="57"/>
      <c r="I54" s="64"/>
      <c r="J54" s="59"/>
      <c r="K54" s="64"/>
    </row>
    <row r="55" spans="1:11" s="52" customFormat="1" ht="23.25" customHeight="1">
      <c r="A55" s="51" t="s">
        <v>127</v>
      </c>
      <c r="C55" s="55"/>
      <c r="D55" s="54"/>
      <c r="E55" s="62">
        <f>E53</f>
        <v>157916</v>
      </c>
      <c r="F55" s="65"/>
      <c r="G55" s="62">
        <f>G53</f>
        <v>282425</v>
      </c>
      <c r="H55" s="66"/>
      <c r="I55" s="62">
        <f>I53</f>
        <v>0</v>
      </c>
      <c r="J55" s="55"/>
      <c r="K55" s="62">
        <f>K53</f>
        <v>0</v>
      </c>
    </row>
    <row r="56" spans="1:11" s="52" customFormat="1" ht="15" customHeight="1">
      <c r="A56" s="51"/>
      <c r="C56" s="55"/>
      <c r="D56" s="54"/>
      <c r="E56" s="56"/>
      <c r="F56" s="65"/>
      <c r="G56" s="56"/>
      <c r="H56" s="57"/>
      <c r="I56" s="56"/>
      <c r="J56" s="59"/>
      <c r="K56" s="56"/>
    </row>
    <row r="57" spans="1:11" s="52" customFormat="1" ht="23.25" customHeight="1">
      <c r="A57" s="67" t="s">
        <v>128</v>
      </c>
      <c r="C57" s="55"/>
      <c r="D57" s="54"/>
      <c r="E57" s="68">
        <f>E34+E55</f>
        <v>111168</v>
      </c>
      <c r="F57" s="65"/>
      <c r="G57" s="68">
        <f>G34+G55</f>
        <v>180205</v>
      </c>
      <c r="H57" s="66"/>
      <c r="I57" s="68">
        <f>I34+I55</f>
        <v>-44531</v>
      </c>
      <c r="J57" s="59"/>
      <c r="K57" s="68">
        <f>K34+K55</f>
        <v>-2356</v>
      </c>
    </row>
    <row r="58" spans="1:11" s="52" customFormat="1" ht="23.25" customHeight="1">
      <c r="A58" s="67" t="s">
        <v>129</v>
      </c>
      <c r="C58" s="55"/>
      <c r="D58" s="54"/>
      <c r="E58" s="69">
        <f>E37</f>
        <v>-8471</v>
      </c>
      <c r="F58" s="65"/>
      <c r="G58" s="69">
        <f>G37</f>
        <v>-3028</v>
      </c>
      <c r="H58" s="66"/>
      <c r="I58" s="69">
        <f>I37</f>
        <v>0</v>
      </c>
      <c r="J58" s="59"/>
      <c r="K58" s="69">
        <f>K37</f>
        <v>0</v>
      </c>
    </row>
    <row r="59" spans="1:11" s="52" customFormat="1" ht="23.25" customHeight="1" thickBot="1">
      <c r="A59" s="51" t="s">
        <v>130</v>
      </c>
      <c r="C59" s="55"/>
      <c r="D59" s="54"/>
      <c r="E59" s="70">
        <f>SUM(E57:E58)</f>
        <v>102697</v>
      </c>
      <c r="F59" s="65"/>
      <c r="G59" s="70">
        <f>SUM(G57:G58)</f>
        <v>177177</v>
      </c>
      <c r="H59" s="66"/>
      <c r="I59" s="70">
        <f>SUM(I57:I58)</f>
        <v>-44531</v>
      </c>
      <c r="J59" s="59"/>
      <c r="K59" s="70">
        <f>SUM(K57:K58)</f>
        <v>-2356</v>
      </c>
    </row>
    <row r="60" spans="1:11" ht="6" customHeight="1" thickTop="1">
      <c r="A60" s="51"/>
      <c r="B60" s="43"/>
      <c r="C60" s="44"/>
      <c r="D60" s="71"/>
      <c r="E60" s="68"/>
      <c r="F60" s="65"/>
      <c r="G60" s="68"/>
      <c r="H60" s="66"/>
      <c r="I60" s="68"/>
      <c r="J60" s="59"/>
      <c r="K60" s="68"/>
    </row>
    <row r="61" spans="1:11" ht="21" customHeight="1">
      <c r="A61" s="72" t="s">
        <v>131</v>
      </c>
      <c r="B61" s="73"/>
      <c r="C61" s="44"/>
      <c r="D61" s="71"/>
      <c r="E61" s="29"/>
      <c r="F61" s="71"/>
      <c r="G61" s="29"/>
      <c r="H61" s="71"/>
      <c r="I61" s="29"/>
      <c r="J61" s="71"/>
      <c r="K61" s="29"/>
    </row>
    <row r="62" spans="1:11" ht="21" customHeight="1">
      <c r="A62" s="73" t="s">
        <v>132</v>
      </c>
      <c r="B62" s="73"/>
      <c r="C62" s="44"/>
      <c r="D62" s="71"/>
      <c r="E62" s="29"/>
      <c r="F62" s="71"/>
      <c r="G62" s="29"/>
      <c r="H62" s="71"/>
      <c r="I62" s="29"/>
      <c r="J62" s="71"/>
      <c r="K62" s="29"/>
    </row>
    <row r="63" spans="1:11" ht="21" customHeight="1" thickBot="1">
      <c r="A63" s="67" t="s">
        <v>133</v>
      </c>
      <c r="B63" s="73"/>
      <c r="C63" s="44"/>
      <c r="D63" s="71"/>
      <c r="E63" s="74">
        <f>SUM(E65-E64)</f>
        <v>-46162</v>
      </c>
      <c r="F63" s="71"/>
      <c r="G63" s="74">
        <f>SUM(G65-G64)</f>
        <v>-100009</v>
      </c>
      <c r="H63" s="71"/>
      <c r="I63" s="75">
        <f>I34</f>
        <v>-44531</v>
      </c>
      <c r="J63" s="71"/>
      <c r="K63" s="75">
        <f>K34</f>
        <v>-2356</v>
      </c>
    </row>
    <row r="64" spans="1:11" ht="21" customHeight="1" thickTop="1">
      <c r="A64" s="109" t="s">
        <v>265</v>
      </c>
      <c r="B64" s="73"/>
      <c r="C64" s="44"/>
      <c r="D64" s="71"/>
      <c r="E64" s="29">
        <f>E37</f>
        <v>-8471</v>
      </c>
      <c r="F64" s="71"/>
      <c r="G64" s="29">
        <f>G37</f>
        <v>-3028</v>
      </c>
      <c r="H64" s="71"/>
      <c r="I64" s="29"/>
      <c r="J64" s="71"/>
      <c r="K64" s="29"/>
    </row>
    <row r="65" spans="1:13" ht="21" customHeight="1">
      <c r="A65" s="73"/>
      <c r="B65" s="73"/>
      <c r="C65" s="44"/>
      <c r="D65" s="71"/>
      <c r="E65" s="105">
        <f>E68-E67</f>
        <v>-54633</v>
      </c>
      <c r="F65" s="71"/>
      <c r="G65" s="105">
        <f>G68-G67</f>
        <v>-103037</v>
      </c>
      <c r="H65" s="71"/>
      <c r="I65" s="29"/>
      <c r="J65" s="71"/>
      <c r="K65" s="29"/>
    </row>
    <row r="66" spans="1:13" ht="21" customHeight="1">
      <c r="A66" s="73" t="s">
        <v>134</v>
      </c>
      <c r="B66" s="73"/>
      <c r="C66" s="44"/>
      <c r="D66" s="71"/>
      <c r="E66" s="29" t="s">
        <v>143</v>
      </c>
      <c r="F66" s="71"/>
      <c r="G66" s="29"/>
      <c r="H66" s="71"/>
      <c r="I66" s="29"/>
      <c r="J66" s="71"/>
      <c r="K66" s="29"/>
    </row>
    <row r="67" spans="1:13" ht="21" customHeight="1">
      <c r="A67" s="109" t="s">
        <v>133</v>
      </c>
      <c r="B67" s="52"/>
      <c r="C67" s="44"/>
      <c r="D67" s="71"/>
      <c r="E67" s="29">
        <v>-586</v>
      </c>
      <c r="F67" s="71"/>
      <c r="G67" s="29">
        <v>-2211</v>
      </c>
      <c r="H67" s="71"/>
      <c r="I67" s="29"/>
      <c r="J67" s="71"/>
      <c r="K67" s="29"/>
      <c r="M67" s="108"/>
    </row>
    <row r="68" spans="1:13" ht="21" customHeight="1" thickBot="1">
      <c r="A68" s="52"/>
      <c r="B68" s="76"/>
      <c r="C68" s="44"/>
      <c r="D68" s="71"/>
      <c r="E68" s="50">
        <f>E38</f>
        <v>-55219</v>
      </c>
      <c r="F68" s="71"/>
      <c r="G68" s="50">
        <f>G38</f>
        <v>-105248</v>
      </c>
      <c r="H68" s="71"/>
      <c r="I68" s="29"/>
      <c r="J68" s="71"/>
      <c r="K68" s="29"/>
    </row>
    <row r="69" spans="1:13" ht="21" customHeight="1" thickTop="1">
      <c r="A69" s="76" t="s">
        <v>136</v>
      </c>
      <c r="B69" s="77"/>
      <c r="C69" s="44"/>
      <c r="D69" s="71"/>
      <c r="E69" s="29"/>
      <c r="F69" s="71"/>
      <c r="G69" s="29"/>
      <c r="H69" s="71"/>
      <c r="I69" s="29"/>
      <c r="J69" s="71"/>
      <c r="K69" s="29"/>
    </row>
    <row r="70" spans="1:13" ht="21" customHeight="1">
      <c r="A70" s="77" t="s">
        <v>132</v>
      </c>
      <c r="B70" s="77"/>
      <c r="C70" s="44"/>
      <c r="D70" s="71"/>
      <c r="E70" s="29"/>
      <c r="F70" s="71"/>
      <c r="G70" s="29"/>
      <c r="H70" s="71"/>
      <c r="I70" s="29"/>
      <c r="J70" s="71"/>
      <c r="K70" s="29"/>
    </row>
    <row r="71" spans="1:13" ht="21" customHeight="1" thickBot="1">
      <c r="A71" s="67" t="s">
        <v>137</v>
      </c>
      <c r="B71" s="77"/>
      <c r="C71" s="44"/>
      <c r="D71" s="71"/>
      <c r="E71" s="74">
        <f>SUM(E73-E72)</f>
        <v>111754</v>
      </c>
      <c r="F71" s="71"/>
      <c r="G71" s="74">
        <f>SUM(G73-G72)</f>
        <v>182416</v>
      </c>
      <c r="H71" s="71"/>
      <c r="I71" s="75">
        <f>I59</f>
        <v>-44531</v>
      </c>
      <c r="J71" s="71"/>
      <c r="K71" s="75">
        <f>K59</f>
        <v>-2356</v>
      </c>
    </row>
    <row r="72" spans="1:13" ht="21" customHeight="1" thickTop="1">
      <c r="A72" s="67" t="s">
        <v>138</v>
      </c>
      <c r="B72" s="77"/>
      <c r="C72" s="44"/>
      <c r="D72" s="71"/>
      <c r="E72" s="29">
        <f>E37</f>
        <v>-8471</v>
      </c>
      <c r="F72" s="71"/>
      <c r="G72" s="29">
        <f>G37</f>
        <v>-3028</v>
      </c>
      <c r="H72" s="71"/>
      <c r="I72" s="29"/>
      <c r="J72" s="71"/>
      <c r="K72" s="29"/>
    </row>
    <row r="73" spans="1:13" ht="21" customHeight="1">
      <c r="A73" s="78"/>
      <c r="B73" s="77"/>
      <c r="C73" s="44"/>
      <c r="D73" s="71"/>
      <c r="E73" s="105">
        <f>E76-E75</f>
        <v>103283</v>
      </c>
      <c r="F73" s="71"/>
      <c r="G73" s="105">
        <f>G76-G75</f>
        <v>179388</v>
      </c>
      <c r="H73" s="71"/>
      <c r="I73" s="29"/>
      <c r="J73" s="71"/>
      <c r="K73" s="29"/>
    </row>
    <row r="74" spans="1:13" ht="21" customHeight="1">
      <c r="A74" s="77" t="s">
        <v>134</v>
      </c>
      <c r="B74" s="77"/>
      <c r="C74" s="44"/>
      <c r="D74" s="71"/>
      <c r="E74" s="29"/>
      <c r="F74" s="71"/>
      <c r="G74" s="29"/>
      <c r="H74" s="71"/>
      <c r="I74" s="29"/>
      <c r="J74" s="71"/>
      <c r="K74" s="29"/>
    </row>
    <row r="75" spans="1:13" ht="21" customHeight="1">
      <c r="A75" s="67" t="s">
        <v>137</v>
      </c>
      <c r="B75" s="43"/>
      <c r="C75" s="44"/>
      <c r="D75" s="71"/>
      <c r="E75" s="29">
        <f>E67</f>
        <v>-586</v>
      </c>
      <c r="F75" s="71"/>
      <c r="G75" s="29">
        <f>G67</f>
        <v>-2211</v>
      </c>
      <c r="H75" s="71"/>
      <c r="I75" s="29"/>
      <c r="J75" s="71"/>
      <c r="K75" s="29"/>
    </row>
    <row r="76" spans="1:13" ht="21" customHeight="1" thickBot="1">
      <c r="A76" s="43"/>
      <c r="B76" s="43"/>
      <c r="C76" s="44"/>
      <c r="D76" s="45"/>
      <c r="E76" s="50">
        <f>E59</f>
        <v>102697</v>
      </c>
      <c r="F76" s="71"/>
      <c r="G76" s="50">
        <f>G59</f>
        <v>177177</v>
      </c>
      <c r="H76" s="71"/>
      <c r="I76" s="29"/>
      <c r="J76" s="71"/>
      <c r="K76" s="29"/>
    </row>
    <row r="77" spans="1:13" ht="9" customHeight="1" thickTop="1">
      <c r="A77" s="43"/>
      <c r="B77" s="43"/>
      <c r="C77" s="44"/>
      <c r="D77" s="45"/>
      <c r="E77" s="29"/>
      <c r="F77" s="71"/>
      <c r="G77" s="29"/>
      <c r="H77" s="71"/>
      <c r="I77" s="29"/>
      <c r="J77" s="71"/>
      <c r="K77" s="29"/>
    </row>
    <row r="78" spans="1:13" ht="21" customHeight="1">
      <c r="A78" s="43"/>
      <c r="B78" s="43"/>
      <c r="C78" s="44"/>
      <c r="D78" s="45"/>
      <c r="E78" s="29"/>
      <c r="F78" s="71"/>
      <c r="G78" s="29"/>
      <c r="H78" s="71"/>
      <c r="I78" s="29"/>
      <c r="J78" s="71"/>
      <c r="K78" s="36" t="s">
        <v>277</v>
      </c>
    </row>
    <row r="79" spans="1:13" ht="21" customHeight="1">
      <c r="A79" s="43" t="s">
        <v>278</v>
      </c>
      <c r="B79" s="38"/>
      <c r="C79" s="44">
        <v>11</v>
      </c>
      <c r="D79" s="45"/>
      <c r="E79" s="38"/>
      <c r="F79" s="45"/>
      <c r="G79" s="38"/>
      <c r="H79" s="45"/>
      <c r="I79" s="29"/>
      <c r="J79" s="45"/>
    </row>
    <row r="80" spans="1:13" ht="21" customHeight="1">
      <c r="A80" s="38" t="s">
        <v>279</v>
      </c>
      <c r="B80" s="38"/>
      <c r="C80" s="44"/>
      <c r="D80" s="45"/>
      <c r="E80" s="38"/>
      <c r="F80" s="45"/>
      <c r="G80" s="38"/>
      <c r="H80" s="45"/>
      <c r="I80" s="29"/>
      <c r="J80" s="45"/>
      <c r="K80" s="29"/>
    </row>
    <row r="81" spans="1:11" ht="21" customHeight="1">
      <c r="A81" s="108" t="s">
        <v>266</v>
      </c>
      <c r="B81" s="38"/>
      <c r="C81" s="44"/>
      <c r="D81" s="79"/>
      <c r="E81" s="38"/>
      <c r="F81" s="45"/>
      <c r="G81" s="38"/>
      <c r="H81" s="45"/>
      <c r="I81" s="80"/>
      <c r="J81" s="45"/>
      <c r="K81" s="80"/>
    </row>
    <row r="82" spans="1:11" ht="21" customHeight="1">
      <c r="A82" s="81" t="s">
        <v>140</v>
      </c>
      <c r="B82" s="38"/>
      <c r="C82" s="44"/>
      <c r="D82" s="79"/>
      <c r="E82" s="82">
        <f>E63/(BS!D93*2)</f>
        <v>-1.9461624401863446E-2</v>
      </c>
      <c r="F82" s="83"/>
      <c r="G82" s="82">
        <f>G63/(BS!F93*2)</f>
        <v>-4.2163199055629333E-2</v>
      </c>
      <c r="H82" s="83"/>
      <c r="I82" s="82">
        <f>I63/(BS!H93*2)</f>
        <v>-1.8774004511056305E-2</v>
      </c>
      <c r="J82" s="83"/>
      <c r="K82" s="82">
        <f>K63/(BS!J93*2)</f>
        <v>-9.9327557494888175E-4</v>
      </c>
    </row>
    <row r="83" spans="1:11" ht="21" customHeight="1">
      <c r="A83" s="81" t="s">
        <v>141</v>
      </c>
      <c r="B83" s="38"/>
      <c r="C83" s="44"/>
      <c r="D83" s="79"/>
      <c r="E83" s="84">
        <f>E64/(BS!D93*2)</f>
        <v>-3.5713231729167984E-3</v>
      </c>
      <c r="F83" s="83"/>
      <c r="G83" s="84">
        <f>G64/(BS!F93*2)</f>
        <v>-1.2765867745947426E-3</v>
      </c>
      <c r="H83" s="83"/>
      <c r="I83" s="49">
        <v>0</v>
      </c>
      <c r="J83" s="83"/>
      <c r="K83" s="49">
        <v>0</v>
      </c>
    </row>
    <row r="84" spans="1:11" ht="21" customHeight="1" thickBot="1">
      <c r="A84" s="38"/>
      <c r="B84" s="38"/>
      <c r="C84" s="44"/>
      <c r="D84" s="79"/>
      <c r="E84" s="85">
        <f>SUM(E82:E83)</f>
        <v>-2.3032947574780242E-2</v>
      </c>
      <c r="F84" s="83"/>
      <c r="G84" s="85">
        <v>-4.3500000000000004E-2</v>
      </c>
      <c r="H84" s="83"/>
      <c r="I84" s="85">
        <f>SUM(I82:I83)</f>
        <v>-1.8774004511056305E-2</v>
      </c>
      <c r="J84" s="83"/>
      <c r="K84" s="85">
        <f>SUM(K82:K83)</f>
        <v>-9.9327557494888175E-4</v>
      </c>
    </row>
    <row r="85" spans="1:11" ht="21" customHeight="1" thickTop="1">
      <c r="A85" s="81"/>
      <c r="B85" s="38"/>
      <c r="C85" s="44"/>
      <c r="D85" s="79"/>
      <c r="E85" s="82"/>
      <c r="F85" s="83"/>
      <c r="G85" s="82"/>
      <c r="H85" s="83"/>
      <c r="I85" s="82"/>
      <c r="J85" s="83"/>
      <c r="K85" s="82"/>
    </row>
    <row r="86" spans="1:11" ht="21" customHeight="1">
      <c r="A86" s="31" t="s">
        <v>46</v>
      </c>
      <c r="D86" s="29"/>
    </row>
  </sheetData>
  <mergeCells count="4">
    <mergeCell ref="E6:G6"/>
    <mergeCell ref="E47:G47"/>
    <mergeCell ref="I47:K47"/>
    <mergeCell ref="I6:K6"/>
  </mergeCells>
  <phoneticPr fontId="9" type="noConversion"/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4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Z30"/>
  <sheetViews>
    <sheetView showGridLines="0" view="pageBreakPreview" topLeftCell="A4" zoomScale="55" zoomScaleNormal="100" zoomScaleSheetLayoutView="55" workbookViewId="0">
      <selection activeCell="J73" sqref="J73"/>
    </sheetView>
  </sheetViews>
  <sheetFormatPr defaultColWidth="10.7109375" defaultRowHeight="23.25"/>
  <cols>
    <col min="1" max="1" width="54.85546875" style="13" customWidth="1"/>
    <col min="2" max="2" width="1.140625" style="13" customWidth="1"/>
    <col min="3" max="3" width="16.7109375" style="13" customWidth="1"/>
    <col min="4" max="4" width="1.7109375" style="13" customWidth="1"/>
    <col min="5" max="5" width="17" style="13" customWidth="1"/>
    <col min="6" max="6" width="1.7109375" style="13" customWidth="1"/>
    <col min="7" max="7" width="13.7109375" style="13" customWidth="1"/>
    <col min="8" max="8" width="1.85546875" style="13" customWidth="1"/>
    <col min="9" max="9" width="19.42578125" style="13" customWidth="1"/>
    <col min="10" max="10" width="1.7109375" style="13" customWidth="1"/>
    <col min="11" max="11" width="13.7109375" style="13" customWidth="1"/>
    <col min="12" max="12" width="1.7109375" style="13" customWidth="1"/>
    <col min="13" max="13" width="13.7109375" style="13" customWidth="1"/>
    <col min="14" max="14" width="1.7109375" style="13" customWidth="1"/>
    <col min="15" max="15" width="18.42578125" style="13" customWidth="1"/>
    <col min="16" max="16" width="1.7109375" style="13" customWidth="1"/>
    <col min="17" max="17" width="17.140625" style="13" customWidth="1"/>
    <col min="18" max="18" width="1.7109375" style="13" customWidth="1"/>
    <col min="19" max="19" width="14.42578125" style="13" customWidth="1"/>
    <col min="20" max="20" width="1.7109375" style="13" customWidth="1"/>
    <col min="21" max="21" width="18" style="13" customWidth="1"/>
    <col min="22" max="22" width="1.7109375" style="13" customWidth="1"/>
    <col min="23" max="23" width="15.5703125" style="13" customWidth="1"/>
    <col min="24" max="24" width="1.7109375" style="13" customWidth="1"/>
    <col min="25" max="25" width="17.42578125" style="13" customWidth="1"/>
    <col min="26" max="26" width="1.140625" style="13" customWidth="1"/>
    <col min="27" max="16384" width="10.7109375" style="13"/>
  </cols>
  <sheetData>
    <row r="1" spans="1:26" s="7" customFormat="1">
      <c r="Y1" s="101" t="s">
        <v>91</v>
      </c>
    </row>
    <row r="2" spans="1:26" s="7" customFormat="1">
      <c r="A2" s="6" t="s">
        <v>0</v>
      </c>
      <c r="Y2" s="101"/>
    </row>
    <row r="3" spans="1:26" s="7" customFormat="1">
      <c r="A3" s="7" t="s">
        <v>144</v>
      </c>
      <c r="C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6" s="7" customFormat="1">
      <c r="A4" s="7" t="str">
        <f>'PL 9M'!A4</f>
        <v>สำหรับงวดเก้าเดือนสิ้นสุดวันที่ 30 กันยายน 2566</v>
      </c>
      <c r="C4" s="4"/>
      <c r="K4" s="4"/>
      <c r="L4" s="4"/>
      <c r="M4" s="4"/>
      <c r="N4" s="8"/>
      <c r="O4" s="4"/>
      <c r="P4" s="4"/>
      <c r="Q4" s="4"/>
      <c r="R4" s="4"/>
      <c r="S4" s="4"/>
      <c r="T4" s="4"/>
      <c r="U4" s="4"/>
      <c r="V4" s="4"/>
      <c r="W4" s="4"/>
      <c r="X4" s="8"/>
      <c r="Y4" s="8"/>
    </row>
    <row r="5" spans="1:26">
      <c r="A5" s="9"/>
      <c r="B5" s="10"/>
      <c r="C5" s="11"/>
      <c r="D5" s="10"/>
      <c r="E5" s="10"/>
      <c r="F5" s="10"/>
      <c r="G5" s="10"/>
      <c r="H5" s="10"/>
      <c r="I5" s="10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2" t="s">
        <v>3</v>
      </c>
      <c r="Z5" s="10"/>
    </row>
    <row r="6" spans="1:26">
      <c r="A6" s="9"/>
      <c r="B6" s="14"/>
      <c r="C6" s="15" t="s">
        <v>4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6">
      <c r="A7" s="9"/>
      <c r="B7" s="14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6"/>
      <c r="W7" s="102" t="s">
        <v>145</v>
      </c>
      <c r="X7" s="16"/>
      <c r="Y7" s="16"/>
    </row>
    <row r="8" spans="1:26">
      <c r="A8" s="9"/>
      <c r="B8" s="14"/>
      <c r="C8" s="148" t="s">
        <v>86</v>
      </c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6"/>
      <c r="W8" s="102" t="s">
        <v>146</v>
      </c>
      <c r="X8" s="16"/>
      <c r="Y8" s="16"/>
    </row>
    <row r="9" spans="1:26">
      <c r="A9" s="9"/>
      <c r="C9" s="102"/>
      <c r="D9" s="102"/>
      <c r="E9" s="102"/>
      <c r="F9" s="102"/>
      <c r="G9" s="102" t="s">
        <v>147</v>
      </c>
      <c r="H9" s="102"/>
      <c r="I9" s="102" t="s">
        <v>148</v>
      </c>
      <c r="J9" s="102"/>
      <c r="K9" s="146" t="s">
        <v>149</v>
      </c>
      <c r="L9" s="146"/>
      <c r="M9" s="146"/>
      <c r="N9" s="146"/>
      <c r="O9" s="146"/>
      <c r="P9" s="102"/>
      <c r="Q9" s="17" t="s">
        <v>150</v>
      </c>
      <c r="R9" s="102"/>
      <c r="S9" s="17" t="s">
        <v>151</v>
      </c>
      <c r="T9" s="102"/>
      <c r="U9" s="17" t="s">
        <v>151</v>
      </c>
      <c r="V9" s="10"/>
      <c r="W9" s="10" t="s">
        <v>152</v>
      </c>
      <c r="X9" s="12"/>
      <c r="Y9" s="102"/>
    </row>
    <row r="10" spans="1:26">
      <c r="C10" s="18" t="s">
        <v>153</v>
      </c>
      <c r="D10" s="102"/>
      <c r="E10" s="102" t="s">
        <v>154</v>
      </c>
      <c r="F10" s="102"/>
      <c r="G10" s="102" t="s">
        <v>155</v>
      </c>
      <c r="H10" s="102"/>
      <c r="I10" s="102" t="s">
        <v>156</v>
      </c>
      <c r="J10" s="102"/>
      <c r="K10" s="145" t="s">
        <v>157</v>
      </c>
      <c r="L10" s="145"/>
      <c r="M10" s="145"/>
      <c r="N10" s="102"/>
      <c r="O10" s="18"/>
      <c r="P10" s="18"/>
      <c r="Q10" s="17" t="s">
        <v>158</v>
      </c>
      <c r="R10" s="18"/>
      <c r="S10" s="17" t="s">
        <v>159</v>
      </c>
      <c r="T10" s="18"/>
      <c r="U10" s="17" t="s">
        <v>70</v>
      </c>
      <c r="V10" s="18"/>
      <c r="W10" s="18" t="s">
        <v>160</v>
      </c>
      <c r="X10" s="18"/>
      <c r="Y10" s="18" t="s">
        <v>161</v>
      </c>
      <c r="Z10" s="19"/>
    </row>
    <row r="11" spans="1:26">
      <c r="A11" s="7"/>
      <c r="C11" s="103" t="s">
        <v>162</v>
      </c>
      <c r="D11" s="102"/>
      <c r="E11" s="103" t="s">
        <v>163</v>
      </c>
      <c r="F11" s="102"/>
      <c r="G11" s="103" t="s">
        <v>164</v>
      </c>
      <c r="H11" s="102"/>
      <c r="I11" s="103" t="s">
        <v>165</v>
      </c>
      <c r="J11" s="102"/>
      <c r="K11" s="103" t="s">
        <v>166</v>
      </c>
      <c r="L11" s="102"/>
      <c r="M11" s="103" t="s">
        <v>167</v>
      </c>
      <c r="N11" s="102"/>
      <c r="O11" s="103" t="s">
        <v>168</v>
      </c>
      <c r="P11" s="102"/>
      <c r="Q11" s="20" t="s">
        <v>169</v>
      </c>
      <c r="R11" s="102"/>
      <c r="S11" s="20" t="s">
        <v>170</v>
      </c>
      <c r="T11" s="102"/>
      <c r="U11" s="20" t="s">
        <v>171</v>
      </c>
      <c r="V11" s="102"/>
      <c r="W11" s="103" t="s">
        <v>172</v>
      </c>
      <c r="X11" s="102"/>
      <c r="Y11" s="103" t="s">
        <v>173</v>
      </c>
      <c r="Z11" s="12"/>
    </row>
    <row r="12" spans="1:26">
      <c r="A12" s="7" t="s">
        <v>174</v>
      </c>
      <c r="C12" s="4">
        <v>1185975</v>
      </c>
      <c r="D12" s="3"/>
      <c r="E12" s="3">
        <v>6055971</v>
      </c>
      <c r="F12" s="3"/>
      <c r="G12" s="3">
        <v>2228</v>
      </c>
      <c r="H12" s="3"/>
      <c r="I12" s="3">
        <v>-3462121</v>
      </c>
      <c r="J12" s="3"/>
      <c r="K12" s="4">
        <v>33055</v>
      </c>
      <c r="L12" s="4"/>
      <c r="M12" s="4">
        <v>47796</v>
      </c>
      <c r="N12" s="3"/>
      <c r="O12" s="4">
        <v>1241035</v>
      </c>
      <c r="P12" s="4">
        <v>0</v>
      </c>
      <c r="Q12" s="4">
        <v>-10659</v>
      </c>
      <c r="R12" s="4"/>
      <c r="S12" s="4">
        <f>Q12</f>
        <v>-10659</v>
      </c>
      <c r="T12" s="4"/>
      <c r="U12" s="4">
        <f>SUM(C12:O12,S12)</f>
        <v>5093280</v>
      </c>
      <c r="V12" s="4"/>
      <c r="W12" s="4">
        <v>6569</v>
      </c>
      <c r="X12" s="4"/>
      <c r="Y12" s="4">
        <f t="shared" ref="Y12:Y16" si="0">SUM(U12:W12)</f>
        <v>5099849</v>
      </c>
      <c r="Z12" s="12"/>
    </row>
    <row r="13" spans="1:26">
      <c r="A13" s="21" t="s">
        <v>121</v>
      </c>
      <c r="C13" s="4">
        <v>0</v>
      </c>
      <c r="D13" s="3"/>
      <c r="E13" s="3">
        <v>0</v>
      </c>
      <c r="F13" s="3"/>
      <c r="G13" s="3">
        <v>0</v>
      </c>
      <c r="H13" s="3"/>
      <c r="I13" s="3">
        <v>0</v>
      </c>
      <c r="J13" s="3"/>
      <c r="K13" s="4">
        <v>0</v>
      </c>
      <c r="L13" s="4"/>
      <c r="M13" s="4">
        <v>0</v>
      </c>
      <c r="N13" s="3"/>
      <c r="O13" s="4">
        <f>'PL 9M'!G65</f>
        <v>-103037</v>
      </c>
      <c r="P13" s="4"/>
      <c r="Q13" s="4">
        <v>0</v>
      </c>
      <c r="R13" s="4"/>
      <c r="S13" s="4">
        <f>Q13</f>
        <v>0</v>
      </c>
      <c r="T13" s="4"/>
      <c r="U13" s="4">
        <f>SUM(C13:O13,S13)</f>
        <v>-103037</v>
      </c>
      <c r="V13" s="4"/>
      <c r="W13" s="4">
        <f>'PL 9M'!G67</f>
        <v>-2211</v>
      </c>
      <c r="X13" s="4"/>
      <c r="Y13" s="4">
        <f t="shared" si="0"/>
        <v>-105248</v>
      </c>
      <c r="Z13" s="12"/>
    </row>
    <row r="14" spans="1:26">
      <c r="A14" s="21" t="s">
        <v>127</v>
      </c>
      <c r="C14" s="22">
        <v>0</v>
      </c>
      <c r="D14" s="3"/>
      <c r="E14" s="23">
        <v>0</v>
      </c>
      <c r="F14" s="3"/>
      <c r="G14" s="23">
        <v>0</v>
      </c>
      <c r="H14" s="3"/>
      <c r="I14" s="23">
        <v>0</v>
      </c>
      <c r="J14" s="3"/>
      <c r="K14" s="22">
        <v>0</v>
      </c>
      <c r="L14" s="4"/>
      <c r="M14" s="22">
        <v>0</v>
      </c>
      <c r="N14" s="3"/>
      <c r="O14" s="22">
        <v>0</v>
      </c>
      <c r="P14" s="4"/>
      <c r="Q14" s="22">
        <f>'PL 9M'!G53</f>
        <v>282425</v>
      </c>
      <c r="R14" s="4"/>
      <c r="S14" s="22">
        <f>Q14</f>
        <v>282425</v>
      </c>
      <c r="T14" s="4"/>
      <c r="U14" s="22">
        <f>SUM(C14:O14,S14)</f>
        <v>282425</v>
      </c>
      <c r="V14" s="4"/>
      <c r="W14" s="22">
        <f>'PL 9M'!E45-'PL 9M'!E35</f>
        <v>0</v>
      </c>
      <c r="X14" s="4"/>
      <c r="Y14" s="22">
        <f t="shared" si="0"/>
        <v>282425</v>
      </c>
      <c r="Z14" s="12"/>
    </row>
    <row r="15" spans="1:26">
      <c r="A15" s="21" t="s">
        <v>130</v>
      </c>
      <c r="C15" s="3">
        <f>SUM(C13:C14)</f>
        <v>0</v>
      </c>
      <c r="D15" s="4"/>
      <c r="E15" s="3">
        <f>SUM(E13:E14)</f>
        <v>0</v>
      </c>
      <c r="F15" s="4"/>
      <c r="G15" s="3">
        <f>SUM(G13:G14)</f>
        <v>0</v>
      </c>
      <c r="H15" s="3"/>
      <c r="I15" s="3">
        <v>0</v>
      </c>
      <c r="J15" s="4"/>
      <c r="K15" s="3">
        <f>SUM(K13:K14)</f>
        <v>0</v>
      </c>
      <c r="L15" s="3"/>
      <c r="M15" s="3">
        <f>SUM(M13:M14)</f>
        <v>0</v>
      </c>
      <c r="N15" s="4"/>
      <c r="O15" s="3">
        <f>SUM(O13:O14)</f>
        <v>-103037</v>
      </c>
      <c r="P15" s="3"/>
      <c r="Q15" s="3">
        <f>SUM(Q13:Q14)</f>
        <v>282425</v>
      </c>
      <c r="R15" s="3"/>
      <c r="S15" s="3">
        <f>SUM(S13:S14)</f>
        <v>282425</v>
      </c>
      <c r="T15" s="3"/>
      <c r="U15" s="3">
        <f>SUM(U13:U14)</f>
        <v>179388</v>
      </c>
      <c r="V15" s="3"/>
      <c r="W15" s="3">
        <f>SUM(W13:W14)</f>
        <v>-2211</v>
      </c>
      <c r="X15" s="4"/>
      <c r="Y15" s="4">
        <f t="shared" si="0"/>
        <v>177177</v>
      </c>
      <c r="Z15" s="12"/>
    </row>
    <row r="16" spans="1:26">
      <c r="A16" s="21" t="s">
        <v>175</v>
      </c>
      <c r="C16" s="4">
        <v>0</v>
      </c>
      <c r="D16" s="3"/>
      <c r="E16" s="3">
        <v>0</v>
      </c>
      <c r="F16" s="3"/>
      <c r="G16" s="4">
        <v>0</v>
      </c>
      <c r="H16" s="4"/>
      <c r="I16" s="4">
        <v>0</v>
      </c>
      <c r="J16" s="3"/>
      <c r="K16" s="4">
        <v>0</v>
      </c>
      <c r="L16" s="4"/>
      <c r="M16" s="4">
        <v>0</v>
      </c>
      <c r="N16" s="4"/>
      <c r="O16" s="4">
        <v>240991</v>
      </c>
      <c r="P16" s="3"/>
      <c r="Q16" s="3">
        <v>0</v>
      </c>
      <c r="R16" s="3"/>
      <c r="S16" s="3">
        <f>Q16</f>
        <v>0</v>
      </c>
      <c r="T16" s="3"/>
      <c r="U16" s="4">
        <f>SUM(C16:O16,S16)</f>
        <v>240991</v>
      </c>
      <c r="V16" s="3"/>
      <c r="W16" s="3">
        <v>0</v>
      </c>
      <c r="X16" s="4"/>
      <c r="Y16" s="4">
        <f t="shared" si="0"/>
        <v>240991</v>
      </c>
      <c r="Z16" s="12"/>
    </row>
    <row r="17" spans="1:26">
      <c r="A17" s="21" t="s">
        <v>176</v>
      </c>
      <c r="C17" s="4"/>
      <c r="D17" s="3"/>
      <c r="E17" s="3"/>
      <c r="F17" s="3"/>
      <c r="G17" s="4"/>
      <c r="H17" s="4"/>
      <c r="I17" s="4"/>
      <c r="J17" s="3"/>
      <c r="K17" s="4"/>
      <c r="L17" s="4"/>
      <c r="M17" s="4"/>
      <c r="N17" s="4"/>
      <c r="O17" s="4"/>
      <c r="P17" s="3"/>
      <c r="Q17" s="3"/>
      <c r="R17" s="3"/>
      <c r="S17" s="3"/>
      <c r="T17" s="3"/>
      <c r="U17" s="4"/>
      <c r="V17" s="3"/>
      <c r="W17" s="3"/>
      <c r="X17" s="4"/>
      <c r="Y17" s="4"/>
      <c r="Z17" s="12"/>
    </row>
    <row r="18" spans="1:26">
      <c r="A18" s="21" t="s">
        <v>177</v>
      </c>
      <c r="C18" s="4">
        <v>0</v>
      </c>
      <c r="D18" s="3"/>
      <c r="E18" s="3">
        <v>0</v>
      </c>
      <c r="F18" s="3"/>
      <c r="G18" s="4">
        <v>0</v>
      </c>
      <c r="H18" s="4"/>
      <c r="I18" s="4">
        <v>0</v>
      </c>
      <c r="J18" s="3"/>
      <c r="K18" s="4">
        <v>0</v>
      </c>
      <c r="L18" s="4"/>
      <c r="M18" s="4">
        <v>720</v>
      </c>
      <c r="N18" s="4"/>
      <c r="O18" s="4">
        <v>-720</v>
      </c>
      <c r="P18" s="3"/>
      <c r="Q18" s="3">
        <v>0</v>
      </c>
      <c r="R18" s="3"/>
      <c r="S18" s="3">
        <v>0</v>
      </c>
      <c r="T18" s="3"/>
      <c r="U18" s="4">
        <v>0</v>
      </c>
      <c r="V18" s="3"/>
      <c r="W18" s="3">
        <v>0</v>
      </c>
      <c r="X18" s="4"/>
      <c r="Y18" s="4">
        <v>0</v>
      </c>
      <c r="Z18" s="12"/>
    </row>
    <row r="19" spans="1:26" ht="24" thickBot="1">
      <c r="A19" s="7" t="s">
        <v>178</v>
      </c>
      <c r="C19" s="25">
        <f>SUM(C12,C15:C16)</f>
        <v>1185975</v>
      </c>
      <c r="D19" s="26"/>
      <c r="E19" s="25">
        <f>SUM(E12,E15:E16)</f>
        <v>6055971</v>
      </c>
      <c r="F19" s="26"/>
      <c r="G19" s="25">
        <f>SUM(G12,G15:G16)</f>
        <v>2228</v>
      </c>
      <c r="H19" s="4"/>
      <c r="I19" s="25">
        <f>SUM(I12,I15:I16)</f>
        <v>-3462121</v>
      </c>
      <c r="J19" s="26"/>
      <c r="K19" s="25">
        <f>SUM(K12,K15:K16)</f>
        <v>33055</v>
      </c>
      <c r="L19" s="4"/>
      <c r="M19" s="25">
        <f>SUM(M12,M15:M16,M18)</f>
        <v>48516</v>
      </c>
      <c r="N19" s="26"/>
      <c r="O19" s="25">
        <f>SUM(O12,O15:O16,O18)</f>
        <v>1378269</v>
      </c>
      <c r="P19" s="4"/>
      <c r="Q19" s="25">
        <f>SUM(Q12,Q15:Q16)</f>
        <v>271766</v>
      </c>
      <c r="R19" s="4"/>
      <c r="S19" s="25">
        <f>SUM(S12,S15:S16)</f>
        <v>271766</v>
      </c>
      <c r="T19" s="4"/>
      <c r="U19" s="25">
        <f>SUM(U12,U15:U16)</f>
        <v>5513659</v>
      </c>
      <c r="V19" s="4"/>
      <c r="W19" s="25">
        <f>SUM(W12,W15:W16)</f>
        <v>4358</v>
      </c>
      <c r="X19" s="4"/>
      <c r="Y19" s="25">
        <f>SUM(Y12,Y15:Y16)</f>
        <v>5518017</v>
      </c>
      <c r="Z19" s="12"/>
    </row>
    <row r="20" spans="1:26" ht="24" thickTop="1">
      <c r="A20" s="7"/>
      <c r="C20" s="4"/>
      <c r="D20" s="26"/>
      <c r="E20" s="4"/>
      <c r="F20" s="26"/>
      <c r="G20" s="4"/>
      <c r="H20" s="4"/>
      <c r="I20" s="4"/>
      <c r="J20" s="26"/>
      <c r="K20" s="4"/>
      <c r="L20" s="4"/>
      <c r="M20" s="4"/>
      <c r="N20" s="26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12"/>
    </row>
    <row r="21" spans="1:26">
      <c r="A21" s="7" t="s">
        <v>179</v>
      </c>
      <c r="C21" s="4">
        <v>1185975</v>
      </c>
      <c r="D21" s="3"/>
      <c r="E21" s="4">
        <v>6055971</v>
      </c>
      <c r="F21" s="3"/>
      <c r="G21" s="4">
        <v>2228</v>
      </c>
      <c r="H21" s="4"/>
      <c r="I21" s="4">
        <v>-3462121</v>
      </c>
      <c r="J21" s="3"/>
      <c r="K21" s="4">
        <v>33055</v>
      </c>
      <c r="L21" s="4"/>
      <c r="M21" s="4">
        <v>48516</v>
      </c>
      <c r="N21" s="3"/>
      <c r="O21" s="4">
        <v>1374551</v>
      </c>
      <c r="P21" s="4"/>
      <c r="Q21" s="4">
        <v>124186</v>
      </c>
      <c r="R21" s="4"/>
      <c r="S21" s="4">
        <v>124186</v>
      </c>
      <c r="T21" s="4"/>
      <c r="U21" s="4">
        <v>5362361</v>
      </c>
      <c r="V21" s="4"/>
      <c r="W21" s="4">
        <v>4865</v>
      </c>
      <c r="X21" s="4"/>
      <c r="Y21" s="4">
        <v>5367226</v>
      </c>
      <c r="Z21" s="12">
        <v>0</v>
      </c>
    </row>
    <row r="22" spans="1:26">
      <c r="A22" s="21" t="s">
        <v>121</v>
      </c>
      <c r="C22" s="4">
        <v>0</v>
      </c>
      <c r="D22" s="3"/>
      <c r="E22" s="3">
        <v>0</v>
      </c>
      <c r="F22" s="3"/>
      <c r="G22" s="3">
        <v>0</v>
      </c>
      <c r="H22" s="3"/>
      <c r="I22" s="3">
        <v>0</v>
      </c>
      <c r="J22" s="3"/>
      <c r="K22" s="4">
        <v>0</v>
      </c>
      <c r="L22" s="4"/>
      <c r="M22" s="4">
        <v>0</v>
      </c>
      <c r="N22" s="3"/>
      <c r="O22" s="4">
        <f>'PL 9M'!E65</f>
        <v>-54633</v>
      </c>
      <c r="P22" s="4"/>
      <c r="Q22" s="4">
        <v>0</v>
      </c>
      <c r="R22" s="4"/>
      <c r="S22" s="4">
        <f>SUM(Q22:Q22)</f>
        <v>0</v>
      </c>
      <c r="T22" s="4"/>
      <c r="U22" s="4">
        <f>SUM(C22:O22,S22)</f>
        <v>-54633</v>
      </c>
      <c r="V22" s="4"/>
      <c r="W22" s="4">
        <f>'PL 9M'!E67</f>
        <v>-586</v>
      </c>
      <c r="X22" s="4"/>
      <c r="Y22" s="4">
        <f>SUM(U22:W22)</f>
        <v>-55219</v>
      </c>
      <c r="Z22" s="12"/>
    </row>
    <row r="23" spans="1:26">
      <c r="A23" s="21" t="s">
        <v>127</v>
      </c>
      <c r="C23" s="22">
        <v>0</v>
      </c>
      <c r="D23" s="3"/>
      <c r="E23" s="23">
        <v>0</v>
      </c>
      <c r="F23" s="3"/>
      <c r="G23" s="23">
        <v>0</v>
      </c>
      <c r="H23" s="3"/>
      <c r="I23" s="23">
        <v>0</v>
      </c>
      <c r="J23" s="3"/>
      <c r="K23" s="22">
        <v>0</v>
      </c>
      <c r="L23" s="4"/>
      <c r="M23" s="22">
        <v>0</v>
      </c>
      <c r="N23" s="3"/>
      <c r="O23" s="22">
        <v>0</v>
      </c>
      <c r="P23" s="4"/>
      <c r="Q23" s="22">
        <f>'PL 9M'!E51</f>
        <v>157916</v>
      </c>
      <c r="R23" s="4"/>
      <c r="S23" s="22">
        <f>SUM(Q23:Q23)</f>
        <v>157916</v>
      </c>
      <c r="T23" s="4"/>
      <c r="U23" s="22">
        <f>SUM(C23:O23,S23)</f>
        <v>157916</v>
      </c>
      <c r="V23" s="4"/>
      <c r="W23" s="22">
        <f>'PL 9M'!E75-'PL 9M'!E67</f>
        <v>0</v>
      </c>
      <c r="X23" s="4"/>
      <c r="Y23" s="22">
        <f t="shared" ref="Y23:Y26" si="1">SUM(U23:W23)</f>
        <v>157916</v>
      </c>
      <c r="Z23" s="12"/>
    </row>
    <row r="24" spans="1:26">
      <c r="A24" s="21" t="s">
        <v>130</v>
      </c>
      <c r="C24" s="3">
        <f>SUM(C22:C23)</f>
        <v>0</v>
      </c>
      <c r="D24" s="3"/>
      <c r="E24" s="3">
        <f t="shared" ref="E24:Y24" si="2">SUM(E22:E23)</f>
        <v>0</v>
      </c>
      <c r="F24" s="3"/>
      <c r="G24" s="3">
        <f t="shared" si="2"/>
        <v>0</v>
      </c>
      <c r="H24" s="3"/>
      <c r="I24" s="3">
        <f t="shared" si="2"/>
        <v>0</v>
      </c>
      <c r="J24" s="3"/>
      <c r="K24" s="3">
        <f t="shared" si="2"/>
        <v>0</v>
      </c>
      <c r="L24" s="3"/>
      <c r="M24" s="3">
        <f t="shared" si="2"/>
        <v>0</v>
      </c>
      <c r="N24" s="3"/>
      <c r="O24" s="3">
        <f t="shared" si="2"/>
        <v>-54633</v>
      </c>
      <c r="P24" s="3"/>
      <c r="Q24" s="3">
        <f t="shared" si="2"/>
        <v>157916</v>
      </c>
      <c r="R24" s="3"/>
      <c r="S24" s="3">
        <f t="shared" si="2"/>
        <v>157916</v>
      </c>
      <c r="T24" s="3"/>
      <c r="U24" s="3">
        <f t="shared" si="2"/>
        <v>103283</v>
      </c>
      <c r="V24" s="3"/>
      <c r="W24" s="3">
        <f t="shared" si="2"/>
        <v>-586</v>
      </c>
      <c r="X24" s="3"/>
      <c r="Y24" s="3">
        <f t="shared" si="2"/>
        <v>102697</v>
      </c>
      <c r="Z24" s="12"/>
    </row>
    <row r="25" spans="1:26">
      <c r="A25" s="21" t="s">
        <v>176</v>
      </c>
      <c r="C25" s="4"/>
      <c r="D25" s="3"/>
      <c r="E25" s="3"/>
      <c r="F25" s="3"/>
      <c r="G25" s="3"/>
      <c r="H25" s="3"/>
      <c r="I25" s="3"/>
      <c r="J25" s="3"/>
      <c r="K25" s="4"/>
      <c r="L25" s="4"/>
      <c r="M25" s="4"/>
      <c r="N25" s="3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12"/>
    </row>
    <row r="26" spans="1:26">
      <c r="A26" s="21" t="s">
        <v>177</v>
      </c>
      <c r="C26" s="3">
        <f>SUM(C22:C23)</f>
        <v>0</v>
      </c>
      <c r="D26" s="4"/>
      <c r="E26" s="3">
        <f>SUM(E22:E23)</f>
        <v>0</v>
      </c>
      <c r="F26" s="4"/>
      <c r="G26" s="3">
        <f>SUM(G22:G23)</f>
        <v>0</v>
      </c>
      <c r="H26" s="3"/>
      <c r="I26" s="3">
        <v>0</v>
      </c>
      <c r="J26" s="4"/>
      <c r="K26" s="3">
        <f>SUM(K22:K23)</f>
        <v>0</v>
      </c>
      <c r="L26" s="3"/>
      <c r="M26" s="3">
        <v>5440</v>
      </c>
      <c r="N26" s="4"/>
      <c r="O26" s="3">
        <v>-5440</v>
      </c>
      <c r="P26" s="3"/>
      <c r="Q26" s="3">
        <v>0</v>
      </c>
      <c r="R26" s="3"/>
      <c r="S26" s="3">
        <v>0</v>
      </c>
      <c r="T26" s="3"/>
      <c r="U26" s="3">
        <v>0</v>
      </c>
      <c r="V26" s="3"/>
      <c r="W26" s="3">
        <v>0</v>
      </c>
      <c r="X26" s="4"/>
      <c r="Y26" s="4">
        <f t="shared" si="1"/>
        <v>0</v>
      </c>
      <c r="Z26" s="12"/>
    </row>
    <row r="27" spans="1:26" ht="24" thickBot="1">
      <c r="A27" s="7" t="s">
        <v>180</v>
      </c>
      <c r="C27" s="25">
        <f>SUM(C21,C24:C26)</f>
        <v>1185975</v>
      </c>
      <c r="D27" s="26"/>
      <c r="E27" s="25">
        <f>SUM(E21,E24:E26)</f>
        <v>6055971</v>
      </c>
      <c r="F27" s="26"/>
      <c r="G27" s="25">
        <f>SUM(G21,G24:G26)</f>
        <v>2228</v>
      </c>
      <c r="H27" s="4"/>
      <c r="I27" s="25">
        <f>SUM(I21,I24:I26)</f>
        <v>-3462121</v>
      </c>
      <c r="J27" s="26"/>
      <c r="K27" s="25">
        <f>SUM(K21,K24:K26)</f>
        <v>33055</v>
      </c>
      <c r="L27" s="4"/>
      <c r="M27" s="25">
        <f>SUM(M21,M24:M26)</f>
        <v>53956</v>
      </c>
      <c r="N27" s="26"/>
      <c r="O27" s="25">
        <f>SUM(O21,O24:O26)</f>
        <v>1314478</v>
      </c>
      <c r="P27" s="4"/>
      <c r="Q27" s="25">
        <f>SUM(Q21,Q24:Q26)</f>
        <v>282102</v>
      </c>
      <c r="R27" s="4"/>
      <c r="S27" s="25">
        <f>SUM(S21,S24:S26)</f>
        <v>282102</v>
      </c>
      <c r="T27" s="4"/>
      <c r="U27" s="25">
        <f>SUM(U21,U24:U26)</f>
        <v>5465644</v>
      </c>
      <c r="V27" s="4"/>
      <c r="W27" s="25">
        <f>SUM(W21,W24:W26)</f>
        <v>4279</v>
      </c>
      <c r="X27" s="4"/>
      <c r="Y27" s="25">
        <f>SUM(Y21,Y24:Y26)</f>
        <v>5469923</v>
      </c>
      <c r="Z27" s="12"/>
    </row>
    <row r="28" spans="1:26" ht="15" customHeight="1" thickTop="1">
      <c r="C28" s="4">
        <f>C21-BS!F93</f>
        <v>0</v>
      </c>
      <c r="D28" s="4"/>
      <c r="E28" s="4">
        <f>E21-BS!F94</f>
        <v>0</v>
      </c>
      <c r="F28" s="4"/>
      <c r="G28" s="4">
        <f>G21-BS!F95</f>
        <v>0</v>
      </c>
      <c r="H28" s="4"/>
      <c r="I28" s="4">
        <f>I21-BS!F97</f>
        <v>0</v>
      </c>
      <c r="J28" s="4"/>
      <c r="K28" s="4">
        <f>K21-BS!F100</f>
        <v>0</v>
      </c>
      <c r="L28" s="4"/>
      <c r="M28" s="4">
        <f>M21-BS!F101</f>
        <v>0</v>
      </c>
      <c r="N28" s="4"/>
      <c r="O28" s="4">
        <f>O21-BS!F102</f>
        <v>0</v>
      </c>
      <c r="P28" s="4"/>
      <c r="Q28" s="4">
        <f>Q21-BS!F103</f>
        <v>0</v>
      </c>
      <c r="R28" s="4"/>
      <c r="S28" s="4">
        <f>S21-BS!F103</f>
        <v>0</v>
      </c>
      <c r="T28" s="4"/>
      <c r="U28" s="4">
        <f>U21-BS!F104</f>
        <v>0</v>
      </c>
      <c r="V28" s="4"/>
      <c r="W28" s="4">
        <f>W21-BS!F105</f>
        <v>0</v>
      </c>
      <c r="X28" s="4"/>
      <c r="Y28" s="4">
        <f>Y21-BS!F106</f>
        <v>0</v>
      </c>
      <c r="Z28" s="12"/>
    </row>
    <row r="29" spans="1:26" ht="15" customHeight="1">
      <c r="C29" s="4">
        <f>C27-BS!D93</f>
        <v>0</v>
      </c>
      <c r="D29" s="4"/>
      <c r="E29" s="4">
        <f>E27-BS!D94</f>
        <v>0</v>
      </c>
      <c r="F29" s="4"/>
      <c r="G29" s="4">
        <f>G27-BS!D95</f>
        <v>0</v>
      </c>
      <c r="H29" s="4"/>
      <c r="I29" s="4">
        <f>+I27-BS!D97</f>
        <v>0</v>
      </c>
      <c r="J29" s="4"/>
      <c r="K29" s="4">
        <f>K27-BS!D100</f>
        <v>0</v>
      </c>
      <c r="L29" s="4"/>
      <c r="M29" s="4">
        <f>M27-BS!D101</f>
        <v>0</v>
      </c>
      <c r="N29" s="4"/>
      <c r="O29" s="4">
        <f>O27-BS!D102</f>
        <v>0</v>
      </c>
      <c r="P29" s="4"/>
      <c r="Q29" s="4">
        <f>Q27-BS!D103</f>
        <v>0</v>
      </c>
      <c r="R29" s="4"/>
      <c r="S29" s="4">
        <f>S27-BS!D103</f>
        <v>0</v>
      </c>
      <c r="T29" s="4"/>
      <c r="U29" s="4">
        <f>U27-BS!D104</f>
        <v>0</v>
      </c>
      <c r="V29" s="4"/>
      <c r="W29" s="4">
        <f>W27-BS!D105</f>
        <v>0</v>
      </c>
      <c r="X29" s="4"/>
      <c r="Y29" s="4">
        <f>Y27-BS!D106</f>
        <v>0</v>
      </c>
      <c r="Z29" s="12"/>
    </row>
    <row r="30" spans="1:26">
      <c r="A30" s="100" t="s">
        <v>46</v>
      </c>
    </row>
  </sheetData>
  <mergeCells count="4">
    <mergeCell ref="K10:M10"/>
    <mergeCell ref="K9:O9"/>
    <mergeCell ref="C7:U7"/>
    <mergeCell ref="C8:U8"/>
  </mergeCells>
  <phoneticPr fontId="9" type="noConversion"/>
  <pageMargins left="0.59055118110236227" right="0.19685039370078741" top="0.78740157480314965" bottom="0.19685039370078741" header="0.19685039370078741" footer="0.19685039370078741"/>
  <pageSetup paperSize="9" scale="5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3"/>
  <sheetViews>
    <sheetView showGridLines="0" view="pageBreakPreview" zoomScale="90" zoomScaleNormal="100" zoomScaleSheetLayoutView="90" workbookViewId="0">
      <selection activeCell="J73" sqref="J73"/>
    </sheetView>
  </sheetViews>
  <sheetFormatPr defaultColWidth="10.7109375" defaultRowHeight="21.75" customHeight="1"/>
  <cols>
    <col min="1" max="1" width="53.42578125" style="13" customWidth="1"/>
    <col min="2" max="2" width="9.140625" style="13" customWidth="1"/>
    <col min="3" max="3" width="1.7109375" style="13" customWidth="1"/>
    <col min="4" max="4" width="15.7109375" style="13" customWidth="1"/>
    <col min="5" max="5" width="1.7109375" style="13" customWidth="1"/>
    <col min="6" max="6" width="15.140625" style="13" bestFit="1" customWidth="1"/>
    <col min="7" max="7" width="1.7109375" style="13" customWidth="1"/>
    <col min="8" max="8" width="13.7109375" style="13" customWidth="1"/>
    <col min="9" max="9" width="1.7109375" style="13" customWidth="1"/>
    <col min="10" max="10" width="13.7109375" style="13" customWidth="1"/>
    <col min="11" max="11" width="1.7109375" style="13" customWidth="1"/>
    <col min="12" max="12" width="14.5703125" style="13" customWidth="1"/>
    <col min="13" max="13" width="1.7109375" style="13" customWidth="1"/>
    <col min="14" max="14" width="15.140625" style="13" bestFit="1" customWidth="1"/>
    <col min="15" max="15" width="1.140625" style="13" customWidth="1"/>
    <col min="16" max="16384" width="10.7109375" style="13"/>
  </cols>
  <sheetData>
    <row r="1" spans="1:15" s="7" customFormat="1" ht="21.75" customHeight="1">
      <c r="N1" s="101" t="s">
        <v>91</v>
      </c>
    </row>
    <row r="2" spans="1:15" s="7" customFormat="1" ht="21.75" customHeight="1">
      <c r="A2" s="6" t="s">
        <v>0</v>
      </c>
      <c r="N2" s="101"/>
    </row>
    <row r="3" spans="1:15" s="7" customFormat="1" ht="21.75" customHeight="1">
      <c r="A3" s="7" t="s">
        <v>181</v>
      </c>
      <c r="D3" s="8"/>
      <c r="E3" s="8"/>
      <c r="F3" s="8"/>
      <c r="G3" s="8"/>
      <c r="H3" s="8"/>
      <c r="J3" s="8"/>
      <c r="K3" s="8"/>
      <c r="L3" s="8"/>
      <c r="M3" s="8"/>
      <c r="N3" s="8"/>
    </row>
    <row r="4" spans="1:15" s="7" customFormat="1" ht="21.75" customHeight="1">
      <c r="A4" s="7" t="str">
        <f>'PL 9M'!A4</f>
        <v>สำหรับงวดเก้าเดือนสิ้นสุดวันที่ 30 กันยายน 2566</v>
      </c>
      <c r="D4" s="4"/>
      <c r="E4" s="4"/>
      <c r="F4" s="4"/>
      <c r="G4" s="4"/>
      <c r="H4" s="4"/>
      <c r="J4" s="4"/>
      <c r="K4" s="8"/>
      <c r="L4" s="4"/>
      <c r="M4" s="8"/>
      <c r="N4" s="8"/>
    </row>
    <row r="5" spans="1:15" ht="21.75" customHeight="1">
      <c r="A5" s="9"/>
      <c r="B5" s="10"/>
      <c r="C5" s="10"/>
      <c r="D5" s="11"/>
      <c r="E5" s="11"/>
      <c r="F5" s="11"/>
      <c r="G5" s="11"/>
      <c r="H5" s="11"/>
      <c r="I5" s="10"/>
      <c r="J5" s="11"/>
      <c r="K5" s="11"/>
      <c r="L5" s="11"/>
      <c r="M5" s="11"/>
      <c r="N5" s="12" t="s">
        <v>3</v>
      </c>
      <c r="O5" s="10"/>
    </row>
    <row r="6" spans="1:15" ht="21.75" customHeight="1">
      <c r="A6" s="9"/>
      <c r="B6" s="10"/>
      <c r="C6" s="10"/>
      <c r="D6" s="15" t="s">
        <v>5</v>
      </c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5" ht="21.75" customHeight="1">
      <c r="A7" s="9"/>
      <c r="B7" s="10"/>
      <c r="C7" s="10"/>
      <c r="D7" s="102"/>
      <c r="E7" s="102"/>
      <c r="F7" s="102"/>
      <c r="G7" s="102"/>
      <c r="H7" s="102" t="s">
        <v>147</v>
      </c>
      <c r="I7" s="102"/>
      <c r="J7" s="103"/>
      <c r="K7" s="103" t="s">
        <v>80</v>
      </c>
      <c r="L7" s="27"/>
      <c r="M7" s="106"/>
      <c r="N7" s="102"/>
    </row>
    <row r="8" spans="1:15" ht="21.75" customHeight="1">
      <c r="B8" s="102"/>
      <c r="C8" s="102"/>
      <c r="D8" s="18" t="s">
        <v>153</v>
      </c>
      <c r="E8" s="18"/>
      <c r="F8" s="102" t="s">
        <v>154</v>
      </c>
      <c r="G8" s="102"/>
      <c r="H8" s="102" t="s">
        <v>155</v>
      </c>
      <c r="I8" s="102"/>
      <c r="J8" s="18" t="s">
        <v>182</v>
      </c>
      <c r="K8" s="102"/>
      <c r="L8" s="18"/>
      <c r="M8" s="102"/>
      <c r="N8" s="18" t="s">
        <v>161</v>
      </c>
      <c r="O8" s="19"/>
    </row>
    <row r="9" spans="1:15" ht="21.75" customHeight="1">
      <c r="A9" s="7"/>
      <c r="B9" s="102"/>
      <c r="C9" s="102"/>
      <c r="D9" s="103" t="s">
        <v>162</v>
      </c>
      <c r="E9" s="102"/>
      <c r="F9" s="103" t="s">
        <v>163</v>
      </c>
      <c r="G9" s="102"/>
      <c r="H9" s="103" t="s">
        <v>164</v>
      </c>
      <c r="I9" s="102"/>
      <c r="J9" s="103" t="s">
        <v>183</v>
      </c>
      <c r="K9" s="102"/>
      <c r="L9" s="103" t="s">
        <v>168</v>
      </c>
      <c r="M9" s="102"/>
      <c r="N9" s="103" t="s">
        <v>173</v>
      </c>
      <c r="O9" s="12"/>
    </row>
    <row r="10" spans="1:15" ht="21.75" customHeight="1">
      <c r="A10" s="28" t="s">
        <v>174</v>
      </c>
      <c r="B10" s="4"/>
      <c r="C10" s="3"/>
      <c r="D10" s="4">
        <v>1185975</v>
      </c>
      <c r="E10" s="4"/>
      <c r="F10" s="4">
        <v>6055971</v>
      </c>
      <c r="G10" s="4"/>
      <c r="H10" s="4">
        <v>2228</v>
      </c>
      <c r="I10" s="3"/>
      <c r="J10" s="4">
        <v>33055</v>
      </c>
      <c r="K10" s="3"/>
      <c r="L10" s="4">
        <v>-432082</v>
      </c>
      <c r="M10" s="3"/>
      <c r="N10" s="4">
        <v>6845147</v>
      </c>
      <c r="O10" s="12"/>
    </row>
    <row r="11" spans="1:15" ht="21.75" customHeight="1">
      <c r="A11" s="21" t="s">
        <v>121</v>
      </c>
      <c r="B11" s="24"/>
      <c r="C11" s="3"/>
      <c r="D11" s="4">
        <v>0</v>
      </c>
      <c r="E11" s="4"/>
      <c r="F11" s="4">
        <v>0</v>
      </c>
      <c r="G11" s="4"/>
      <c r="H11" s="4">
        <v>0</v>
      </c>
      <c r="I11" s="3"/>
      <c r="J11" s="4">
        <v>0</v>
      </c>
      <c r="K11" s="3"/>
      <c r="L11" s="4">
        <v>-2356</v>
      </c>
      <c r="M11" s="3"/>
      <c r="N11" s="4">
        <f t="shared" ref="N11:N20" si="0">SUM(D11:L11)</f>
        <v>-2356</v>
      </c>
      <c r="O11" s="12"/>
    </row>
    <row r="12" spans="1:15" ht="21.75" customHeight="1">
      <c r="A12" s="21" t="s">
        <v>127</v>
      </c>
      <c r="B12" s="24"/>
      <c r="C12" s="3"/>
      <c r="D12" s="22">
        <v>0</v>
      </c>
      <c r="E12" s="4"/>
      <c r="F12" s="22">
        <v>0</v>
      </c>
      <c r="G12" s="4"/>
      <c r="H12" s="22">
        <v>0</v>
      </c>
      <c r="I12" s="3"/>
      <c r="J12" s="22">
        <v>0</v>
      </c>
      <c r="K12" s="3"/>
      <c r="L12" s="22">
        <f>'PL 9M'!K55</f>
        <v>0</v>
      </c>
      <c r="M12" s="3"/>
      <c r="N12" s="22">
        <f t="shared" si="0"/>
        <v>0</v>
      </c>
      <c r="O12" s="12"/>
    </row>
    <row r="13" spans="1:15" ht="21.75" customHeight="1">
      <c r="A13" s="21" t="s">
        <v>130</v>
      </c>
      <c r="B13" s="24"/>
      <c r="C13" s="3"/>
      <c r="D13" s="4">
        <f>SUM(D11:D12)</f>
        <v>0</v>
      </c>
      <c r="E13" s="4"/>
      <c r="F13" s="4">
        <f>SUM(F11:F12)</f>
        <v>0</v>
      </c>
      <c r="G13" s="4"/>
      <c r="H13" s="4">
        <f>SUM(H11:H12)</f>
        <v>0</v>
      </c>
      <c r="I13" s="3"/>
      <c r="J13" s="4">
        <f>SUM(J11:J12)</f>
        <v>0</v>
      </c>
      <c r="K13" s="3"/>
      <c r="L13" s="4">
        <f>SUM(L11:L12)</f>
        <v>-2356</v>
      </c>
      <c r="M13" s="3"/>
      <c r="N13" s="4">
        <f t="shared" si="0"/>
        <v>-2356</v>
      </c>
      <c r="O13" s="12"/>
    </row>
    <row r="14" spans="1:15" ht="21.75" customHeight="1" thickBot="1">
      <c r="A14" s="7" t="s">
        <v>178</v>
      </c>
      <c r="B14" s="26"/>
      <c r="C14" s="26"/>
      <c r="D14" s="25">
        <f>SUM(D13:D13,D10)</f>
        <v>1185975</v>
      </c>
      <c r="E14" s="4"/>
      <c r="F14" s="25">
        <f>SUM(F13:F13,F10)</f>
        <v>6055971</v>
      </c>
      <c r="G14" s="4"/>
      <c r="H14" s="25">
        <f>SUM(H13:H13,H10)</f>
        <v>2228</v>
      </c>
      <c r="I14" s="26"/>
      <c r="J14" s="25">
        <f>SUM(J13:J13,J10)</f>
        <v>33055</v>
      </c>
      <c r="K14" s="26"/>
      <c r="L14" s="25">
        <f>SUM(L13:L13,L10)</f>
        <v>-434438</v>
      </c>
      <c r="M14" s="26"/>
      <c r="N14" s="25">
        <f t="shared" si="0"/>
        <v>6842791</v>
      </c>
      <c r="O14" s="12"/>
    </row>
    <row r="15" spans="1:15" ht="21.75" customHeight="1" thickTop="1">
      <c r="A15" s="7"/>
      <c r="B15" s="3"/>
      <c r="C15" s="26"/>
      <c r="D15" s="4"/>
      <c r="E15" s="4"/>
      <c r="F15" s="4"/>
      <c r="G15" s="4"/>
      <c r="H15" s="4"/>
      <c r="I15" s="26"/>
      <c r="J15" s="4"/>
      <c r="K15" s="26"/>
      <c r="L15" s="4"/>
      <c r="M15" s="26"/>
      <c r="N15" s="4"/>
      <c r="O15" s="12"/>
    </row>
    <row r="16" spans="1:15" ht="21.75" customHeight="1">
      <c r="A16" s="28" t="s">
        <v>179</v>
      </c>
      <c r="B16" s="4"/>
      <c r="C16" s="3"/>
      <c r="D16" s="4">
        <v>1185975</v>
      </c>
      <c r="E16" s="4"/>
      <c r="F16" s="4">
        <v>6055971</v>
      </c>
      <c r="G16" s="4"/>
      <c r="H16" s="4">
        <v>2228</v>
      </c>
      <c r="I16" s="3"/>
      <c r="J16" s="4">
        <v>33055</v>
      </c>
      <c r="K16" s="3"/>
      <c r="L16" s="4">
        <v>-456813</v>
      </c>
      <c r="M16" s="3"/>
      <c r="N16" s="4">
        <v>6820416</v>
      </c>
      <c r="O16" s="12"/>
    </row>
    <row r="17" spans="1:15" ht="21.75" customHeight="1">
      <c r="A17" s="21" t="s">
        <v>121</v>
      </c>
      <c r="B17" s="24"/>
      <c r="C17" s="3"/>
      <c r="D17" s="4">
        <v>0</v>
      </c>
      <c r="E17" s="4"/>
      <c r="F17" s="4">
        <v>0</v>
      </c>
      <c r="G17" s="4"/>
      <c r="H17" s="4">
        <v>0</v>
      </c>
      <c r="I17" s="3"/>
      <c r="J17" s="4">
        <v>0</v>
      </c>
      <c r="K17" s="3"/>
      <c r="L17" s="4">
        <f>'PL 9M'!I34</f>
        <v>-44531</v>
      </c>
      <c r="M17" s="3"/>
      <c r="N17" s="4">
        <f t="shared" si="0"/>
        <v>-44531</v>
      </c>
      <c r="O17" s="12"/>
    </row>
    <row r="18" spans="1:15" ht="21.75" customHeight="1">
      <c r="A18" s="21" t="s">
        <v>127</v>
      </c>
      <c r="B18" s="24"/>
      <c r="C18" s="3"/>
      <c r="D18" s="22">
        <v>0</v>
      </c>
      <c r="E18" s="4"/>
      <c r="F18" s="22">
        <v>0</v>
      </c>
      <c r="G18" s="4"/>
      <c r="H18" s="22">
        <v>0</v>
      </c>
      <c r="I18" s="3"/>
      <c r="J18" s="22">
        <v>0</v>
      </c>
      <c r="K18" s="3"/>
      <c r="L18" s="22">
        <f>SUM('PL 9M'!I55)</f>
        <v>0</v>
      </c>
      <c r="M18" s="3"/>
      <c r="N18" s="22">
        <f t="shared" si="0"/>
        <v>0</v>
      </c>
      <c r="O18" s="12"/>
    </row>
    <row r="19" spans="1:15" ht="21.75" customHeight="1">
      <c r="A19" s="21" t="s">
        <v>130</v>
      </c>
      <c r="B19" s="24"/>
      <c r="C19" s="3"/>
      <c r="D19" s="4">
        <f>SUM(D17:D18)</f>
        <v>0</v>
      </c>
      <c r="E19" s="4"/>
      <c r="F19" s="4">
        <f>SUM(F17:F18)</f>
        <v>0</v>
      </c>
      <c r="G19" s="4"/>
      <c r="H19" s="4">
        <f>SUM(H17:H18)</f>
        <v>0</v>
      </c>
      <c r="I19" s="3"/>
      <c r="J19" s="4">
        <f>SUM(J17:J18)</f>
        <v>0</v>
      </c>
      <c r="K19" s="3"/>
      <c r="L19" s="4">
        <f>SUM(L17:L18)</f>
        <v>-44531</v>
      </c>
      <c r="M19" s="3"/>
      <c r="N19" s="4">
        <f t="shared" si="0"/>
        <v>-44531</v>
      </c>
      <c r="O19" s="12"/>
    </row>
    <row r="20" spans="1:15" ht="21.75" customHeight="1" thickBot="1">
      <c r="A20" s="7" t="s">
        <v>180</v>
      </c>
      <c r="B20" s="26"/>
      <c r="C20" s="26"/>
      <c r="D20" s="25">
        <f>SUM(D16,D19:D19)</f>
        <v>1185975</v>
      </c>
      <c r="E20" s="4"/>
      <c r="F20" s="25">
        <f>SUM(F16,F19:F19)</f>
        <v>6055971</v>
      </c>
      <c r="G20" s="4"/>
      <c r="H20" s="25">
        <f>SUM(H16,H19:H19)</f>
        <v>2228</v>
      </c>
      <c r="I20" s="26"/>
      <c r="J20" s="25">
        <f>SUM(J16,J19:J19)</f>
        <v>33055</v>
      </c>
      <c r="K20" s="26"/>
      <c r="L20" s="25">
        <f>SUM(L16,L19:L19)</f>
        <v>-501344</v>
      </c>
      <c r="M20" s="26"/>
      <c r="N20" s="25">
        <f t="shared" si="0"/>
        <v>6775885</v>
      </c>
      <c r="O20" s="12"/>
    </row>
    <row r="21" spans="1:15" ht="21.75" customHeight="1" thickTop="1">
      <c r="B21" s="4"/>
      <c r="C21" s="4"/>
      <c r="D21" s="4">
        <f>D16-BS!J93</f>
        <v>0</v>
      </c>
      <c r="E21" s="4"/>
      <c r="F21" s="4">
        <v>0</v>
      </c>
      <c r="G21" s="4"/>
      <c r="H21" s="4">
        <v>0</v>
      </c>
      <c r="I21" s="4"/>
      <c r="J21" s="4">
        <f>J16-BS!J100</f>
        <v>0</v>
      </c>
      <c r="K21" s="4"/>
      <c r="L21" s="4">
        <f>L16-BS!J102</f>
        <v>0</v>
      </c>
      <c r="M21" s="4"/>
      <c r="N21" s="4">
        <f>N16-BS!J106</f>
        <v>0</v>
      </c>
      <c r="O21" s="12"/>
    </row>
    <row r="22" spans="1:15" ht="21.75" customHeight="1">
      <c r="B22" s="4"/>
      <c r="C22" s="4"/>
      <c r="D22" s="4">
        <f>D20-BS!H93</f>
        <v>0</v>
      </c>
      <c r="E22" s="4"/>
      <c r="F22" s="4">
        <f>F20-BS!H94</f>
        <v>0</v>
      </c>
      <c r="G22" s="4"/>
      <c r="H22" s="4">
        <f>H20-BS!H95</f>
        <v>0</v>
      </c>
      <c r="I22" s="4"/>
      <c r="J22" s="4">
        <f>J20-BS!H100</f>
        <v>0</v>
      </c>
      <c r="K22" s="4"/>
      <c r="L22" s="4">
        <f>L20-BS!H102</f>
        <v>0</v>
      </c>
      <c r="M22" s="4"/>
      <c r="N22" s="4">
        <f>N20-BS!H106</f>
        <v>0</v>
      </c>
      <c r="O22" s="12"/>
    </row>
    <row r="23" spans="1:15" ht="21.75" customHeight="1">
      <c r="A23" s="100" t="s">
        <v>46</v>
      </c>
      <c r="B23" s="4"/>
      <c r="C23" s="4"/>
    </row>
  </sheetData>
  <pageMargins left="0.78740157480314965" right="0.39370078740157483" top="0.78740157480314965" bottom="0.39370078740157483" header="0.19685039370078741" footer="0.19685039370078741"/>
  <pageSetup paperSize="9" scale="9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5544-89C7-4C22-B0B6-3E0162829C25}">
  <sheetPr codeName="Sheet5"/>
  <dimension ref="A1:K113"/>
  <sheetViews>
    <sheetView showGridLines="0" tabSelected="1" view="pageBreakPreview" topLeftCell="A85" zoomScale="70" zoomScaleNormal="100" zoomScaleSheetLayoutView="70" workbookViewId="0">
      <selection activeCell="E81" sqref="E81"/>
    </sheetView>
  </sheetViews>
  <sheetFormatPr defaultColWidth="10.7109375" defaultRowHeight="24" customHeight="1"/>
  <cols>
    <col min="1" max="1" width="42.42578125" style="111" customWidth="1"/>
    <col min="2" max="2" width="19.42578125" style="111" customWidth="1"/>
    <col min="3" max="3" width="15" style="111" customWidth="1"/>
    <col min="4" max="4" width="1.85546875" style="111" customWidth="1"/>
    <col min="5" max="5" width="14.140625" style="143" customWidth="1"/>
    <col min="6" max="6" width="1.85546875" style="111" customWidth="1"/>
    <col min="7" max="7" width="16" style="111" customWidth="1"/>
    <col min="8" max="8" width="1.85546875" style="111" customWidth="1"/>
    <col min="9" max="9" width="14.140625" style="111" customWidth="1"/>
    <col min="10" max="10" width="1.85546875" style="111" customWidth="1"/>
    <col min="11" max="11" width="16.140625" style="111" customWidth="1"/>
    <col min="12" max="12" width="3" style="111" customWidth="1"/>
    <col min="13" max="16384" width="10.7109375" style="111"/>
  </cols>
  <sheetData>
    <row r="1" spans="1:11" ht="24" customHeight="1">
      <c r="B1" s="112"/>
      <c r="C1" s="113"/>
      <c r="D1" s="114"/>
      <c r="E1" s="115"/>
      <c r="F1" s="114"/>
      <c r="G1" s="114"/>
      <c r="H1" s="114"/>
      <c r="I1" s="116"/>
      <c r="J1" s="114"/>
      <c r="K1" s="116" t="s">
        <v>91</v>
      </c>
    </row>
    <row r="2" spans="1:11" ht="24" customHeight="1">
      <c r="A2" s="112" t="s">
        <v>0</v>
      </c>
      <c r="B2" s="112"/>
      <c r="C2" s="113"/>
      <c r="D2" s="114"/>
      <c r="E2" s="115"/>
      <c r="F2" s="114"/>
      <c r="G2" s="114"/>
      <c r="H2" s="114"/>
      <c r="I2" s="116"/>
      <c r="J2" s="114"/>
      <c r="K2" s="116"/>
    </row>
    <row r="3" spans="1:11" ht="24" customHeight="1">
      <c r="A3" s="117" t="s">
        <v>184</v>
      </c>
      <c r="B3" s="117"/>
      <c r="C3" s="114"/>
      <c r="D3" s="114"/>
      <c r="E3" s="115"/>
      <c r="F3" s="114"/>
      <c r="G3" s="114"/>
      <c r="H3" s="114"/>
      <c r="I3" s="114"/>
      <c r="J3" s="114"/>
      <c r="K3" s="114"/>
    </row>
    <row r="4" spans="1:11" ht="24" customHeight="1">
      <c r="A4" s="117" t="s">
        <v>142</v>
      </c>
      <c r="B4" s="117"/>
      <c r="C4" s="114"/>
      <c r="D4" s="114"/>
      <c r="E4" s="115"/>
      <c r="F4" s="114"/>
      <c r="G4" s="113"/>
      <c r="H4" s="114"/>
      <c r="I4" s="113"/>
      <c r="J4" s="114"/>
      <c r="K4" s="113"/>
    </row>
    <row r="5" spans="1:11" ht="24" customHeight="1">
      <c r="A5" s="118"/>
      <c r="B5" s="118"/>
      <c r="C5" s="118"/>
      <c r="D5" s="114"/>
      <c r="E5" s="115"/>
      <c r="F5" s="114"/>
      <c r="G5" s="114"/>
      <c r="H5" s="114"/>
      <c r="I5" s="116"/>
      <c r="J5" s="114"/>
      <c r="K5" s="116" t="s">
        <v>3</v>
      </c>
    </row>
    <row r="6" spans="1:11" ht="24" customHeight="1">
      <c r="A6" s="118"/>
      <c r="B6" s="118"/>
      <c r="C6" s="118"/>
      <c r="D6" s="114"/>
      <c r="E6" s="149" t="s">
        <v>4</v>
      </c>
      <c r="F6" s="149"/>
      <c r="G6" s="149"/>
      <c r="H6" s="114"/>
      <c r="I6" s="119"/>
      <c r="J6" s="120" t="s">
        <v>5</v>
      </c>
      <c r="K6" s="119"/>
    </row>
    <row r="7" spans="1:11" ht="24" customHeight="1">
      <c r="A7" s="115"/>
      <c r="B7" s="115"/>
      <c r="C7" s="118"/>
      <c r="D7" s="116"/>
      <c r="E7" s="121">
        <v>2566</v>
      </c>
      <c r="F7" s="116"/>
      <c r="G7" s="121">
        <v>2565</v>
      </c>
      <c r="H7" s="116"/>
      <c r="I7" s="121">
        <v>2566</v>
      </c>
      <c r="J7" s="116"/>
      <c r="K7" s="121">
        <v>2565</v>
      </c>
    </row>
    <row r="8" spans="1:11" ht="24" customHeight="1">
      <c r="A8" s="122" t="s">
        <v>185</v>
      </c>
      <c r="B8" s="122"/>
      <c r="C8" s="122"/>
      <c r="D8" s="115"/>
      <c r="E8" s="115"/>
      <c r="F8" s="115"/>
      <c r="G8" s="115"/>
      <c r="H8" s="115"/>
      <c r="I8" s="115"/>
      <c r="J8" s="115"/>
      <c r="K8" s="115"/>
    </row>
    <row r="9" spans="1:11" ht="24" customHeight="1">
      <c r="A9" s="111" t="s">
        <v>186</v>
      </c>
      <c r="B9" s="115"/>
      <c r="C9" s="115"/>
      <c r="D9" s="123"/>
      <c r="E9" s="124">
        <f>'PL 9M'!E32</f>
        <v>-40981</v>
      </c>
      <c r="F9" s="123"/>
      <c r="G9" s="124">
        <f>'PL 9M'!G32</f>
        <v>-97865</v>
      </c>
      <c r="H9" s="123"/>
      <c r="I9" s="124">
        <f>'PL 9M'!I32</f>
        <v>-44596</v>
      </c>
      <c r="J9" s="124"/>
      <c r="K9" s="124">
        <f>'PL 9M'!K32</f>
        <v>-2662</v>
      </c>
    </row>
    <row r="10" spans="1:11" ht="24" customHeight="1">
      <c r="A10" s="111" t="s">
        <v>268</v>
      </c>
      <c r="B10" s="115"/>
      <c r="C10" s="115"/>
      <c r="D10" s="123"/>
      <c r="E10" s="124">
        <f>'PL 9M'!E37</f>
        <v>-8471</v>
      </c>
      <c r="F10" s="123"/>
      <c r="G10" s="124">
        <f>'PL 9M'!G37</f>
        <v>-3028</v>
      </c>
      <c r="H10" s="123"/>
      <c r="I10" s="124">
        <f>'PL 9M'!I37</f>
        <v>0</v>
      </c>
      <c r="J10" s="124"/>
      <c r="K10" s="124">
        <f>'PL 9M'!K37</f>
        <v>0</v>
      </c>
    </row>
    <row r="11" spans="1:11" ht="24" customHeight="1">
      <c r="A11" s="111" t="s">
        <v>187</v>
      </c>
      <c r="B11" s="115"/>
      <c r="C11" s="115"/>
      <c r="D11" s="123"/>
      <c r="E11" s="124"/>
      <c r="F11" s="123"/>
      <c r="G11" s="124"/>
      <c r="H11" s="123"/>
      <c r="I11" s="124"/>
      <c r="J11" s="123"/>
      <c r="K11" s="124"/>
    </row>
    <row r="12" spans="1:11" ht="24" customHeight="1">
      <c r="A12" s="111" t="s">
        <v>188</v>
      </c>
      <c r="B12" s="115"/>
      <c r="C12" s="115"/>
      <c r="D12" s="123"/>
      <c r="E12" s="123"/>
      <c r="F12" s="123"/>
      <c r="G12" s="123"/>
      <c r="H12" s="123"/>
      <c r="I12" s="124"/>
      <c r="J12" s="124"/>
      <c r="K12" s="123"/>
    </row>
    <row r="13" spans="1:11" ht="24" customHeight="1">
      <c r="A13" s="111" t="s">
        <v>189</v>
      </c>
      <c r="B13" s="115"/>
      <c r="C13" s="115"/>
      <c r="D13" s="123"/>
      <c r="E13" s="123">
        <v>53829</v>
      </c>
      <c r="F13" s="123"/>
      <c r="G13" s="123">
        <v>51920</v>
      </c>
      <c r="H13" s="123"/>
      <c r="I13" s="124">
        <v>13823</v>
      </c>
      <c r="J13" s="124"/>
      <c r="K13" s="123">
        <v>9668</v>
      </c>
    </row>
    <row r="14" spans="1:11" ht="24" customHeight="1">
      <c r="A14" s="111" t="s">
        <v>190</v>
      </c>
      <c r="B14" s="115"/>
      <c r="C14" s="115"/>
      <c r="D14" s="123"/>
      <c r="E14" s="123">
        <v>6199</v>
      </c>
      <c r="F14" s="123"/>
      <c r="G14" s="123">
        <v>3004</v>
      </c>
      <c r="H14" s="123"/>
      <c r="I14" s="124">
        <v>6199</v>
      </c>
      <c r="J14" s="124"/>
      <c r="K14" s="123">
        <v>3004</v>
      </c>
    </row>
    <row r="15" spans="1:11" ht="24" customHeight="1">
      <c r="A15" s="111" t="s">
        <v>191</v>
      </c>
      <c r="B15" s="115"/>
      <c r="C15" s="115"/>
      <c r="D15" s="123"/>
      <c r="E15" s="123">
        <v>101</v>
      </c>
      <c r="F15" s="123"/>
      <c r="G15" s="123">
        <v>101</v>
      </c>
      <c r="H15" s="123"/>
      <c r="I15" s="124">
        <v>0</v>
      </c>
      <c r="J15" s="124"/>
      <c r="K15" s="123">
        <v>0</v>
      </c>
    </row>
    <row r="16" spans="1:11" ht="24" customHeight="1">
      <c r="A16" s="111" t="s">
        <v>269</v>
      </c>
      <c r="B16" s="115"/>
      <c r="C16" s="115"/>
      <c r="D16" s="123"/>
      <c r="E16" s="123">
        <v>3698</v>
      </c>
      <c r="F16" s="123"/>
      <c r="G16" s="123">
        <v>-2911</v>
      </c>
      <c r="H16" s="123"/>
      <c r="I16" s="124">
        <v>0</v>
      </c>
      <c r="J16" s="124"/>
      <c r="K16" s="123">
        <v>-359</v>
      </c>
    </row>
    <row r="17" spans="1:11" ht="24" customHeight="1">
      <c r="A17" s="111" t="s">
        <v>270</v>
      </c>
      <c r="B17" s="115"/>
      <c r="C17" s="115"/>
      <c r="D17" s="123"/>
      <c r="E17" s="123">
        <v>40</v>
      </c>
      <c r="F17" s="123"/>
      <c r="G17" s="123">
        <v>1096</v>
      </c>
      <c r="H17" s="123"/>
      <c r="I17" s="124">
        <v>40</v>
      </c>
      <c r="J17" s="124"/>
      <c r="K17" s="123">
        <v>1286</v>
      </c>
    </row>
    <row r="18" spans="1:11" ht="24" customHeight="1">
      <c r="A18" s="111" t="s">
        <v>192</v>
      </c>
      <c r="B18" s="115"/>
      <c r="C18" s="115"/>
      <c r="D18" s="123"/>
      <c r="E18" s="123">
        <v>0</v>
      </c>
      <c r="F18" s="123"/>
      <c r="G18" s="123">
        <v>-10804</v>
      </c>
      <c r="H18" s="123"/>
      <c r="I18" s="124">
        <v>0</v>
      </c>
      <c r="J18" s="124"/>
      <c r="K18" s="123">
        <v>-10804</v>
      </c>
    </row>
    <row r="19" spans="1:11" ht="24" customHeight="1">
      <c r="A19" s="111" t="s">
        <v>193</v>
      </c>
      <c r="B19" s="115"/>
      <c r="C19" s="115"/>
      <c r="D19" s="123"/>
      <c r="E19" s="123">
        <v>2723</v>
      </c>
      <c r="F19" s="123"/>
      <c r="G19" s="123">
        <v>2492</v>
      </c>
      <c r="H19" s="123"/>
      <c r="I19" s="124">
        <v>553</v>
      </c>
      <c r="J19" s="124"/>
      <c r="K19" s="123">
        <v>526</v>
      </c>
    </row>
    <row r="20" spans="1:11" ht="24" customHeight="1">
      <c r="A20" s="111" t="s">
        <v>271</v>
      </c>
      <c r="B20" s="115"/>
      <c r="C20" s="115"/>
      <c r="D20" s="123"/>
      <c r="E20" s="123">
        <v>-15813</v>
      </c>
      <c r="F20" s="123"/>
      <c r="G20" s="123">
        <v>-680</v>
      </c>
      <c r="H20" s="123"/>
      <c r="I20" s="124">
        <v>-14785</v>
      </c>
      <c r="J20" s="124"/>
      <c r="K20" s="123">
        <v>0</v>
      </c>
    </row>
    <row r="21" spans="1:11" ht="24" customHeight="1">
      <c r="A21" s="111" t="s">
        <v>194</v>
      </c>
      <c r="B21" s="115"/>
      <c r="C21" s="115"/>
      <c r="D21" s="123"/>
      <c r="E21" s="123">
        <v>0</v>
      </c>
      <c r="F21" s="123"/>
      <c r="G21" s="123">
        <v>-8939</v>
      </c>
      <c r="H21" s="123"/>
      <c r="I21" s="123">
        <v>0</v>
      </c>
      <c r="J21" s="123"/>
      <c r="K21" s="123">
        <v>0</v>
      </c>
    </row>
    <row r="22" spans="1:11" ht="24" customHeight="1">
      <c r="A22" s="111" t="s">
        <v>195</v>
      </c>
      <c r="B22" s="115"/>
      <c r="C22" s="115"/>
      <c r="D22" s="123"/>
      <c r="E22" s="123">
        <v>19617</v>
      </c>
      <c r="F22" s="123"/>
      <c r="G22" s="123">
        <v>74148</v>
      </c>
      <c r="H22" s="123"/>
      <c r="I22" s="123">
        <v>0</v>
      </c>
      <c r="J22" s="123"/>
      <c r="K22" s="123">
        <v>0</v>
      </c>
    </row>
    <row r="23" spans="1:11" ht="24" customHeight="1">
      <c r="A23" s="111" t="s">
        <v>196</v>
      </c>
      <c r="B23" s="115"/>
      <c r="C23" s="115"/>
      <c r="D23" s="123"/>
      <c r="E23" s="123">
        <v>0</v>
      </c>
      <c r="F23" s="123"/>
      <c r="G23" s="123">
        <v>2000</v>
      </c>
      <c r="H23" s="123"/>
      <c r="I23" s="123">
        <v>0</v>
      </c>
      <c r="J23" s="123"/>
      <c r="K23" s="123">
        <v>2000</v>
      </c>
    </row>
    <row r="24" spans="1:11" ht="24" customHeight="1">
      <c r="A24" s="111" t="s">
        <v>197</v>
      </c>
      <c r="B24" s="115"/>
      <c r="C24" s="115"/>
      <c r="D24" s="123"/>
      <c r="E24" s="123">
        <v>-177</v>
      </c>
      <c r="F24" s="123"/>
      <c r="G24" s="123">
        <v>-1293</v>
      </c>
      <c r="H24" s="123"/>
      <c r="I24" s="123">
        <v>-177</v>
      </c>
      <c r="J24" s="123"/>
      <c r="K24" s="123">
        <v>-1293</v>
      </c>
    </row>
    <row r="25" spans="1:11" ht="24" customHeight="1">
      <c r="A25" s="111" t="s">
        <v>273</v>
      </c>
      <c r="B25" s="115"/>
      <c r="C25" s="115"/>
      <c r="D25" s="123"/>
      <c r="E25" s="123">
        <v>-75</v>
      </c>
      <c r="F25" s="123"/>
      <c r="G25" s="123">
        <v>0</v>
      </c>
      <c r="H25" s="123"/>
      <c r="I25" s="123">
        <v>-75</v>
      </c>
      <c r="J25" s="123"/>
      <c r="K25" s="123">
        <v>0</v>
      </c>
    </row>
    <row r="26" spans="1:11" ht="24" customHeight="1">
      <c r="A26" s="111" t="s">
        <v>102</v>
      </c>
      <c r="B26" s="115"/>
      <c r="C26" s="115"/>
      <c r="D26" s="123"/>
      <c r="E26" s="123">
        <v>0</v>
      </c>
      <c r="F26" s="123"/>
      <c r="G26" s="123">
        <v>0</v>
      </c>
      <c r="H26" s="123"/>
      <c r="I26" s="123">
        <v>-11340</v>
      </c>
      <c r="J26" s="123"/>
      <c r="K26" s="123">
        <v>-34600</v>
      </c>
    </row>
    <row r="27" spans="1:11" ht="24" customHeight="1">
      <c r="A27" s="111" t="s">
        <v>198</v>
      </c>
      <c r="B27" s="115"/>
      <c r="C27" s="115"/>
      <c r="D27" s="123"/>
      <c r="E27" s="123">
        <v>-2079</v>
      </c>
      <c r="F27" s="123"/>
      <c r="G27" s="123">
        <v>-642</v>
      </c>
      <c r="H27" s="123"/>
      <c r="I27" s="123">
        <v>-3388</v>
      </c>
      <c r="J27" s="123"/>
      <c r="K27" s="123">
        <v>-2165</v>
      </c>
    </row>
    <row r="28" spans="1:11" ht="24" customHeight="1">
      <c r="A28" s="111" t="s">
        <v>199</v>
      </c>
      <c r="B28" s="115"/>
      <c r="C28" s="115"/>
      <c r="D28" s="123"/>
      <c r="E28" s="125">
        <v>68400</v>
      </c>
      <c r="F28" s="123"/>
      <c r="G28" s="125">
        <v>49209</v>
      </c>
      <c r="H28" s="123"/>
      <c r="I28" s="125">
        <v>51623</v>
      </c>
      <c r="J28" s="123"/>
      <c r="K28" s="125">
        <v>32297</v>
      </c>
    </row>
    <row r="29" spans="1:11" ht="24" customHeight="1">
      <c r="A29" s="111" t="s">
        <v>200</v>
      </c>
      <c r="B29" s="115"/>
      <c r="C29" s="115"/>
      <c r="D29" s="123"/>
      <c r="E29" s="126"/>
      <c r="F29" s="123"/>
      <c r="G29" s="126"/>
      <c r="H29" s="123"/>
      <c r="I29" s="126"/>
      <c r="J29" s="123"/>
      <c r="K29" s="126"/>
    </row>
    <row r="30" spans="1:11" ht="24" customHeight="1">
      <c r="A30" s="111" t="s">
        <v>201</v>
      </c>
      <c r="B30" s="115"/>
      <c r="C30" s="115"/>
      <c r="D30" s="123"/>
      <c r="E30" s="124">
        <f>SUM(E9:E28)</f>
        <v>87011</v>
      </c>
      <c r="F30" s="123"/>
      <c r="G30" s="124">
        <f>SUM(G9:G28)</f>
        <v>57808</v>
      </c>
      <c r="H30" s="123"/>
      <c r="I30" s="123">
        <f>SUM(I9:I28)</f>
        <v>-2123</v>
      </c>
      <c r="J30" s="123"/>
      <c r="K30" s="124">
        <f>SUM(K9:K28)</f>
        <v>-3102</v>
      </c>
    </row>
    <row r="31" spans="1:11" ht="24" customHeight="1">
      <c r="A31" s="111" t="s">
        <v>202</v>
      </c>
      <c r="B31" s="115"/>
      <c r="C31" s="115"/>
      <c r="D31" s="123"/>
      <c r="E31" s="124"/>
      <c r="F31" s="123"/>
      <c r="G31" s="124"/>
      <c r="H31" s="123"/>
      <c r="I31" s="123"/>
      <c r="J31" s="123"/>
      <c r="K31" s="124"/>
    </row>
    <row r="32" spans="1:11" ht="24" customHeight="1">
      <c r="A32" s="111" t="s">
        <v>203</v>
      </c>
      <c r="B32" s="115"/>
      <c r="C32" s="115"/>
      <c r="D32" s="123"/>
      <c r="E32" s="123">
        <v>-25417</v>
      </c>
      <c r="F32" s="123"/>
      <c r="G32" s="123">
        <v>6073</v>
      </c>
      <c r="H32" s="123"/>
      <c r="I32" s="123">
        <v>14578</v>
      </c>
      <c r="J32" s="123"/>
      <c r="K32" s="123">
        <v>117649</v>
      </c>
    </row>
    <row r="33" spans="1:11" ht="24" customHeight="1">
      <c r="A33" s="111" t="s">
        <v>204</v>
      </c>
      <c r="B33" s="115"/>
      <c r="C33" s="115"/>
      <c r="D33" s="123"/>
      <c r="E33" s="123">
        <v>260</v>
      </c>
      <c r="F33" s="123"/>
      <c r="G33" s="123">
        <v>251</v>
      </c>
      <c r="H33" s="123"/>
      <c r="I33" s="123">
        <v>0</v>
      </c>
      <c r="J33" s="123"/>
      <c r="K33" s="123">
        <v>0</v>
      </c>
    </row>
    <row r="34" spans="1:11" ht="24" customHeight="1">
      <c r="A34" s="111" t="s">
        <v>205</v>
      </c>
      <c r="B34" s="115"/>
      <c r="C34" s="115"/>
      <c r="D34" s="123"/>
      <c r="E34" s="123">
        <v>95375</v>
      </c>
      <c r="F34" s="123"/>
      <c r="G34" s="123">
        <v>107099</v>
      </c>
      <c r="H34" s="123"/>
      <c r="I34" s="123">
        <v>43099</v>
      </c>
      <c r="J34" s="123"/>
      <c r="K34" s="123">
        <v>8428</v>
      </c>
    </row>
    <row r="35" spans="1:11" ht="24" customHeight="1">
      <c r="A35" s="111" t="s">
        <v>206</v>
      </c>
      <c r="B35" s="115"/>
      <c r="C35" s="115"/>
      <c r="D35" s="123"/>
      <c r="E35" s="124">
        <v>19020</v>
      </c>
      <c r="F35" s="123"/>
      <c r="G35" s="124">
        <v>721</v>
      </c>
      <c r="H35" s="123"/>
      <c r="I35" s="123">
        <v>395</v>
      </c>
      <c r="J35" s="123"/>
      <c r="K35" s="124">
        <v>-43</v>
      </c>
    </row>
    <row r="36" spans="1:11" ht="24" customHeight="1">
      <c r="A36" s="111" t="s">
        <v>207</v>
      </c>
      <c r="B36" s="115"/>
      <c r="C36" s="115"/>
      <c r="D36" s="123"/>
      <c r="E36" s="124">
        <v>-28235</v>
      </c>
      <c r="F36" s="123"/>
      <c r="G36" s="124">
        <v>103586</v>
      </c>
      <c r="H36" s="123"/>
      <c r="I36" s="123">
        <v>-293</v>
      </c>
      <c r="J36" s="123"/>
      <c r="K36" s="124">
        <v>120778</v>
      </c>
    </row>
    <row r="37" spans="1:11" ht="24" customHeight="1">
      <c r="A37" s="111" t="s">
        <v>208</v>
      </c>
      <c r="B37" s="115"/>
      <c r="C37" s="115"/>
      <c r="D37" s="123"/>
      <c r="E37" s="124">
        <v>-1013</v>
      </c>
      <c r="F37" s="123"/>
      <c r="G37" s="124">
        <v>14373</v>
      </c>
      <c r="H37" s="123"/>
      <c r="I37" s="123">
        <v>-110</v>
      </c>
      <c r="J37" s="123"/>
      <c r="K37" s="124">
        <v>15506</v>
      </c>
    </row>
    <row r="38" spans="1:11" ht="24" customHeight="1">
      <c r="A38" s="111" t="s">
        <v>209</v>
      </c>
      <c r="B38" s="115"/>
      <c r="C38" s="115"/>
      <c r="D38" s="123"/>
      <c r="E38" s="124">
        <v>2519</v>
      </c>
      <c r="F38" s="123"/>
      <c r="G38" s="124">
        <v>7135</v>
      </c>
      <c r="H38" s="123"/>
      <c r="I38" s="123">
        <v>1191</v>
      </c>
      <c r="J38" s="123"/>
      <c r="K38" s="124">
        <v>6988</v>
      </c>
    </row>
    <row r="39" spans="1:11" ht="24" customHeight="1">
      <c r="A39" s="111" t="s">
        <v>210</v>
      </c>
      <c r="B39" s="115"/>
      <c r="C39" s="115"/>
      <c r="D39" s="123"/>
      <c r="E39" s="124">
        <v>3430</v>
      </c>
      <c r="F39" s="123"/>
      <c r="G39" s="124">
        <v>8761</v>
      </c>
      <c r="H39" s="123"/>
      <c r="I39" s="123">
        <v>3106</v>
      </c>
      <c r="J39" s="123"/>
      <c r="K39" s="124">
        <v>1523</v>
      </c>
    </row>
    <row r="40" spans="1:11" ht="24" customHeight="1">
      <c r="A40" s="111" t="s">
        <v>211</v>
      </c>
      <c r="B40" s="115"/>
      <c r="C40" s="115"/>
      <c r="D40" s="123"/>
      <c r="E40" s="124"/>
      <c r="F40" s="123"/>
      <c r="G40" s="124"/>
      <c r="H40" s="123"/>
      <c r="I40" s="123"/>
      <c r="J40" s="123"/>
      <c r="K40" s="124"/>
    </row>
    <row r="41" spans="1:11" ht="24" customHeight="1">
      <c r="A41" s="111" t="s">
        <v>212</v>
      </c>
      <c r="B41" s="115"/>
      <c r="C41" s="115"/>
      <c r="D41" s="123"/>
      <c r="E41" s="124">
        <v>-103495</v>
      </c>
      <c r="F41" s="123"/>
      <c r="G41" s="124">
        <v>-243404</v>
      </c>
      <c r="H41" s="123"/>
      <c r="I41" s="123">
        <v>-52779</v>
      </c>
      <c r="J41" s="123"/>
      <c r="K41" s="124">
        <v>-77860</v>
      </c>
    </row>
    <row r="42" spans="1:11" ht="24" customHeight="1">
      <c r="A42" s="111" t="s">
        <v>213</v>
      </c>
      <c r="B42" s="115"/>
      <c r="C42" s="115"/>
      <c r="D42" s="123"/>
      <c r="E42" s="124">
        <v>-681</v>
      </c>
      <c r="F42" s="123"/>
      <c r="G42" s="124">
        <v>-125723</v>
      </c>
      <c r="H42" s="123"/>
      <c r="I42" s="123">
        <v>120</v>
      </c>
      <c r="J42" s="123"/>
      <c r="K42" s="124">
        <v>-126515</v>
      </c>
    </row>
    <row r="43" spans="1:11" ht="24" customHeight="1">
      <c r="A43" s="111" t="s">
        <v>214</v>
      </c>
      <c r="B43" s="115"/>
      <c r="C43" s="115"/>
      <c r="D43" s="123"/>
      <c r="E43" s="124">
        <v>-23743</v>
      </c>
      <c r="F43" s="123"/>
      <c r="G43" s="124">
        <v>-11874</v>
      </c>
      <c r="H43" s="123"/>
      <c r="I43" s="123">
        <v>1303</v>
      </c>
      <c r="J43" s="123"/>
      <c r="K43" s="124">
        <v>0</v>
      </c>
    </row>
    <row r="44" spans="1:11" ht="24" customHeight="1">
      <c r="A44" s="111" t="s">
        <v>215</v>
      </c>
      <c r="B44" s="115"/>
      <c r="C44" s="115"/>
      <c r="D44" s="127"/>
      <c r="E44" s="124">
        <v>-590</v>
      </c>
      <c r="F44" s="127"/>
      <c r="G44" s="124">
        <v>-9057</v>
      </c>
      <c r="H44" s="127"/>
      <c r="I44" s="123">
        <v>-4259</v>
      </c>
      <c r="J44" s="127"/>
      <c r="K44" s="124">
        <v>-9870</v>
      </c>
    </row>
    <row r="45" spans="1:11" ht="24" customHeight="1">
      <c r="A45" s="111" t="s">
        <v>216</v>
      </c>
      <c r="B45" s="115"/>
      <c r="C45" s="115"/>
      <c r="D45" s="127"/>
      <c r="E45" s="128">
        <v>-19</v>
      </c>
      <c r="F45" s="127"/>
      <c r="G45" s="128">
        <v>340</v>
      </c>
      <c r="H45" s="127"/>
      <c r="I45" s="128">
        <v>0</v>
      </c>
      <c r="J45" s="127"/>
      <c r="K45" s="128">
        <v>174</v>
      </c>
    </row>
    <row r="46" spans="1:11" ht="24" customHeight="1">
      <c r="A46" s="111" t="s">
        <v>217</v>
      </c>
      <c r="B46" s="115"/>
      <c r="C46" s="115"/>
      <c r="D46" s="127"/>
      <c r="E46" s="124">
        <f>SUM(E30:E39,E41:E45)</f>
        <v>24422</v>
      </c>
      <c r="F46" s="127"/>
      <c r="G46" s="124">
        <f>SUM(G30:G39,G41:G45)</f>
        <v>-83911</v>
      </c>
      <c r="H46" s="127"/>
      <c r="I46" s="124">
        <f>SUM(I30:I39,I41:I45)</f>
        <v>4228</v>
      </c>
      <c r="J46" s="127"/>
      <c r="K46" s="124">
        <f>SUM(K30:K39,K41:K45)</f>
        <v>53656</v>
      </c>
    </row>
    <row r="47" spans="1:11" ht="24" customHeight="1">
      <c r="A47" s="111" t="s">
        <v>218</v>
      </c>
      <c r="B47" s="115"/>
      <c r="C47" s="115"/>
      <c r="D47" s="127"/>
      <c r="E47" s="124">
        <v>-7803</v>
      </c>
      <c r="F47" s="127"/>
      <c r="G47" s="124">
        <v>-19705</v>
      </c>
      <c r="H47" s="127"/>
      <c r="I47" s="124">
        <v>-2494</v>
      </c>
      <c r="J47" s="127"/>
      <c r="K47" s="124">
        <v>-12639</v>
      </c>
    </row>
    <row r="48" spans="1:11" ht="24" customHeight="1">
      <c r="A48" s="122" t="s">
        <v>219</v>
      </c>
      <c r="B48" s="122"/>
      <c r="C48" s="115"/>
      <c r="D48" s="127"/>
      <c r="E48" s="129">
        <f>SUM(E46:E47)</f>
        <v>16619</v>
      </c>
      <c r="F48" s="127"/>
      <c r="G48" s="129">
        <f>SUM(G46:G47)</f>
        <v>-103616</v>
      </c>
      <c r="H48" s="127"/>
      <c r="I48" s="129">
        <f>SUM(I46:I47)</f>
        <v>1734</v>
      </c>
      <c r="J48" s="127"/>
      <c r="K48" s="129">
        <f>SUM(K46:K47)</f>
        <v>41017</v>
      </c>
    </row>
    <row r="49" spans="1:11" ht="18.75" customHeight="1">
      <c r="A49" s="115"/>
      <c r="B49" s="130"/>
      <c r="C49" s="130"/>
      <c r="D49" s="123"/>
      <c r="E49" s="124"/>
      <c r="F49" s="123"/>
      <c r="G49" s="124"/>
      <c r="H49" s="123"/>
      <c r="I49" s="124"/>
      <c r="J49" s="123"/>
      <c r="K49" s="124"/>
    </row>
    <row r="50" spans="1:11" ht="24" customHeight="1">
      <c r="A50" s="111" t="s">
        <v>46</v>
      </c>
      <c r="B50" s="130"/>
      <c r="C50" s="130"/>
      <c r="D50" s="114"/>
      <c r="E50" s="115"/>
      <c r="F50" s="114"/>
      <c r="G50" s="115"/>
      <c r="H50" s="114"/>
      <c r="I50" s="115"/>
      <c r="J50" s="114"/>
      <c r="K50" s="115"/>
    </row>
    <row r="51" spans="1:11" ht="24" customHeight="1">
      <c r="B51" s="131"/>
      <c r="C51" s="114"/>
      <c r="D51" s="114"/>
      <c r="E51" s="115"/>
      <c r="F51" s="114"/>
      <c r="G51" s="114"/>
      <c r="H51" s="114"/>
      <c r="I51" s="116"/>
      <c r="J51" s="114"/>
      <c r="K51" s="116" t="s">
        <v>91</v>
      </c>
    </row>
    <row r="52" spans="1:11" ht="24" customHeight="1">
      <c r="A52" s="112" t="s">
        <v>0</v>
      </c>
      <c r="B52" s="131"/>
      <c r="C52" s="114"/>
      <c r="D52" s="114"/>
      <c r="E52" s="115"/>
      <c r="F52" s="114"/>
      <c r="G52" s="113"/>
      <c r="H52" s="114"/>
      <c r="I52" s="132"/>
      <c r="J52" s="114"/>
      <c r="K52" s="132"/>
    </row>
    <row r="53" spans="1:11" ht="24" customHeight="1">
      <c r="A53" s="117" t="s">
        <v>220</v>
      </c>
      <c r="B53" s="117"/>
      <c r="C53" s="114"/>
      <c r="D53" s="114"/>
      <c r="E53" s="115"/>
      <c r="F53" s="114"/>
      <c r="G53" s="114"/>
      <c r="H53" s="114"/>
      <c r="I53" s="114"/>
      <c r="J53" s="114"/>
      <c r="K53" s="114"/>
    </row>
    <row r="54" spans="1:11" ht="24" customHeight="1">
      <c r="A54" s="117" t="str">
        <f>A4</f>
        <v>สำหรับงวดเก้าเดือนสิ้นสุดวันที่ 30 กันยายน 2566</v>
      </c>
      <c r="B54" s="117"/>
      <c r="C54" s="114"/>
      <c r="D54" s="114"/>
      <c r="E54" s="115"/>
      <c r="F54" s="114"/>
      <c r="G54" s="114"/>
      <c r="H54" s="114"/>
      <c r="I54" s="114"/>
      <c r="J54" s="114"/>
      <c r="K54" s="114"/>
    </row>
    <row r="55" spans="1:11" ht="24" customHeight="1">
      <c r="A55" s="118"/>
      <c r="B55" s="118"/>
      <c r="C55" s="118"/>
      <c r="D55" s="114"/>
      <c r="E55" s="115"/>
      <c r="F55" s="114"/>
      <c r="G55" s="114"/>
      <c r="H55" s="114"/>
      <c r="I55" s="116"/>
      <c r="J55" s="114"/>
      <c r="K55" s="116" t="s">
        <v>3</v>
      </c>
    </row>
    <row r="56" spans="1:11" ht="24" customHeight="1">
      <c r="A56" s="118"/>
      <c r="B56" s="118"/>
      <c r="C56" s="118"/>
      <c r="D56" s="114"/>
      <c r="E56" s="149" t="s">
        <v>4</v>
      </c>
      <c r="F56" s="149"/>
      <c r="G56" s="149"/>
      <c r="H56" s="114"/>
      <c r="I56" s="119"/>
      <c r="J56" s="120" t="s">
        <v>5</v>
      </c>
      <c r="K56" s="119"/>
    </row>
    <row r="57" spans="1:11" ht="24" customHeight="1">
      <c r="A57" s="115"/>
      <c r="B57" s="115"/>
      <c r="C57" s="118"/>
      <c r="D57" s="116"/>
      <c r="E57" s="133">
        <v>2566</v>
      </c>
      <c r="F57" s="116"/>
      <c r="G57" s="133">
        <v>2565</v>
      </c>
      <c r="H57" s="116"/>
      <c r="I57" s="133">
        <v>2566</v>
      </c>
      <c r="J57" s="116"/>
      <c r="K57" s="133">
        <v>2565</v>
      </c>
    </row>
    <row r="58" spans="1:11" ht="24" customHeight="1">
      <c r="A58" s="122" t="s">
        <v>221</v>
      </c>
      <c r="B58" s="122"/>
      <c r="C58" s="122"/>
      <c r="D58" s="115"/>
      <c r="E58" s="115"/>
      <c r="F58" s="115"/>
      <c r="G58" s="115"/>
      <c r="H58" s="115"/>
      <c r="I58" s="115"/>
      <c r="J58" s="115"/>
      <c r="K58" s="115"/>
    </row>
    <row r="59" spans="1:11" ht="24" customHeight="1">
      <c r="A59" s="111" t="s">
        <v>222</v>
      </c>
      <c r="B59" s="115"/>
      <c r="C59" s="115"/>
      <c r="D59" s="123"/>
      <c r="E59" s="124">
        <v>-3867</v>
      </c>
      <c r="F59" s="123"/>
      <c r="G59" s="124">
        <v>7005</v>
      </c>
      <c r="H59" s="123"/>
      <c r="I59" s="124">
        <v>-3518</v>
      </c>
      <c r="J59" s="123"/>
      <c r="K59" s="124">
        <v>4412</v>
      </c>
    </row>
    <row r="60" spans="1:11" ht="24" customHeight="1">
      <c r="A60" s="111" t="s">
        <v>223</v>
      </c>
      <c r="B60" s="115"/>
      <c r="C60" s="115"/>
      <c r="D60" s="123"/>
      <c r="E60" s="124">
        <v>0</v>
      </c>
      <c r="F60" s="123"/>
      <c r="G60" s="124">
        <v>5500</v>
      </c>
      <c r="H60" s="123"/>
      <c r="I60" s="124">
        <v>-34700</v>
      </c>
      <c r="J60" s="123"/>
      <c r="K60" s="124">
        <v>-76513</v>
      </c>
    </row>
    <row r="61" spans="1:11" ht="24" customHeight="1">
      <c r="A61" s="111" t="s">
        <v>224</v>
      </c>
      <c r="B61" s="115"/>
      <c r="C61" s="115"/>
      <c r="D61" s="123"/>
      <c r="E61" s="124">
        <v>50</v>
      </c>
      <c r="F61" s="123"/>
      <c r="G61" s="124">
        <v>50</v>
      </c>
      <c r="H61" s="123"/>
      <c r="I61" s="124">
        <v>0</v>
      </c>
      <c r="J61" s="123"/>
      <c r="K61" s="124">
        <v>0</v>
      </c>
    </row>
    <row r="62" spans="1:11" ht="24" customHeight="1">
      <c r="A62" s="111" t="s">
        <v>267</v>
      </c>
      <c r="B62" s="115"/>
      <c r="C62" s="115"/>
      <c r="D62" s="123"/>
      <c r="E62" s="124">
        <v>-132960</v>
      </c>
      <c r="F62" s="123"/>
      <c r="G62" s="124">
        <v>0</v>
      </c>
      <c r="H62" s="123"/>
      <c r="I62" s="124">
        <v>0</v>
      </c>
      <c r="J62" s="123"/>
      <c r="K62" s="124">
        <v>0</v>
      </c>
    </row>
    <row r="63" spans="1:11" ht="24" customHeight="1">
      <c r="A63" s="111" t="s">
        <v>225</v>
      </c>
      <c r="B63" s="115"/>
      <c r="C63" s="115"/>
      <c r="D63" s="123"/>
      <c r="E63" s="124">
        <v>450</v>
      </c>
      <c r="F63" s="123"/>
      <c r="G63" s="124">
        <v>450</v>
      </c>
      <c r="H63" s="123"/>
      <c r="I63" s="124">
        <v>0</v>
      </c>
      <c r="J63" s="123"/>
      <c r="K63" s="124">
        <v>0</v>
      </c>
    </row>
    <row r="64" spans="1:11" ht="24" customHeight="1">
      <c r="A64" s="111" t="s">
        <v>226</v>
      </c>
      <c r="B64" s="115"/>
      <c r="C64" s="134"/>
      <c r="D64" s="123"/>
      <c r="E64" s="124">
        <v>9000</v>
      </c>
      <c r="F64" s="123"/>
      <c r="G64" s="124">
        <v>400499</v>
      </c>
      <c r="H64" s="123"/>
      <c r="I64" s="124">
        <v>0</v>
      </c>
      <c r="J64" s="123"/>
      <c r="K64" s="124">
        <v>0</v>
      </c>
    </row>
    <row r="65" spans="1:11" ht="24" customHeight="1">
      <c r="A65" s="111" t="s">
        <v>227</v>
      </c>
      <c r="B65" s="115"/>
      <c r="C65" s="134"/>
      <c r="D65" s="123"/>
      <c r="E65" s="124">
        <v>0</v>
      </c>
      <c r="F65" s="123"/>
      <c r="G65" s="124">
        <v>0</v>
      </c>
      <c r="H65" s="123"/>
      <c r="I65" s="124">
        <v>11340</v>
      </c>
      <c r="J65" s="123"/>
      <c r="K65" s="124">
        <v>11400</v>
      </c>
    </row>
    <row r="66" spans="1:11" ht="24" customHeight="1">
      <c r="A66" s="111" t="s">
        <v>228</v>
      </c>
      <c r="B66" s="115"/>
      <c r="C66" s="134"/>
      <c r="D66" s="123"/>
      <c r="E66" s="124">
        <v>0</v>
      </c>
      <c r="F66" s="123"/>
      <c r="G66" s="124">
        <v>8000</v>
      </c>
      <c r="H66" s="123"/>
      <c r="I66" s="124">
        <v>0</v>
      </c>
      <c r="J66" s="123"/>
      <c r="K66" s="124">
        <v>8000</v>
      </c>
    </row>
    <row r="67" spans="1:11" ht="24" customHeight="1">
      <c r="A67" s="111" t="s">
        <v>229</v>
      </c>
      <c r="B67" s="115"/>
      <c r="D67" s="123"/>
      <c r="E67" s="126">
        <v>-11983</v>
      </c>
      <c r="F67" s="123"/>
      <c r="G67" s="126">
        <v>-40380</v>
      </c>
      <c r="H67" s="123"/>
      <c r="I67" s="126">
        <v>-106</v>
      </c>
      <c r="J67" s="123"/>
      <c r="K67" s="126">
        <v>-2187</v>
      </c>
    </row>
    <row r="68" spans="1:11" ht="24" customHeight="1">
      <c r="A68" s="111" t="s">
        <v>274</v>
      </c>
      <c r="B68" s="115"/>
      <c r="D68" s="123"/>
      <c r="E68" s="126">
        <v>62003</v>
      </c>
      <c r="F68" s="123"/>
      <c r="G68" s="126">
        <v>878</v>
      </c>
      <c r="H68" s="123"/>
      <c r="I68" s="126">
        <v>60975</v>
      </c>
      <c r="J68" s="123"/>
      <c r="K68" s="126">
        <v>28</v>
      </c>
    </row>
    <row r="69" spans="1:11" ht="24" customHeight="1">
      <c r="A69" s="111" t="s">
        <v>230</v>
      </c>
      <c r="B69" s="115"/>
      <c r="D69" s="123"/>
      <c r="E69" s="123">
        <v>705</v>
      </c>
      <c r="F69" s="123"/>
      <c r="G69" s="123">
        <v>556</v>
      </c>
      <c r="H69" s="123"/>
      <c r="I69" s="123">
        <v>196</v>
      </c>
      <c r="J69" s="123"/>
      <c r="K69" s="123">
        <v>15605</v>
      </c>
    </row>
    <row r="70" spans="1:11" ht="24" customHeight="1">
      <c r="A70" s="122" t="s">
        <v>231</v>
      </c>
      <c r="B70" s="122"/>
      <c r="D70" s="123"/>
      <c r="E70" s="135">
        <f>SUM(E59:E69)</f>
        <v>-76602</v>
      </c>
      <c r="F70" s="123"/>
      <c r="G70" s="135">
        <f>SUM(G59:G69)</f>
        <v>382558</v>
      </c>
      <c r="H70" s="123"/>
      <c r="I70" s="135">
        <f>SUM(I59:I69)</f>
        <v>34187</v>
      </c>
      <c r="J70" s="123"/>
      <c r="K70" s="135">
        <f>SUM(K59:K69)</f>
        <v>-39255</v>
      </c>
    </row>
    <row r="71" spans="1:11" ht="24" customHeight="1">
      <c r="A71" s="122" t="s">
        <v>232</v>
      </c>
      <c r="B71" s="122"/>
      <c r="C71" s="122"/>
      <c r="D71" s="123"/>
      <c r="E71" s="123"/>
      <c r="F71" s="123"/>
      <c r="G71" s="123"/>
      <c r="H71" s="123"/>
      <c r="I71" s="123"/>
      <c r="J71" s="123"/>
      <c r="K71" s="123"/>
    </row>
    <row r="72" spans="1:11" ht="24" customHeight="1">
      <c r="A72" s="111" t="s">
        <v>233</v>
      </c>
      <c r="B72" s="115"/>
      <c r="D72" s="123"/>
      <c r="E72" s="123">
        <v>-237838</v>
      </c>
      <c r="F72" s="123"/>
      <c r="G72" s="123">
        <v>-265204</v>
      </c>
      <c r="H72" s="123"/>
      <c r="I72" s="123">
        <v>-262643</v>
      </c>
      <c r="J72" s="123"/>
      <c r="K72" s="123">
        <v>-184716</v>
      </c>
    </row>
    <row r="73" spans="1:11" ht="24" customHeight="1">
      <c r="A73" s="111" t="s">
        <v>234</v>
      </c>
      <c r="B73" s="115"/>
      <c r="D73" s="123"/>
      <c r="E73" s="123">
        <v>777144</v>
      </c>
      <c r="F73" s="123"/>
      <c r="G73" s="123">
        <v>0</v>
      </c>
      <c r="H73" s="123"/>
      <c r="I73" s="123">
        <v>777144</v>
      </c>
      <c r="J73" s="123"/>
      <c r="K73" s="123">
        <v>0</v>
      </c>
    </row>
    <row r="74" spans="1:11" ht="24" customHeight="1">
      <c r="A74" s="111" t="s">
        <v>235</v>
      </c>
      <c r="B74" s="115"/>
      <c r="D74" s="123"/>
      <c r="E74" s="123">
        <v>-400000</v>
      </c>
      <c r="F74" s="123"/>
      <c r="G74" s="123">
        <v>0</v>
      </c>
      <c r="H74" s="123"/>
      <c r="I74" s="123">
        <v>-400000</v>
      </c>
      <c r="J74" s="123"/>
      <c r="K74" s="123">
        <v>0</v>
      </c>
    </row>
    <row r="75" spans="1:11" ht="24" customHeight="1">
      <c r="A75" s="111" t="s">
        <v>236</v>
      </c>
      <c r="B75" s="115"/>
      <c r="D75" s="123"/>
      <c r="E75" s="123">
        <v>0</v>
      </c>
      <c r="F75" s="123"/>
      <c r="G75" s="123">
        <v>162862</v>
      </c>
      <c r="H75" s="123"/>
      <c r="I75" s="123">
        <v>0</v>
      </c>
      <c r="J75" s="123"/>
      <c r="K75" s="123">
        <v>0</v>
      </c>
    </row>
    <row r="76" spans="1:11" ht="24" customHeight="1">
      <c r="A76" s="111" t="s">
        <v>237</v>
      </c>
      <c r="B76" s="115"/>
      <c r="D76" s="123"/>
      <c r="E76" s="123">
        <v>-45461</v>
      </c>
      <c r="F76" s="123"/>
      <c r="G76" s="123">
        <v>-62083</v>
      </c>
      <c r="H76" s="123"/>
      <c r="I76" s="123">
        <v>0</v>
      </c>
      <c r="J76" s="123"/>
      <c r="K76" s="123">
        <v>-24395</v>
      </c>
    </row>
    <row r="77" spans="1:11" ht="24" customHeight="1">
      <c r="A77" s="111" t="s">
        <v>238</v>
      </c>
      <c r="B77" s="115"/>
      <c r="D77" s="123"/>
      <c r="E77" s="123"/>
      <c r="F77" s="123"/>
      <c r="G77" s="123"/>
      <c r="H77" s="123"/>
      <c r="I77" s="123"/>
      <c r="J77" s="123"/>
      <c r="K77" s="123"/>
    </row>
    <row r="78" spans="1:11" ht="24" customHeight="1">
      <c r="A78" s="111" t="s">
        <v>239</v>
      </c>
      <c r="B78" s="115"/>
      <c r="D78" s="123"/>
      <c r="E78" s="123">
        <v>-26820</v>
      </c>
      <c r="F78" s="123"/>
      <c r="G78" s="123">
        <v>-26820</v>
      </c>
      <c r="H78" s="123"/>
      <c r="I78" s="123">
        <v>0</v>
      </c>
      <c r="J78" s="123"/>
      <c r="K78" s="123">
        <v>0</v>
      </c>
    </row>
    <row r="79" spans="1:11" ht="24" customHeight="1">
      <c r="A79" s="111" t="s">
        <v>275</v>
      </c>
      <c r="B79" s="115"/>
      <c r="D79" s="123"/>
      <c r="E79" s="123">
        <v>81505</v>
      </c>
      <c r="F79" s="123"/>
      <c r="G79" s="123">
        <v>0</v>
      </c>
      <c r="H79" s="123"/>
      <c r="I79" s="123">
        <v>70148</v>
      </c>
      <c r="J79" s="123"/>
      <c r="K79" s="123">
        <v>0</v>
      </c>
    </row>
    <row r="80" spans="1:11" ht="24" customHeight="1">
      <c r="A80" s="111" t="s">
        <v>240</v>
      </c>
      <c r="B80" s="115"/>
      <c r="D80" s="123"/>
      <c r="E80" s="123">
        <v>-55299</v>
      </c>
      <c r="F80" s="123"/>
      <c r="G80" s="123">
        <v>-37889</v>
      </c>
      <c r="H80" s="123"/>
      <c r="I80" s="123">
        <v>-24055</v>
      </c>
      <c r="J80" s="123"/>
      <c r="K80" s="123">
        <v>-19798</v>
      </c>
    </row>
    <row r="81" spans="1:11" ht="24" customHeight="1">
      <c r="A81" s="111" t="s">
        <v>241</v>
      </c>
      <c r="B81" s="115"/>
      <c r="D81" s="123"/>
      <c r="E81" s="123">
        <v>0</v>
      </c>
      <c r="F81" s="123"/>
      <c r="G81" s="123">
        <v>0</v>
      </c>
      <c r="H81" s="123"/>
      <c r="I81" s="123">
        <v>-154907</v>
      </c>
      <c r="J81" s="123"/>
      <c r="K81" s="123">
        <v>273599</v>
      </c>
    </row>
    <row r="82" spans="1:11" ht="24" customHeight="1">
      <c r="A82" s="111" t="s">
        <v>242</v>
      </c>
      <c r="B82" s="115"/>
      <c r="D82" s="127"/>
      <c r="E82" s="123">
        <v>-61005</v>
      </c>
      <c r="F82" s="123"/>
      <c r="G82" s="124">
        <v>-48988</v>
      </c>
      <c r="H82" s="123"/>
      <c r="I82" s="124">
        <v>-44265</v>
      </c>
      <c r="J82" s="123"/>
      <c r="K82" s="124">
        <v>-30685</v>
      </c>
    </row>
    <row r="83" spans="1:11" ht="24" customHeight="1">
      <c r="A83" s="122" t="s">
        <v>243</v>
      </c>
      <c r="B83" s="122"/>
      <c r="C83" s="115"/>
      <c r="D83" s="123"/>
      <c r="E83" s="135">
        <f>SUM(E72:E82)</f>
        <v>32226</v>
      </c>
      <c r="F83" s="123"/>
      <c r="G83" s="135">
        <f>SUM(G72:G82)</f>
        <v>-278122</v>
      </c>
      <c r="H83" s="123"/>
      <c r="I83" s="135">
        <f>SUM(I72:I82)</f>
        <v>-38578</v>
      </c>
      <c r="J83" s="123"/>
      <c r="K83" s="135">
        <f>SUM(K72:K82)</f>
        <v>14005</v>
      </c>
    </row>
    <row r="84" spans="1:11" ht="24" customHeight="1">
      <c r="A84" s="111" t="s">
        <v>244</v>
      </c>
      <c r="B84" s="122"/>
      <c r="C84" s="115"/>
      <c r="D84" s="123"/>
      <c r="E84" s="124"/>
      <c r="F84" s="123"/>
      <c r="G84" s="124"/>
      <c r="H84" s="123"/>
      <c r="I84" s="124"/>
      <c r="J84" s="123"/>
      <c r="K84" s="124"/>
    </row>
    <row r="85" spans="1:11" ht="24" customHeight="1">
      <c r="A85" s="111" t="s">
        <v>245</v>
      </c>
      <c r="B85" s="122"/>
      <c r="C85" s="115"/>
      <c r="D85" s="123"/>
      <c r="E85" s="124">
        <v>-272</v>
      </c>
      <c r="F85" s="123"/>
      <c r="G85" s="124">
        <v>-610</v>
      </c>
      <c r="H85" s="123"/>
      <c r="I85" s="124">
        <v>0</v>
      </c>
      <c r="J85" s="123"/>
      <c r="K85" s="124">
        <v>0</v>
      </c>
    </row>
    <row r="86" spans="1:11" ht="24" customHeight="1">
      <c r="A86" s="111" t="s">
        <v>246</v>
      </c>
      <c r="B86" s="122"/>
      <c r="C86" s="115"/>
      <c r="D86" s="123"/>
      <c r="E86" s="124"/>
      <c r="F86" s="123"/>
      <c r="G86" s="124"/>
      <c r="H86" s="123"/>
      <c r="I86" s="124"/>
      <c r="J86" s="123"/>
      <c r="K86" s="124"/>
    </row>
    <row r="87" spans="1:11" ht="24" customHeight="1">
      <c r="A87" s="111" t="s">
        <v>247</v>
      </c>
      <c r="B87" s="122"/>
      <c r="C87" s="115"/>
      <c r="D87" s="123"/>
      <c r="E87" s="125">
        <v>0</v>
      </c>
      <c r="F87" s="123"/>
      <c r="G87" s="125">
        <v>109</v>
      </c>
      <c r="H87" s="123"/>
      <c r="I87" s="125">
        <v>0</v>
      </c>
      <c r="J87" s="123"/>
      <c r="K87" s="125">
        <v>109</v>
      </c>
    </row>
    <row r="88" spans="1:11" ht="24" customHeight="1">
      <c r="A88" s="122" t="s">
        <v>248</v>
      </c>
      <c r="B88" s="136"/>
      <c r="C88" s="130"/>
      <c r="D88" s="123"/>
      <c r="E88" s="124">
        <f>SUM(E83,E70,E48,E87,E85)</f>
        <v>-28029</v>
      </c>
      <c r="F88" s="123"/>
      <c r="G88" s="124">
        <f>SUM(G83,G70,G48,G87,G85)</f>
        <v>319</v>
      </c>
      <c r="H88" s="123"/>
      <c r="I88" s="124">
        <f>SUM(I83,I70,I48,I87,I85)</f>
        <v>-2657</v>
      </c>
      <c r="J88" s="123"/>
      <c r="K88" s="124">
        <f>SUM(K83,K70,K48,K87,K85)</f>
        <v>15876</v>
      </c>
    </row>
    <row r="89" spans="1:11" ht="24" customHeight="1">
      <c r="A89" s="111" t="s">
        <v>249</v>
      </c>
      <c r="B89" s="130"/>
      <c r="C89" s="130"/>
      <c r="D89" s="123"/>
      <c r="E89" s="123">
        <f>BS!F11</f>
        <v>142478</v>
      </c>
      <c r="F89" s="123"/>
      <c r="G89" s="123">
        <v>80780</v>
      </c>
      <c r="H89" s="123"/>
      <c r="I89" s="123">
        <f>BS!J11</f>
        <v>26037</v>
      </c>
      <c r="J89" s="123"/>
      <c r="K89" s="123">
        <v>8709</v>
      </c>
    </row>
    <row r="90" spans="1:11" ht="24" customHeight="1">
      <c r="A90" s="111" t="s">
        <v>250</v>
      </c>
      <c r="B90" s="130"/>
      <c r="C90" s="130"/>
      <c r="D90" s="123"/>
      <c r="E90" s="123"/>
      <c r="F90" s="123"/>
      <c r="G90" s="123"/>
      <c r="H90" s="123"/>
      <c r="I90" s="123"/>
      <c r="J90" s="123"/>
      <c r="K90" s="123"/>
    </row>
    <row r="91" spans="1:11" ht="24" customHeight="1">
      <c r="A91" s="111" t="s">
        <v>251</v>
      </c>
      <c r="B91" s="115"/>
      <c r="C91" s="115"/>
      <c r="D91" s="123"/>
      <c r="E91" s="123">
        <v>760</v>
      </c>
      <c r="F91" s="123"/>
      <c r="G91" s="123">
        <v>10461</v>
      </c>
      <c r="H91" s="123"/>
      <c r="I91" s="123">
        <v>0</v>
      </c>
      <c r="J91" s="123"/>
      <c r="K91" s="123">
        <v>0</v>
      </c>
    </row>
    <row r="92" spans="1:11" ht="24" customHeight="1" thickBot="1">
      <c r="A92" s="122" t="s">
        <v>252</v>
      </c>
      <c r="B92" s="122"/>
      <c r="C92" s="115"/>
      <c r="D92" s="123"/>
      <c r="E92" s="137">
        <f>SUM(E88:E91)</f>
        <v>115209</v>
      </c>
      <c r="F92" s="123"/>
      <c r="G92" s="137">
        <f>SUM(G88:G91)</f>
        <v>91560</v>
      </c>
      <c r="H92" s="123"/>
      <c r="I92" s="137">
        <f>SUM(I88:I89)</f>
        <v>23380</v>
      </c>
      <c r="J92" s="123"/>
      <c r="K92" s="137">
        <f>SUM(K88:K89)</f>
        <v>24585</v>
      </c>
    </row>
    <row r="93" spans="1:11" ht="9.75" customHeight="1" thickTop="1">
      <c r="A93" s="115"/>
      <c r="B93" s="115"/>
      <c r="C93" s="115"/>
      <c r="D93" s="123"/>
      <c r="E93" s="138">
        <f>E92-BS!D11</f>
        <v>0</v>
      </c>
      <c r="F93" s="123"/>
      <c r="G93" s="138"/>
      <c r="H93" s="123"/>
      <c r="I93" s="138">
        <f>I92-BS!H11</f>
        <v>0</v>
      </c>
      <c r="J93" s="123"/>
      <c r="K93" s="138"/>
    </row>
    <row r="94" spans="1:11" ht="24" customHeight="1">
      <c r="A94" s="122" t="s">
        <v>253</v>
      </c>
      <c r="B94" s="122"/>
      <c r="C94" s="115"/>
      <c r="D94" s="123"/>
      <c r="E94" s="123"/>
      <c r="F94" s="123"/>
      <c r="G94" s="123"/>
      <c r="H94" s="123"/>
      <c r="I94" s="123"/>
      <c r="J94" s="123"/>
      <c r="K94" s="123"/>
    </row>
    <row r="95" spans="1:11" ht="24" customHeight="1">
      <c r="A95" s="111" t="s">
        <v>254</v>
      </c>
      <c r="B95" s="115"/>
      <c r="C95" s="115"/>
      <c r="D95" s="123"/>
      <c r="E95" s="123"/>
      <c r="F95" s="123"/>
      <c r="G95" s="123"/>
      <c r="H95" s="123"/>
      <c r="I95" s="123"/>
      <c r="J95" s="123"/>
      <c r="K95" s="123"/>
    </row>
    <row r="96" spans="1:11" ht="24" customHeight="1">
      <c r="A96" s="111" t="s">
        <v>276</v>
      </c>
      <c r="B96" s="115"/>
      <c r="C96" s="115"/>
      <c r="D96" s="123"/>
      <c r="E96" s="123">
        <v>2060</v>
      </c>
      <c r="F96" s="123"/>
      <c r="G96" s="123">
        <v>1816</v>
      </c>
      <c r="H96" s="123"/>
      <c r="I96" s="123">
        <v>2186</v>
      </c>
      <c r="J96" s="123"/>
      <c r="K96" s="123">
        <v>1816</v>
      </c>
    </row>
    <row r="97" spans="1:11" ht="24" customHeight="1">
      <c r="A97" s="111" t="s">
        <v>255</v>
      </c>
      <c r="B97" s="115"/>
      <c r="C97" s="115"/>
      <c r="D97" s="123"/>
      <c r="E97" s="139">
        <v>2262</v>
      </c>
      <c r="F97" s="139"/>
      <c r="G97" s="139">
        <v>455</v>
      </c>
      <c r="H97" s="139"/>
      <c r="I97" s="139">
        <v>-96</v>
      </c>
      <c r="J97" s="123"/>
      <c r="K97" s="123">
        <v>0</v>
      </c>
    </row>
    <row r="98" spans="1:11" ht="24" customHeight="1">
      <c r="A98" s="111" t="s">
        <v>256</v>
      </c>
      <c r="B98" s="115"/>
      <c r="C98" s="115"/>
      <c r="D98" s="123"/>
      <c r="E98" s="139">
        <v>0</v>
      </c>
      <c r="F98" s="139"/>
      <c r="G98" s="139">
        <v>281</v>
      </c>
      <c r="H98" s="139"/>
      <c r="I98" s="139">
        <v>0</v>
      </c>
      <c r="J98" s="123"/>
      <c r="K98" s="123">
        <v>0</v>
      </c>
    </row>
    <row r="99" spans="1:11" ht="24" customHeight="1">
      <c r="A99" s="111" t="s">
        <v>257</v>
      </c>
      <c r="B99" s="140"/>
      <c r="C99" s="140"/>
      <c r="D99" s="141"/>
      <c r="E99" s="139">
        <v>0</v>
      </c>
      <c r="F99" s="139"/>
      <c r="G99" s="139">
        <v>141</v>
      </c>
      <c r="H99" s="139"/>
      <c r="I99" s="139">
        <v>0</v>
      </c>
      <c r="J99" s="123"/>
      <c r="K99" s="123">
        <v>0</v>
      </c>
    </row>
    <row r="100" spans="1:11" ht="24" customHeight="1">
      <c r="A100" s="111" t="s">
        <v>258</v>
      </c>
      <c r="C100" s="123"/>
      <c r="D100" s="123"/>
      <c r="E100" s="139"/>
      <c r="F100" s="139"/>
      <c r="G100" s="139"/>
      <c r="H100" s="139"/>
      <c r="I100" s="139"/>
      <c r="J100" s="123"/>
      <c r="K100" s="123"/>
    </row>
    <row r="101" spans="1:11" ht="24" customHeight="1">
      <c r="A101" s="111" t="s">
        <v>259</v>
      </c>
      <c r="C101" s="123"/>
      <c r="D101" s="123">
        <v>0</v>
      </c>
      <c r="E101" s="139">
        <v>0</v>
      </c>
      <c r="F101" s="139"/>
      <c r="G101" s="139">
        <v>0</v>
      </c>
      <c r="H101" s="139"/>
      <c r="I101" s="139">
        <v>0</v>
      </c>
      <c r="J101" s="123"/>
      <c r="K101" s="123">
        <v>7705</v>
      </c>
    </row>
    <row r="102" spans="1:11" ht="24" customHeight="1">
      <c r="A102" s="111" t="s">
        <v>272</v>
      </c>
      <c r="C102" s="123"/>
      <c r="D102" s="123"/>
      <c r="E102" s="139">
        <v>612</v>
      </c>
      <c r="F102" s="139"/>
      <c r="G102" s="139">
        <v>0</v>
      </c>
      <c r="H102" s="139"/>
      <c r="I102" s="139">
        <v>612</v>
      </c>
      <c r="J102" s="123"/>
      <c r="K102" s="123">
        <v>0</v>
      </c>
    </row>
    <row r="103" spans="1:11" ht="14.25" customHeight="1">
      <c r="C103" s="123"/>
      <c r="D103" s="123"/>
      <c r="E103" s="123"/>
      <c r="F103" s="123"/>
      <c r="G103" s="123"/>
      <c r="H103" s="123"/>
      <c r="I103" s="123"/>
      <c r="J103" s="123"/>
      <c r="K103" s="123"/>
    </row>
    <row r="104" spans="1:11" ht="24" customHeight="1">
      <c r="A104" s="111" t="s">
        <v>46</v>
      </c>
      <c r="B104" s="115"/>
      <c r="C104" s="115"/>
      <c r="D104" s="123"/>
      <c r="E104" s="142"/>
      <c r="F104" s="123"/>
      <c r="G104" s="123"/>
      <c r="H104" s="123"/>
      <c r="I104" s="123"/>
      <c r="J104" s="123"/>
      <c r="K104" s="123"/>
    </row>
    <row r="105" spans="1:11" ht="24" customHeight="1">
      <c r="A105" s="115"/>
      <c r="B105" s="115"/>
      <c r="C105" s="115"/>
      <c r="D105" s="123"/>
      <c r="E105" s="142"/>
      <c r="F105" s="123"/>
      <c r="G105" s="123"/>
      <c r="H105" s="123"/>
      <c r="I105" s="123"/>
      <c r="J105" s="123"/>
      <c r="K105" s="123"/>
    </row>
    <row r="106" spans="1:11" ht="24" customHeight="1">
      <c r="A106" s="115"/>
      <c r="B106" s="115"/>
      <c r="C106" s="115"/>
      <c r="D106" s="123"/>
      <c r="E106" s="142"/>
      <c r="F106" s="123"/>
      <c r="G106" s="123"/>
      <c r="H106" s="123"/>
      <c r="I106" s="123"/>
      <c r="J106" s="123"/>
      <c r="K106" s="123"/>
    </row>
    <row r="107" spans="1:11" ht="24" customHeight="1">
      <c r="A107" s="115"/>
      <c r="B107" s="115"/>
      <c r="C107" s="115"/>
      <c r="D107" s="123"/>
      <c r="E107" s="142"/>
      <c r="F107" s="123"/>
      <c r="G107" s="123"/>
      <c r="H107" s="123"/>
      <c r="I107" s="123"/>
      <c r="J107" s="123"/>
      <c r="K107" s="123"/>
    </row>
    <row r="108" spans="1:11" ht="24" customHeight="1">
      <c r="A108" s="115"/>
      <c r="B108" s="115"/>
      <c r="C108" s="115"/>
      <c r="D108" s="123"/>
      <c r="E108" s="142"/>
      <c r="F108" s="123"/>
      <c r="G108" s="123"/>
      <c r="H108" s="123"/>
      <c r="I108" s="123"/>
      <c r="J108" s="123"/>
      <c r="K108" s="123"/>
    </row>
    <row r="109" spans="1:11" ht="24" customHeight="1">
      <c r="A109" s="115"/>
      <c r="B109" s="115"/>
      <c r="C109" s="115"/>
      <c r="D109" s="123"/>
      <c r="E109" s="142"/>
      <c r="F109" s="123"/>
      <c r="G109" s="123"/>
      <c r="H109" s="123"/>
      <c r="I109" s="123"/>
      <c r="J109" s="123"/>
      <c r="K109" s="123"/>
    </row>
    <row r="110" spans="1:11" ht="24" customHeight="1">
      <c r="A110" s="115"/>
      <c r="B110" s="115"/>
      <c r="C110" s="115"/>
      <c r="D110" s="123"/>
      <c r="E110" s="142"/>
      <c r="F110" s="123"/>
      <c r="G110" s="123"/>
      <c r="H110" s="123"/>
      <c r="I110" s="123"/>
      <c r="J110" s="123"/>
      <c r="K110" s="123"/>
    </row>
    <row r="111" spans="1:11" ht="24" customHeight="1">
      <c r="D111" s="123"/>
      <c r="E111" s="142"/>
      <c r="F111" s="123"/>
      <c r="G111" s="123"/>
      <c r="H111" s="123"/>
      <c r="I111" s="123"/>
      <c r="J111" s="123"/>
      <c r="K111" s="123"/>
    </row>
    <row r="112" spans="1:11" ht="24" customHeight="1">
      <c r="D112" s="123"/>
      <c r="E112" s="142"/>
      <c r="F112" s="123"/>
      <c r="G112" s="123"/>
      <c r="H112" s="123"/>
      <c r="I112" s="123"/>
      <c r="J112" s="123"/>
      <c r="K112" s="123"/>
    </row>
    <row r="113" spans="4:11" ht="24" customHeight="1">
      <c r="D113" s="123"/>
      <c r="E113" s="142"/>
      <c r="F113" s="123"/>
      <c r="G113" s="123"/>
      <c r="H113" s="123"/>
      <c r="I113" s="123"/>
      <c r="J113" s="123"/>
      <c r="K113" s="123"/>
    </row>
  </sheetData>
  <mergeCells count="2">
    <mergeCell ref="E6:G6"/>
    <mergeCell ref="E56:G56"/>
  </mergeCells>
  <printOptions gridLinesSet="0"/>
  <pageMargins left="0.78740157480314965" right="0.39370078740157483" top="0.51" bottom="0.39370078740157483" header="0.19685039370078741" footer="0.19685039370078741"/>
  <pageSetup paperSize="9" scale="65" orientation="portrait" r:id="rId1"/>
  <headerFooter alignWithMargins="0"/>
  <rowBreaks count="1" manualBreakCount="1">
    <brk id="50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15" ma:contentTypeDescription="Create a new document." ma:contentTypeScope="" ma:versionID="c459fb133fb03fd0e5a1571df08339b5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984854d723c92f9dcc137927b3f5aac5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BC8DD4-3CFC-4B02-8C98-B1CA455B7F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97605E-C998-47A8-AFAE-78072DD8C094}">
  <ds:schemaRefs>
    <ds:schemaRef ds:uri="http://purl.org/dc/terms/"/>
    <ds:schemaRef ds:uri="http://schemas.microsoft.com/office/2006/documentManagement/types"/>
    <ds:schemaRef ds:uri="ca9949e8-df7c-4c88-94af-7304f1f3c1f8"/>
    <ds:schemaRef ds:uri="http://schemas.openxmlformats.org/package/2006/metadata/core-properties"/>
    <ds:schemaRef ds:uri="50c908b1-f277-4340-90a9-4611d0b0f078"/>
    <ds:schemaRef ds:uri="http://purl.org/dc/elements/1.1/"/>
    <ds:schemaRef ds:uri="http://schemas.microsoft.com/office/infopath/2007/PartnerControls"/>
    <ds:schemaRef ds:uri="768eff02-ba97-4e70-8dfc-1be260cb63cf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6FFEC67-D1FD-4421-B9AF-51CB5AA61336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200179</vt:lpwstr>
  </property>
  <property fmtid="{D5CDD505-2E9C-101B-9397-08002B2CF9AE}" pid="4" name="OptimizationTime">
    <vt:lpwstr>20231108_1118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'PL 3M'!Print_Area</vt:lpstr>
      <vt:lpstr>'PL 9M'!Print_Area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Chokchawan Yangthaworntrakul</dc:creator>
  <cp:keywords/>
  <dc:description/>
  <cp:lastModifiedBy>Kamolwan Theeravetch</cp:lastModifiedBy>
  <cp:revision/>
  <cp:lastPrinted>2023-11-07T03:58:02Z</cp:lastPrinted>
  <dcterms:created xsi:type="dcterms:W3CDTF">2008-05-14T08:49:46Z</dcterms:created>
  <dcterms:modified xsi:type="dcterms:W3CDTF">2023-11-07T03:58:03Z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