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3\Qtr3'2023\"/>
    </mc:Choice>
  </mc:AlternateContent>
  <xr:revisionPtr revIDLastSave="0" documentId="13_ncr:1_{F8DC656F-54AB-43C0-80CD-2E5A1C92B18B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BS" sheetId="5" r:id="rId1"/>
    <sheet name="PL 3M" sheetId="1" r:id="rId2"/>
    <sheet name="PL 9M" sheetId="7" r:id="rId3"/>
    <sheet name="conso" sheetId="2" r:id="rId4"/>
    <sheet name="company" sheetId="4" r:id="rId5"/>
    <sheet name="Cashflow" sheetId="6" r:id="rId6"/>
  </sheets>
  <externalReferences>
    <externalReference r:id="rId7"/>
  </externalReferences>
  <definedNames>
    <definedName name="DATE">[1]เงินกู้ธนชาติ!$G$2</definedName>
    <definedName name="fre" localSheetId="0">#REF!</definedName>
    <definedName name="fre" localSheetId="5">#REF!</definedName>
    <definedName name="fre" localSheetId="4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BS!$A$1:$J$112</definedName>
    <definedName name="_xlnm.Print_Area" localSheetId="5">Cashflow!$A$1:$J$114</definedName>
    <definedName name="_xlnm.Print_Area" localSheetId="3">conso!$A$1:$Y$30</definedName>
    <definedName name="_xlnm.Print_Area" localSheetId="1">'PL 3M'!$A$1:$J$87</definedName>
    <definedName name="_xlnm.Print_Area" localSheetId="2">'PL 9M'!$A$1:$J$87</definedName>
    <definedName name="Short">[1]เงินกู้ธนชาติ!$E$17</definedName>
    <definedName name="short1">'[1]เงินกู้ MGC'!$E$17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" i="2" l="1"/>
  <c r="K27" i="2"/>
  <c r="I27" i="2"/>
  <c r="G27" i="2"/>
  <c r="E27" i="2"/>
  <c r="C27" i="2"/>
  <c r="E19" i="2"/>
  <c r="H19" i="7"/>
  <c r="J19" i="7"/>
  <c r="D19" i="7"/>
  <c r="D19" i="1"/>
  <c r="F19" i="7"/>
  <c r="D21" i="5"/>
  <c r="F76" i="7"/>
  <c r="H90" i="6" l="1"/>
  <c r="D90" i="6"/>
  <c r="F30" i="6"/>
  <c r="A99" i="6"/>
  <c r="A54" i="6"/>
  <c r="W22" i="2"/>
  <c r="W13" i="2"/>
  <c r="F73" i="1"/>
  <c r="F19" i="1"/>
  <c r="A44" i="7"/>
  <c r="A44" i="1"/>
  <c r="A44" i="5"/>
  <c r="A79" i="5"/>
  <c r="J84" i="7" l="1"/>
  <c r="H84" i="7"/>
  <c r="D76" i="7"/>
  <c r="F73" i="7"/>
  <c r="D73" i="7"/>
  <c r="D10" i="6" s="1"/>
  <c r="D64" i="7"/>
  <c r="D84" i="7" s="1"/>
  <c r="J58" i="7"/>
  <c r="H58" i="7"/>
  <c r="F58" i="7"/>
  <c r="F64" i="7" s="1"/>
  <c r="D58" i="7"/>
  <c r="J54" i="7"/>
  <c r="J55" i="7" s="1"/>
  <c r="H54" i="7"/>
  <c r="H55" i="7" s="1"/>
  <c r="F54" i="7"/>
  <c r="F55" i="7" s="1"/>
  <c r="Q14" i="2" s="1"/>
  <c r="D54" i="7"/>
  <c r="D55" i="7" s="1"/>
  <c r="Q23" i="2" s="1"/>
  <c r="Q24" i="2" s="1"/>
  <c r="Q27" i="2" s="1"/>
  <c r="J27" i="7"/>
  <c r="H27" i="7"/>
  <c r="F27" i="7"/>
  <c r="D27" i="7"/>
  <c r="D28" i="7" l="1"/>
  <c r="D32" i="7" s="1"/>
  <c r="H28" i="7"/>
  <c r="H32" i="7" s="1"/>
  <c r="F28" i="7"/>
  <c r="F32" i="7" s="1"/>
  <c r="F34" i="7" s="1"/>
  <c r="F57" i="7" s="1"/>
  <c r="F59" i="7" s="1"/>
  <c r="F77" i="7" s="1"/>
  <c r="F74" i="7" s="1"/>
  <c r="F72" i="7" s="1"/>
  <c r="J28" i="7"/>
  <c r="J32" i="7" s="1"/>
  <c r="F84" i="7"/>
  <c r="H34" i="7" l="1"/>
  <c r="H9" i="6"/>
  <c r="H30" i="6" s="1"/>
  <c r="D34" i="7"/>
  <c r="D38" i="7" s="1"/>
  <c r="D68" i="7" s="1"/>
  <c r="D65" i="7" s="1"/>
  <c r="D9" i="6"/>
  <c r="D30" i="6" s="1"/>
  <c r="J34" i="7"/>
  <c r="J63" i="7" s="1"/>
  <c r="J83" i="7" s="1"/>
  <c r="J85" i="7" s="1"/>
  <c r="J30" i="6"/>
  <c r="D57" i="7"/>
  <c r="D59" i="7" s="1"/>
  <c r="D77" i="7" s="1"/>
  <c r="D74" i="7" s="1"/>
  <c r="D72" i="7" s="1"/>
  <c r="H38" i="7"/>
  <c r="H63" i="7"/>
  <c r="H83" i="7" s="1"/>
  <c r="H85" i="7" s="1"/>
  <c r="F38" i="7"/>
  <c r="F68" i="7" s="1"/>
  <c r="F65" i="7" s="1"/>
  <c r="D63" i="7" l="1"/>
  <c r="O22" i="2"/>
  <c r="J57" i="7"/>
  <c r="J59" i="7" s="1"/>
  <c r="J72" i="7" s="1"/>
  <c r="J38" i="7"/>
  <c r="H57" i="7"/>
  <c r="H59" i="7" s="1"/>
  <c r="H72" i="7" s="1"/>
  <c r="L17" i="4"/>
  <c r="O13" i="2"/>
  <c r="F63" i="7"/>
  <c r="F83" i="7" s="1"/>
  <c r="H86" i="6"/>
  <c r="D38" i="5"/>
  <c r="H38" i="5"/>
  <c r="D83" i="7" l="1"/>
  <c r="D85" i="7" s="1"/>
  <c r="H21" i="5"/>
  <c r="J21" i="5"/>
  <c r="W28" i="2"/>
  <c r="M28" i="2"/>
  <c r="D54" i="1"/>
  <c r="D55" i="1" s="1"/>
  <c r="J71" i="6" l="1"/>
  <c r="H71" i="6"/>
  <c r="F71" i="6"/>
  <c r="D71" i="6"/>
  <c r="F76" i="1"/>
  <c r="D76" i="1"/>
  <c r="S16" i="2"/>
  <c r="U16" i="2" s="1"/>
  <c r="S13" i="2"/>
  <c r="S12" i="2"/>
  <c r="U12" i="2" s="1"/>
  <c r="N15" i="4" l="1"/>
  <c r="N18" i="4"/>
  <c r="N10" i="4"/>
  <c r="Y16" i="2"/>
  <c r="J84" i="1"/>
  <c r="H84" i="1"/>
  <c r="D73" i="1"/>
  <c r="F58" i="1"/>
  <c r="F64" i="1" s="1"/>
  <c r="F84" i="1" s="1"/>
  <c r="D64" i="1"/>
  <c r="D84" i="1" s="1"/>
  <c r="J58" i="1"/>
  <c r="H58" i="1"/>
  <c r="D58" i="1"/>
  <c r="Q15" i="2" l="1"/>
  <c r="Q19" i="2" s="1"/>
  <c r="H27" i="1"/>
  <c r="J27" i="1"/>
  <c r="F27" i="1"/>
  <c r="D27" i="1"/>
  <c r="S23" i="2" l="1"/>
  <c r="Y12" i="2"/>
  <c r="U23" i="2" l="1"/>
  <c r="S24" i="2"/>
  <c r="S27" i="2" s="1"/>
  <c r="H63" i="5"/>
  <c r="H65" i="5" s="1"/>
  <c r="J63" i="5"/>
  <c r="J65" i="5" s="1"/>
  <c r="F63" i="5"/>
  <c r="F65" i="5" s="1"/>
  <c r="D63" i="5"/>
  <c r="D65" i="5" s="1"/>
  <c r="J23" i="5" l="1"/>
  <c r="H23" i="5"/>
  <c r="H39" i="5" s="1"/>
  <c r="D23" i="5"/>
  <c r="D39" i="5" s="1"/>
  <c r="F21" i="5"/>
  <c r="F23" i="5" s="1"/>
  <c r="J86" i="6"/>
  <c r="F86" i="6"/>
  <c r="J54" i="1"/>
  <c r="F54" i="1"/>
  <c r="F55" i="1" s="1"/>
  <c r="J19" i="1"/>
  <c r="J28" i="1" s="1"/>
  <c r="J101" i="5"/>
  <c r="J103" i="5" s="1"/>
  <c r="F101" i="5"/>
  <c r="J73" i="5"/>
  <c r="F73" i="5"/>
  <c r="J38" i="5"/>
  <c r="F38" i="5"/>
  <c r="F103" i="5" l="1"/>
  <c r="U28" i="2"/>
  <c r="N12" i="4"/>
  <c r="J55" i="1"/>
  <c r="F28" i="1"/>
  <c r="F32" i="1" s="1"/>
  <c r="J39" i="5"/>
  <c r="F39" i="5"/>
  <c r="J32" i="1"/>
  <c r="F74" i="5"/>
  <c r="F104" i="5" s="1"/>
  <c r="J74" i="5"/>
  <c r="J104" i="5" s="1"/>
  <c r="H54" i="1"/>
  <c r="H55" i="1" s="1"/>
  <c r="F34" i="1" l="1"/>
  <c r="F38" i="1" s="1"/>
  <c r="F68" i="1" s="1"/>
  <c r="F46" i="6"/>
  <c r="F48" i="6" s="1"/>
  <c r="F89" i="6" s="1"/>
  <c r="J105" i="5"/>
  <c r="F105" i="5"/>
  <c r="J34" i="1"/>
  <c r="J63" i="1" s="1"/>
  <c r="J83" i="1" s="1"/>
  <c r="J85" i="1" s="1"/>
  <c r="J46" i="6"/>
  <c r="J48" i="6" s="1"/>
  <c r="J89" i="6" s="1"/>
  <c r="J93" i="6" l="1"/>
  <c r="F93" i="6"/>
  <c r="F65" i="1"/>
  <c r="U13" i="2" s="1"/>
  <c r="F57" i="1"/>
  <c r="F59" i="1" s="1"/>
  <c r="F77" i="1" s="1"/>
  <c r="F74" i="1" s="1"/>
  <c r="F72" i="1" s="1"/>
  <c r="J38" i="1"/>
  <c r="J57" i="1"/>
  <c r="J59" i="1" s="1"/>
  <c r="J72" i="1" s="1"/>
  <c r="S22" i="2"/>
  <c r="S14" i="2"/>
  <c r="U14" i="2" s="1"/>
  <c r="Q28" i="2"/>
  <c r="W15" i="2"/>
  <c r="W19" i="2" s="1"/>
  <c r="W24" i="2"/>
  <c r="W27" i="2" s="1"/>
  <c r="S15" i="2" l="1"/>
  <c r="W29" i="2"/>
  <c r="S28" i="2" l="1"/>
  <c r="S19" i="2"/>
  <c r="Q29" i="2"/>
  <c r="S29" i="2"/>
  <c r="H101" i="5" l="1"/>
  <c r="D101" i="5"/>
  <c r="H19" i="1" l="1"/>
  <c r="H28" i="1" s="1"/>
  <c r="H32" i="1" s="1"/>
  <c r="H103" i="5"/>
  <c r="D103" i="5"/>
  <c r="H73" i="5"/>
  <c r="D73" i="5"/>
  <c r="D74" i="5" l="1"/>
  <c r="D104" i="5" s="1"/>
  <c r="D105" i="5" s="1"/>
  <c r="H74" i="5"/>
  <c r="H104" i="5" s="1"/>
  <c r="H105" i="5" s="1"/>
  <c r="H34" i="1"/>
  <c r="H63" i="1" s="1"/>
  <c r="H83" i="1" s="1"/>
  <c r="H85" i="1" s="1"/>
  <c r="D28" i="1"/>
  <c r="D32" i="1" s="1"/>
  <c r="D34" i="1" s="1"/>
  <c r="H38" i="1" l="1"/>
  <c r="H57" i="1"/>
  <c r="H59" i="1" s="1"/>
  <c r="H72" i="1" s="1"/>
  <c r="D38" i="1"/>
  <c r="D68" i="1" s="1"/>
  <c r="D57" i="1"/>
  <c r="D59" i="1" s="1"/>
  <c r="D77" i="1" s="1"/>
  <c r="D65" i="1" l="1"/>
  <c r="D74" i="1"/>
  <c r="D72" i="1" s="1"/>
  <c r="D86" i="6"/>
  <c r="D63" i="1" l="1"/>
  <c r="D83" i="1" s="1"/>
  <c r="D85" i="1" s="1"/>
  <c r="U22" i="2"/>
  <c r="U24" i="2" l="1"/>
  <c r="U27" i="2" s="1"/>
  <c r="Y22" i="2"/>
  <c r="M15" i="2"/>
  <c r="M19" i="2" s="1"/>
  <c r="K15" i="2"/>
  <c r="K19" i="2" s="1"/>
  <c r="I15" i="2"/>
  <c r="I19" i="2" s="1"/>
  <c r="G15" i="2"/>
  <c r="G19" i="2" s="1"/>
  <c r="E15" i="2"/>
  <c r="C15" i="2"/>
  <c r="C19" i="2" s="1"/>
  <c r="Y14" i="2"/>
  <c r="I24" i="2" l="1"/>
  <c r="I29" i="2" l="1"/>
  <c r="N11" i="4" l="1"/>
  <c r="J13" i="4" l="1"/>
  <c r="J14" i="4" s="1"/>
  <c r="H13" i="4"/>
  <c r="H14" i="4" s="1"/>
  <c r="F13" i="4"/>
  <c r="F14" i="4" s="1"/>
  <c r="D13" i="4"/>
  <c r="D14" i="4" l="1"/>
  <c r="D46" i="6"/>
  <c r="H46" i="6"/>
  <c r="N17" i="4"/>
  <c r="J21" i="4" l="1"/>
  <c r="H48" i="6"/>
  <c r="H89" i="6" s="1"/>
  <c r="D48" i="6"/>
  <c r="D89" i="6" s="1"/>
  <c r="D93" i="6" l="1"/>
  <c r="D94" i="6" s="1"/>
  <c r="H93" i="6"/>
  <c r="H94" i="6" s="1"/>
  <c r="D21" i="4"/>
  <c r="Y23" i="2" l="1"/>
  <c r="L13" i="4" l="1"/>
  <c r="N13" i="4" s="1"/>
  <c r="M24" i="2"/>
  <c r="J19" i="4"/>
  <c r="J20" i="4" s="1"/>
  <c r="H19" i="4"/>
  <c r="F19" i="4"/>
  <c r="D19" i="4"/>
  <c r="K24" i="2"/>
  <c r="G24" i="2"/>
  <c r="E24" i="2"/>
  <c r="C24" i="2"/>
  <c r="L14" i="4" l="1"/>
  <c r="N14" i="4" s="1"/>
  <c r="F20" i="4"/>
  <c r="F22" i="4" s="1"/>
  <c r="H20" i="4"/>
  <c r="H22" i="4" s="1"/>
  <c r="J22" i="4"/>
  <c r="C28" i="2" l="1"/>
  <c r="K28" i="2"/>
  <c r="K29" i="2"/>
  <c r="D20" i="4"/>
  <c r="D22" i="4" l="1"/>
  <c r="N21" i="4"/>
  <c r="L21" i="4"/>
  <c r="M29" i="2"/>
  <c r="O24" i="2"/>
  <c r="O27" i="2" s="1"/>
  <c r="L19" i="4" l="1"/>
  <c r="N19" i="4" s="1"/>
  <c r="Y24" i="2"/>
  <c r="Y27" i="2" s="1"/>
  <c r="L20" i="4" l="1"/>
  <c r="N20" i="4" s="1"/>
  <c r="L22" i="4" l="1"/>
  <c r="N22" i="4"/>
  <c r="F63" i="1" l="1"/>
  <c r="F83" i="1" s="1"/>
  <c r="F85" i="1" s="1"/>
  <c r="O15" i="2" l="1"/>
  <c r="O19" i="2" s="1"/>
  <c r="Y13" i="2" l="1"/>
  <c r="Y15" i="2" s="1"/>
  <c r="Y19" i="2" s="1"/>
  <c r="U15" i="2"/>
  <c r="U19" i="2" s="1"/>
  <c r="O29" i="2"/>
  <c r="O28" i="2"/>
  <c r="U29" i="2" l="1"/>
  <c r="Y28" i="2" l="1"/>
  <c r="Y29" i="2"/>
  <c r="C29" i="2"/>
  <c r="E29" i="2"/>
  <c r="G29" i="2"/>
</calcChain>
</file>

<file path=xl/sharedStrings.xml><?xml version="1.0" encoding="utf-8"?>
<sst xmlns="http://schemas.openxmlformats.org/spreadsheetml/2006/main" count="517" uniqueCount="285">
  <si>
    <t>Power Solution Technologies Public Company Limited and its subsidiaries</t>
  </si>
  <si>
    <t>Statement of financial position</t>
  </si>
  <si>
    <t>As at 30 September 2023</t>
  </si>
  <si>
    <t>(Unit: Thousand Baht)</t>
  </si>
  <si>
    <t>Consolidated financial statements</t>
  </si>
  <si>
    <t>Separate financial statements</t>
  </si>
  <si>
    <t>Note</t>
  </si>
  <si>
    <t>30 September 2023</t>
  </si>
  <si>
    <t>31 December 2022</t>
  </si>
  <si>
    <t>(Unaudited but</t>
  </si>
  <si>
    <t>(Audited)</t>
  </si>
  <si>
    <t xml:space="preserve"> reviewed)</t>
  </si>
  <si>
    <t>Assets</t>
  </si>
  <si>
    <t>Current assets</t>
  </si>
  <si>
    <t>Cash and cash equivalents</t>
  </si>
  <si>
    <t>Trade and other receivables</t>
  </si>
  <si>
    <t>2, 3</t>
  </si>
  <si>
    <t>Current portion of finance lease receivables</t>
  </si>
  <si>
    <t xml:space="preserve"> - </t>
  </si>
  <si>
    <t>Short-term loans to related parties</t>
  </si>
  <si>
    <t>Current portion of long-term loan to non-related parties</t>
  </si>
  <si>
    <t>Contract assets</t>
  </si>
  <si>
    <t>Inventories</t>
  </si>
  <si>
    <t>Cost to fulfill customer contract</t>
  </si>
  <si>
    <t>Advances paid for inventories</t>
  </si>
  <si>
    <t>Other current assets</t>
  </si>
  <si>
    <t xml:space="preserve">Assets held for sale </t>
  </si>
  <si>
    <t>Total current assets</t>
  </si>
  <si>
    <t>Non-current assets</t>
  </si>
  <si>
    <t>Restricted bank deposits</t>
  </si>
  <si>
    <t>Other non-current financial assets</t>
  </si>
  <si>
    <t>Long-term loans to related parties</t>
  </si>
  <si>
    <t>Investments in subsidiaries</t>
  </si>
  <si>
    <t>Investment in joint venture</t>
  </si>
  <si>
    <t>Investments properties</t>
  </si>
  <si>
    <t xml:space="preserve">Property, plant and equipment </t>
  </si>
  <si>
    <t xml:space="preserve">Intangible assets </t>
  </si>
  <si>
    <t>Deferred tax assets</t>
  </si>
  <si>
    <t>Goodwill</t>
  </si>
  <si>
    <t>Other non-current assets</t>
  </si>
  <si>
    <t>Total non-current assets</t>
  </si>
  <si>
    <t>Total assets</t>
  </si>
  <si>
    <t>The accompanying notes to interim financial statements are an integral part of the financial statements.</t>
  </si>
  <si>
    <t>Statement of financial position (continued)</t>
  </si>
  <si>
    <t>Liabilities and shareholders' equity</t>
  </si>
  <si>
    <t>Current liabilities</t>
  </si>
  <si>
    <t>Bank overdrafts and short-term loans from banks</t>
  </si>
  <si>
    <t>Trade and other payables</t>
  </si>
  <si>
    <t>Current portion of long-term liabilities</t>
  </si>
  <si>
    <t xml:space="preserve">    - debentures</t>
  </si>
  <si>
    <t xml:space="preserve">    - long-term loans</t>
  </si>
  <si>
    <t xml:space="preserve">    - lease liabilities</t>
  </si>
  <si>
    <t>Short-term loans from related parties</t>
  </si>
  <si>
    <t>Contract liabilities</t>
  </si>
  <si>
    <t>Advances received from customers</t>
  </si>
  <si>
    <t>Corporate income tax payable</t>
  </si>
  <si>
    <t>Other current liabilities</t>
  </si>
  <si>
    <t xml:space="preserve">Liabilities relating to assets held for sale </t>
  </si>
  <si>
    <t>Total current liabilities</t>
  </si>
  <si>
    <t>Non-current liabilities</t>
  </si>
  <si>
    <t>Net of current portion of long-term liabilities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</si>
  <si>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</si>
  <si>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</si>
  <si>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</si>
  <si>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</si>
  <si>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</si>
  <si>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</si>
  <si>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</si>
  <si>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   3,162,599,440 ordinary shares of Baht 0.50 each</t>
  </si>
  <si>
    <t xml:space="preserve">   Issued and paid-up</t>
  </si>
  <si>
    <t xml:space="preserve">      2,371,949,580 ordinary shares of Baht 0.50 each</t>
  </si>
  <si>
    <t>Share premium</t>
  </si>
  <si>
    <t>Capital reserve for share-based payment transactions</t>
  </si>
  <si>
    <t xml:space="preserve">Deficit from the changes in the ownership </t>
  </si>
  <si>
    <t xml:space="preserve">   interests in subsidiaries</t>
  </si>
  <si>
    <t xml:space="preserve">Retained earnings </t>
  </si>
  <si>
    <t xml:space="preserve">   Appropriated - statutory reserve</t>
  </si>
  <si>
    <t xml:space="preserve">      The Company</t>
  </si>
  <si>
    <t xml:space="preserve">      Subsidiaries</t>
  </si>
  <si>
    <t xml:space="preserve">   Unappropriated</t>
  </si>
  <si>
    <t>Other comprehensive income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</si>
  <si>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</si>
  <si>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</si>
  <si>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</si>
  <si>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</si>
  <si>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</si>
  <si>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</si>
  <si>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</si>
  <si>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30 September 2023</t>
  </si>
  <si>
    <t>2023</t>
  </si>
  <si>
    <t>2022</t>
  </si>
  <si>
    <t>Profit or loss:</t>
  </si>
  <si>
    <t>Continuing operations</t>
  </si>
  <si>
    <t>Revenues</t>
  </si>
  <si>
    <t>Sales income</t>
  </si>
  <si>
    <t>Services income</t>
  </si>
  <si>
    <t>Sales of electricity income</t>
  </si>
  <si>
    <t>Revenue from construction service</t>
  </si>
  <si>
    <t>Other income</t>
  </si>
  <si>
    <t xml:space="preserve">   Dividend income</t>
  </si>
  <si>
    <t xml:space="preserve">   Gain on sales of asset</t>
  </si>
  <si>
    <t xml:space="preserve">   Others</t>
  </si>
  <si>
    <t>Total revenues</t>
  </si>
  <si>
    <t>Expenses</t>
  </si>
  <si>
    <t xml:space="preserve">Cost of sales </t>
  </si>
  <si>
    <t>Cost of services</t>
  </si>
  <si>
    <t>Cost of electricity sold</t>
  </si>
  <si>
    <t>Cost of construction service</t>
  </si>
  <si>
    <t>Selling and distribution expenses</t>
  </si>
  <si>
    <t>Administrative expenses</t>
  </si>
  <si>
    <t>Total expenses</t>
  </si>
  <si>
    <t>Profit from operating activities</t>
  </si>
  <si>
    <t xml:space="preserve">Share of loss from investment in joint venture </t>
  </si>
  <si>
    <t>Finance income</t>
  </si>
  <si>
    <t>Finance cost</t>
  </si>
  <si>
    <t xml:space="preserve">Profit (loss) before income tax </t>
  </si>
  <si>
    <t>Income tax revenue (expense)</t>
  </si>
  <si>
    <t>Profit (loss) for the period from continuing operations</t>
  </si>
  <si>
    <t>Discontinued operations</t>
  </si>
  <si>
    <t>Loss after tax for the period from discontinued operations</t>
  </si>
  <si>
    <t>Profit (loss) for the period</t>
  </si>
  <si>
    <t>Statement of comprehensive income (continued)</t>
  </si>
  <si>
    <t>Other comprehensive income:</t>
  </si>
  <si>
    <t xml:space="preserve">Other comprehensive income to be reclassified </t>
  </si>
  <si>
    <t xml:space="preserve">   to profit or loss in subsequent periods:</t>
  </si>
  <si>
    <t>Share of other comprehensive income</t>
  </si>
  <si>
    <t xml:space="preserve">   from investment in joint venture</t>
  </si>
  <si>
    <t>Other comprehensive income to be reclassified</t>
  </si>
  <si>
    <t xml:space="preserve">   to profit or loss in subsequent periods</t>
  </si>
  <si>
    <t xml:space="preserve">   - net of income tax</t>
  </si>
  <si>
    <t>Other comprehensive income for the period</t>
  </si>
  <si>
    <t>Total comprehensive income for the period from continued operations</t>
  </si>
  <si>
    <t>Total comprehensive income for the period from discontinued operations</t>
  </si>
  <si>
    <t>Total comprehensive income for the period</t>
  </si>
  <si>
    <t>Profit and loss attributable to:</t>
  </si>
  <si>
    <t>Equity holders of the Company</t>
  </si>
  <si>
    <t xml:space="preserve">  Profit (loss) for the period from continued operations</t>
  </si>
  <si>
    <t xml:space="preserve">  Loss for the period from discontinued operations</t>
  </si>
  <si>
    <t xml:space="preserve">  Loss for the period from continued operations</t>
  </si>
  <si>
    <t>Total comprehensive income attributable to:</t>
  </si>
  <si>
    <t xml:space="preserve">  Total comprehensive income for the period from continued operations</t>
  </si>
  <si>
    <t xml:space="preserve">  Total comprehensive income for the period from discontinued operations</t>
  </si>
  <si>
    <t xml:space="preserve">   Profit (loss) attributable to equity holders of the Company</t>
  </si>
  <si>
    <t xml:space="preserve">      from continued operations</t>
  </si>
  <si>
    <t xml:space="preserve">      from discontinued operations</t>
  </si>
  <si>
    <t>For the nine-month period ended 30 September 2023</t>
  </si>
  <si>
    <t xml:space="preserve">Loss before income tax </t>
  </si>
  <si>
    <t>Loss for the period from continuing operations</t>
  </si>
  <si>
    <t>Loss for the period</t>
  </si>
  <si>
    <t xml:space="preserve">   Loss attributable to equity holders of the Company</t>
  </si>
  <si>
    <t>Statement of changes in shareholders' equity</t>
  </si>
  <si>
    <t>Deficit from</t>
  </si>
  <si>
    <t>Share of other</t>
  </si>
  <si>
    <t xml:space="preserve">Total other </t>
  </si>
  <si>
    <t>Total equity</t>
  </si>
  <si>
    <t>Issued and</t>
  </si>
  <si>
    <t>Capital reserve</t>
  </si>
  <si>
    <t>the changes in</t>
  </si>
  <si>
    <t>Retained earnings</t>
  </si>
  <si>
    <t>comprehensive income</t>
  </si>
  <si>
    <t>components of</t>
  </si>
  <si>
    <t>attributable to</t>
  </si>
  <si>
    <t>Non-controlling</t>
  </si>
  <si>
    <t>Total</t>
  </si>
  <si>
    <t>paid-up</t>
  </si>
  <si>
    <t xml:space="preserve"> for share-based</t>
  </si>
  <si>
    <t>the ownership interests</t>
  </si>
  <si>
    <t>Appropriated - statutory reserve</t>
  </si>
  <si>
    <t>from investment</t>
  </si>
  <si>
    <t>shareholders'</t>
  </si>
  <si>
    <t>owners of</t>
  </si>
  <si>
    <t xml:space="preserve"> interests of</t>
  </si>
  <si>
    <t>share capital</t>
  </si>
  <si>
    <t>payment transactions</t>
  </si>
  <si>
    <t>in subsidiaries</t>
  </si>
  <si>
    <t>The Company</t>
  </si>
  <si>
    <t>Subsidiaries</t>
  </si>
  <si>
    <t>Unappropriated</t>
  </si>
  <si>
    <t xml:space="preserve"> in joint venture </t>
  </si>
  <si>
    <t>equity</t>
  </si>
  <si>
    <t>the Company</t>
  </si>
  <si>
    <t>the subsidiaries</t>
  </si>
  <si>
    <t>Balance as at 1 January 2022</t>
  </si>
  <si>
    <t>Increase from sale of investments in subsidiaries</t>
  </si>
  <si>
    <t xml:space="preserve">Unappropriated retained earnings transferred </t>
  </si>
  <si>
    <t xml:space="preserve">   to statutory reserve</t>
  </si>
  <si>
    <t>Balance as at 30 September 2022</t>
  </si>
  <si>
    <t>Balance as at 1 January 2023</t>
  </si>
  <si>
    <t>Balance as at 30 September 2023</t>
  </si>
  <si>
    <t>Statement of changes in shareholders' equity (continued)</t>
  </si>
  <si>
    <t xml:space="preserve">Appropriated - </t>
  </si>
  <si>
    <t xml:space="preserve"> payment transactions</t>
  </si>
  <si>
    <t>statutory reserve</t>
  </si>
  <si>
    <t>Cash flow statements</t>
  </si>
  <si>
    <t>Cash flows from operating activities</t>
  </si>
  <si>
    <t>Loss before tax from continued operations</t>
  </si>
  <si>
    <t xml:space="preserve">Adjustments to reconcile loss before tax to </t>
  </si>
  <si>
    <t xml:space="preserve">   net cash provided by (paid from) operating activities:</t>
  </si>
  <si>
    <t xml:space="preserve">   Depreciation and amortisation</t>
  </si>
  <si>
    <t xml:space="preserve">   Amortisation of transaction cost</t>
  </si>
  <si>
    <t xml:space="preserve">   Amortisation of financial fee</t>
  </si>
  <si>
    <t xml:space="preserve">   Reversal of provision of warranty</t>
  </si>
  <si>
    <t xml:space="preserve">   Provision for long-term employee benefits</t>
  </si>
  <si>
    <t xml:space="preserve">   Gain from sales of assets held for sale</t>
  </si>
  <si>
    <t xml:space="preserve">   Share of loss from investment in joint venture</t>
  </si>
  <si>
    <t xml:space="preserve">   Loss on sale of other non-current financial assets</t>
  </si>
  <si>
    <t xml:space="preserve">   Unrealised gain on exchange</t>
  </si>
  <si>
    <t xml:space="preserve">   Finance income</t>
  </si>
  <si>
    <t xml:space="preserve">   Finance cost</t>
  </si>
  <si>
    <t xml:space="preserve">Profit (loss) from operating activities before changes </t>
  </si>
  <si>
    <t xml:space="preserve">   in operating assets and liabilities</t>
  </si>
  <si>
    <t xml:space="preserve">Operating assets decrease (increase) </t>
  </si>
  <si>
    <t xml:space="preserve">   Trade and other receivables</t>
  </si>
  <si>
    <t xml:space="preserve">   Finance lease receivables</t>
  </si>
  <si>
    <t xml:space="preserve">   Contract assets</t>
  </si>
  <si>
    <t xml:space="preserve">   Inventories</t>
  </si>
  <si>
    <t xml:space="preserve">   Costs to fulfill customer contracts</t>
  </si>
  <si>
    <t xml:space="preserve">   Advances paid for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</si>
  <si>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</si>
  <si>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</si>
  <si>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</si>
  <si>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</si>
  <si>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Advances received from customers</t>
  </si>
  <si>
    <t xml:space="preserve">   Contract liabilities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</si>
  <si>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</si>
  <si>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</si>
  <si>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</si>
  <si>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income tax</t>
  </si>
  <si>
    <t>Net cash flows from (used in) operating activities</t>
  </si>
  <si>
    <t>Cash flow statements (continued)</t>
  </si>
  <si>
    <t>Cash flows from investing activities</t>
  </si>
  <si>
    <t xml:space="preserve">Decrease (increase) in restricted bank deposits  </t>
  </si>
  <si>
    <t>Decrease (increase) in short-term loans to related parties</t>
  </si>
  <si>
    <t>Decrease in short-term loan to non-related parties</t>
  </si>
  <si>
    <t>Decrease in long-term loan to non-related parties</t>
  </si>
  <si>
    <t>Cash received from sales of investments in subsidiaries</t>
  </si>
  <si>
    <t>Dividend received</t>
  </si>
  <si>
    <t>Cash received from sales non-current financial assets</t>
  </si>
  <si>
    <t xml:space="preserve">Cash paid for purchases of property, plant, equipment and </t>
  </si>
  <si>
    <t xml:space="preserve">   intangible assets</t>
  </si>
  <si>
    <t>Interest income</t>
  </si>
  <si>
    <t>Net cash flows from (used in) investing activities</t>
  </si>
  <si>
    <t>Cash flows from financing activities</t>
  </si>
  <si>
    <t>Decrease in bank overdrafts and short-term loans from</t>
  </si>
  <si>
    <t xml:space="preserve">   financial institution</t>
  </si>
  <si>
    <t>Repayment of debentures</t>
  </si>
  <si>
    <t>Cash received from long-term loans</t>
  </si>
  <si>
    <t>Repayment of long-term loans</t>
  </si>
  <si>
    <t>Repayment of long-term loans of liabilities</t>
  </si>
  <si>
    <t xml:space="preserve">    relating to asset held for sale</t>
  </si>
  <si>
    <t>Repayment of lease liabilities</t>
  </si>
  <si>
    <t>Increase (decrease) in short-term loans from related parties</t>
  </si>
  <si>
    <t>Interest paid</t>
  </si>
  <si>
    <t>Net cash flows from (used in) financing activities</t>
  </si>
  <si>
    <t xml:space="preserve">Cash and cash equivalents classifed as assets held for sale </t>
  </si>
  <si>
    <t>Effect of exchange fluctuation on cash and cash equivalents</t>
  </si>
  <si>
    <t>Net increase (decrease) in cash and cash equivalents</t>
  </si>
  <si>
    <t>Cash and cash equivalents at beginning of the period</t>
  </si>
  <si>
    <t xml:space="preserve">   at beginning of the period</t>
  </si>
  <si>
    <t>Cash and cash equivalents at end of the period</t>
  </si>
  <si>
    <t>Supplemental cash flows information</t>
  </si>
  <si>
    <t>Non-cash transactions</t>
  </si>
  <si>
    <t xml:space="preserve">   Increase (decrease) in liability under finance lease agreement</t>
  </si>
  <si>
    <t xml:space="preserve">   Borrowing cost recorded as cost to fulfill customer contract</t>
  </si>
  <si>
    <t xml:space="preserve">   Borrowing cost recorded as construction in progress</t>
  </si>
  <si>
    <t xml:space="preserve">   Transfer other receivables - related parties to pay</t>
  </si>
  <si>
    <t xml:space="preserve">      other payable - related parties</t>
  </si>
  <si>
    <t xml:space="preserve">   Allowance for expected credit losses (reversal)</t>
  </si>
  <si>
    <t>Loss before tax from discontinued operations</t>
  </si>
  <si>
    <t>Increase in long-term loans to related parties</t>
  </si>
  <si>
    <t xml:space="preserve">   Allowance for diminution in value of inventories</t>
  </si>
  <si>
    <t xml:space="preserve">   Increase in payables from purchase of assets</t>
  </si>
  <si>
    <t xml:space="preserve">   Gain from sales of assets</t>
  </si>
  <si>
    <t xml:space="preserve">   Transfer construction in progress to cost to fulfill</t>
  </si>
  <si>
    <t xml:space="preserve">      customer contract</t>
  </si>
  <si>
    <t>Finance lease receivables, net of current portion</t>
  </si>
  <si>
    <t>Long-term loans to non-related parties, net of current portion</t>
  </si>
  <si>
    <t xml:space="preserve">   Gain on fair value adjustment of financial asset</t>
  </si>
  <si>
    <t>Proceeds from sales of property, plant and equipment</t>
  </si>
  <si>
    <t xml:space="preserve">Cash received from the debentures issued </t>
  </si>
  <si>
    <t xml:space="preserve">   (net of transaction cost)</t>
  </si>
  <si>
    <t>Cash received from lease liabilities</t>
  </si>
  <si>
    <t>(Unit: Baht per share)</t>
  </si>
  <si>
    <t>Earnings per share</t>
  </si>
  <si>
    <t>Basic earnings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</si>
</sst>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#,##0\ ;\(#,##0\)"/>
    <numFmt numFmtId="181" formatCode="#,##0.00\ ;\(#,##0.00\)"/>
    <numFmt numFmtId="182" formatCode="_(* #,##0_);_(* \(#,##0\);_(* &quot;-&quot;??_);_(@_)"/>
    <numFmt numFmtId="183" formatCode="_-&quot;S$&quot;* #,##0.00_-;\-&quot;S$&quot;* #,##0.00_-;_-&quot;S$&quot;* &quot;-&quot;??_-;_-@_-"/>
    <numFmt numFmtId="184" formatCode="_-* #,##0\ _F_B_-;\-* #,##0\ _F_B_-;_-* &quot;-&quot;\ _F_B_-;_-@_-"/>
    <numFmt numFmtId="185" formatCode="_-* #,##0.00\ _F_B_-;\-* #,##0.00\ _F_B_-;_-* &quot;-&quot;??\ _F_B_-;_-@_-"/>
    <numFmt numFmtId="186" formatCode="&quot;฿&quot;\t#,##0_);[Red]\(&quot;฿&quot;\t#,##0\)"/>
    <numFmt numFmtId="187" formatCode="_-* #,##0_-;\-* #,##0_-;_-* &quot;-&quot;??_-;_-@_-"/>
    <numFmt numFmtId="188" formatCode="0,,"/>
    <numFmt numFmtId="189" formatCode="#,##0.0"/>
    <numFmt numFmtId="190" formatCode="#,##0,"/>
    <numFmt numFmtId="191" formatCode="#,##0.000\ ;\(#,##0.000\)"/>
    <numFmt numFmtId="192" formatCode="#,##0.0000\ ;\(#,##0.0000\)"/>
    <numFmt numFmtId="193" formatCode="#,##0.00000\ ;\(#,##0.00000\)"/>
  </numFmts>
  <fonts count="79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8"/>
      <name val="Helvetica-Black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58">
    <xf numFmtId="0" fontId="0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187" fontId="44" fillId="0" borderId="0"/>
    <xf numFmtId="187" fontId="45" fillId="0" borderId="0"/>
    <xf numFmtId="187" fontId="46" fillId="0" borderId="0"/>
    <xf numFmtId="3" fontId="47" fillId="0" borderId="2"/>
    <xf numFmtId="167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7" fontId="7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" fontId="3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71" fontId="4" fillId="0" borderId="0"/>
    <xf numFmtId="183" fontId="39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4" fontId="39" fillId="0" borderId="0"/>
    <xf numFmtId="168" fontId="4" fillId="0" borderId="0"/>
    <xf numFmtId="185" fontId="39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0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0">
      <alignment horizontal="left"/>
    </xf>
    <xf numFmtId="0" fontId="19" fillId="0" borderId="5">
      <alignment horizontal="left" vertical="top"/>
    </xf>
    <xf numFmtId="0" fontId="20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0" fillId="24" borderId="2" applyNumberFormat="0" applyBorder="0" applyAlignment="0" applyProtection="0"/>
    <xf numFmtId="188" fontId="39" fillId="0" borderId="0"/>
    <xf numFmtId="187" fontId="45" fillId="0" borderId="0"/>
    <xf numFmtId="37" fontId="22" fillId="0" borderId="0"/>
    <xf numFmtId="170" fontId="23" fillId="0" borderId="0"/>
    <xf numFmtId="186" fontId="39" fillId="0" borderId="0"/>
    <xf numFmtId="0" fontId="71" fillId="0" borderId="0"/>
    <xf numFmtId="0" fontId="72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3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4" fillId="0" borderId="0"/>
    <xf numFmtId="0" fontId="42" fillId="0" borderId="0"/>
    <xf numFmtId="0" fontId="42" fillId="0" borderId="0"/>
    <xf numFmtId="0" fontId="70" fillId="0" borderId="0"/>
    <xf numFmtId="0" fontId="71" fillId="0" borderId="0"/>
    <xf numFmtId="0" fontId="71" fillId="0" borderId="0"/>
    <xf numFmtId="0" fontId="71" fillId="0" borderId="0"/>
    <xf numFmtId="0" fontId="73" fillId="0" borderId="0"/>
    <xf numFmtId="0" fontId="71" fillId="0" borderId="0"/>
    <xf numFmtId="0" fontId="71" fillId="0" borderId="0"/>
    <xf numFmtId="0" fontId="71" fillId="0" borderId="0"/>
    <xf numFmtId="0" fontId="70" fillId="0" borderId="0"/>
    <xf numFmtId="0" fontId="4" fillId="0" borderId="0"/>
    <xf numFmtId="0" fontId="4" fillId="0" borderId="0"/>
    <xf numFmtId="0" fontId="72" fillId="0" borderId="0"/>
    <xf numFmtId="0" fontId="4" fillId="0" borderId="0"/>
    <xf numFmtId="0" fontId="48" fillId="0" borderId="0"/>
    <xf numFmtId="0" fontId="49" fillId="0" borderId="0"/>
    <xf numFmtId="0" fontId="26" fillId="0" borderId="0"/>
    <xf numFmtId="0" fontId="70" fillId="0" borderId="0"/>
    <xf numFmtId="0" fontId="3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26" fillId="0" borderId="0"/>
    <xf numFmtId="0" fontId="8" fillId="0" borderId="0"/>
    <xf numFmtId="0" fontId="34" fillId="0" borderId="0"/>
    <xf numFmtId="0" fontId="8" fillId="0" borderId="0"/>
    <xf numFmtId="0" fontId="24" fillId="0" borderId="0"/>
    <xf numFmtId="0" fontId="31" fillId="26" borderId="7" applyNumberFormat="0" applyFont="0" applyAlignment="0" applyProtection="0"/>
    <xf numFmtId="189" fontId="50" fillId="0" borderId="0"/>
    <xf numFmtId="0" fontId="25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" fontId="26" fillId="0" borderId="9" applyNumberFormat="0" applyFill="0" applyAlignment="0" applyProtection="0">
      <alignment horizontal="center" vertical="center"/>
    </xf>
    <xf numFmtId="189" fontId="35" fillId="27" borderId="0" applyFont="0" applyAlignment="0"/>
    <xf numFmtId="0" fontId="12" fillId="0" borderId="10">
      <alignment vertical="center"/>
    </xf>
    <xf numFmtId="0" fontId="27" fillId="0" borderId="0">
      <alignment horizontal="left"/>
    </xf>
    <xf numFmtId="0" fontId="13" fillId="0" borderId="0">
      <alignment horizontal="left"/>
    </xf>
    <xf numFmtId="0" fontId="18" fillId="0" borderId="0"/>
    <xf numFmtId="0" fontId="17" fillId="0" borderId="0"/>
    <xf numFmtId="0" fontId="13" fillId="0" borderId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190" fontId="51" fillId="0" borderId="0"/>
    <xf numFmtId="0" fontId="41" fillId="0" borderId="0">
      <alignment horizontal="center" vertical="top"/>
    </xf>
    <xf numFmtId="0" fontId="30" fillId="0" borderId="0"/>
    <xf numFmtId="0" fontId="29" fillId="0" borderId="0"/>
    <xf numFmtId="189" fontId="52" fillId="28" borderId="0"/>
    <xf numFmtId="38" fontId="47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58" fillId="21" borderId="3" applyNumberFormat="0" applyAlignment="0" applyProtection="0"/>
    <xf numFmtId="0" fontId="59" fillId="0" borderId="6" applyNumberFormat="0" applyFill="0" applyAlignment="0" applyProtection="0"/>
    <xf numFmtId="0" fontId="65" fillId="3" borderId="0" applyNumberFormat="0" applyBorder="0" applyAlignment="0" applyProtection="0"/>
    <xf numFmtId="0" fontId="66" fillId="20" borderId="8" applyNumberFormat="0" applyAlignment="0" applyProtection="0"/>
    <xf numFmtId="0" fontId="53" fillId="20" borderId="1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/>
    <xf numFmtId="16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2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61" fillId="4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62" fillId="7" borderId="1" applyNumberFormat="0" applyAlignment="0" applyProtection="0"/>
    <xf numFmtId="0" fontId="63" fillId="25" borderId="0" applyNumberFormat="0" applyBorder="0" applyAlignment="0" applyProtection="0"/>
    <xf numFmtId="0" fontId="64" fillId="0" borderId="11" applyNumberFormat="0" applyFill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9" borderId="0" applyNumberFormat="0" applyBorder="0" applyAlignment="0" applyProtection="0"/>
    <xf numFmtId="0" fontId="31" fillId="26" borderId="7" applyNumberFormat="0" applyFont="0" applyAlignment="0" applyProtection="0"/>
    <xf numFmtId="0" fontId="69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" fillId="0" borderId="5">
      <alignment horizontal="left" vertical="top"/>
    </xf>
    <xf numFmtId="0" fontId="78" fillId="0" borderId="5">
      <alignment horizontal="left" vertical="top"/>
    </xf>
    <xf numFmtId="0" fontId="20" fillId="0" borderId="0">
      <alignment horizontal="left"/>
    </xf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34" fillId="0" borderId="0"/>
  </cellStyleXfs>
  <cellXfs count="134">
    <xf numFmtId="0" fontId="0" fillId="0" borderId="0" xfId="0"/>
    <xf numFmtId="37" fontId="26" fillId="0" borderId="0" xfId="163" quotePrefix="1" applyNumberFormat="1" applyFont="1" applyAlignment="1">
      <alignment horizontal="centerContinuous" vertical="center"/>
    </xf>
    <xf numFmtId="37" fontId="26" fillId="0" borderId="0" xfId="163" applyNumberFormat="1" applyFont="1" applyAlignment="1">
      <alignment horizontal="centerContinuous" vertical="center"/>
    </xf>
    <xf numFmtId="37" fontId="36" fillId="0" borderId="0" xfId="163" applyNumberFormat="1" applyFont="1" applyAlignment="1">
      <alignment horizontal="centerContinuous" vertical="center"/>
    </xf>
    <xf numFmtId="37" fontId="26" fillId="0" borderId="0" xfId="163" applyNumberFormat="1" applyFont="1" applyAlignment="1">
      <alignment vertical="center"/>
    </xf>
    <xf numFmtId="0" fontId="26" fillId="0" borderId="0" xfId="163" applyFont="1" applyAlignment="1">
      <alignment vertical="center"/>
    </xf>
    <xf numFmtId="37" fontId="26" fillId="0" borderId="0" xfId="163" applyNumberFormat="1" applyFont="1" applyAlignment="1">
      <alignment horizontal="right" vertical="center"/>
    </xf>
    <xf numFmtId="37" fontId="35" fillId="0" borderId="0" xfId="0" applyNumberFormat="1" applyFont="1" applyAlignment="1">
      <alignment horizontal="left" vertical="center"/>
    </xf>
    <xf numFmtId="41" fontId="26" fillId="0" borderId="0" xfId="0" applyNumberFormat="1" applyFont="1" applyAlignment="1">
      <alignment vertical="center"/>
    </xf>
    <xf numFmtId="41" fontId="26" fillId="0" borderId="0" xfId="163" applyNumberFormat="1" applyFont="1" applyAlignment="1">
      <alignment vertical="center"/>
    </xf>
    <xf numFmtId="41" fontId="26" fillId="0" borderId="0" xfId="163" applyNumberFormat="1" applyFont="1" applyAlignment="1">
      <alignment horizontal="right" vertical="center"/>
    </xf>
    <xf numFmtId="41" fontId="26" fillId="0" borderId="0" xfId="163" applyNumberFormat="1" applyFont="1" applyAlignment="1">
      <alignment horizontal="center" vertical="center"/>
    </xf>
    <xf numFmtId="41" fontId="26" fillId="0" borderId="15" xfId="163" applyNumberFormat="1" applyFont="1" applyBorder="1" applyAlignment="1">
      <alignment horizontal="right" vertical="center"/>
    </xf>
    <xf numFmtId="41" fontId="26" fillId="0" borderId="16" xfId="163" applyNumberFormat="1" applyFont="1" applyBorder="1" applyAlignment="1">
      <alignment horizontal="right" vertical="center"/>
    </xf>
    <xf numFmtId="41" fontId="36" fillId="0" borderId="0" xfId="163" applyNumberFormat="1" applyFont="1" applyAlignment="1">
      <alignment horizontal="centerContinuous" vertical="center"/>
    </xf>
    <xf numFmtId="37" fontId="35" fillId="0" borderId="0" xfId="0" applyNumberFormat="1" applyFont="1" applyAlignment="1">
      <alignment vertical="center"/>
    </xf>
    <xf numFmtId="37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41" fontId="26" fillId="0" borderId="0" xfId="0" applyNumberFormat="1" applyFont="1" applyAlignment="1">
      <alignment horizontal="right" vertical="center"/>
    </xf>
    <xf numFmtId="41" fontId="26" fillId="0" borderId="15" xfId="163" applyNumberFormat="1" applyFont="1" applyBorder="1" applyAlignment="1">
      <alignment vertical="center"/>
    </xf>
    <xf numFmtId="41" fontId="26" fillId="0" borderId="0" xfId="23" applyNumberFormat="1" applyFont="1" applyFill="1" applyAlignment="1">
      <alignment vertical="center"/>
    </xf>
    <xf numFmtId="41" fontId="26" fillId="0" borderId="0" xfId="23" applyNumberFormat="1" applyFont="1" applyFill="1" applyAlignment="1">
      <alignment horizontal="right" vertical="center"/>
    </xf>
    <xf numFmtId="0" fontId="35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41" fontId="36" fillId="0" borderId="0" xfId="0" applyNumberFormat="1" applyFont="1" applyAlignment="1">
      <alignment horizontal="center" vertical="center"/>
    </xf>
    <xf numFmtId="41" fontId="26" fillId="0" borderId="0" xfId="0" applyNumberFormat="1" applyFont="1" applyAlignment="1">
      <alignment horizontal="centerContinuous" vertical="center"/>
    </xf>
    <xf numFmtId="41" fontId="38" fillId="0" borderId="0" xfId="0" applyNumberFormat="1" applyFont="1" applyAlignment="1">
      <alignment horizontal="center" vertical="center"/>
    </xf>
    <xf numFmtId="41" fontId="35" fillId="0" borderId="0" xfId="0" applyNumberFormat="1" applyFont="1" applyAlignment="1">
      <alignment horizontal="center" vertical="center"/>
    </xf>
    <xf numFmtId="41" fontId="35" fillId="0" borderId="15" xfId="0" applyNumberFormat="1" applyFont="1" applyBorder="1" applyAlignment="1">
      <alignment horizontal="center" vertical="center"/>
    </xf>
    <xf numFmtId="41" fontId="35" fillId="0" borderId="15" xfId="0" applyNumberFormat="1" applyFont="1" applyBorder="1" applyAlignment="1">
      <alignment vertical="center"/>
    </xf>
    <xf numFmtId="41" fontId="26" fillId="0" borderId="15" xfId="0" quotePrefix="1" applyNumberFormat="1" applyFont="1" applyBorder="1" applyAlignment="1">
      <alignment horizontal="center" vertical="center"/>
    </xf>
    <xf numFmtId="41" fontId="26" fillId="0" borderId="16" xfId="0" quotePrefix="1" applyNumberFormat="1" applyFont="1" applyBorder="1" applyAlignment="1">
      <alignment horizontal="center" vertical="center"/>
    </xf>
    <xf numFmtId="0" fontId="26" fillId="0" borderId="0" xfId="163" quotePrefix="1" applyFont="1" applyAlignment="1">
      <alignment horizontal="centerContinuous" vertical="center"/>
    </xf>
    <xf numFmtId="0" fontId="36" fillId="0" borderId="0" xfId="163" applyFont="1" applyAlignment="1">
      <alignment horizontal="center" vertical="center"/>
    </xf>
    <xf numFmtId="0" fontId="26" fillId="0" borderId="0" xfId="163" applyFont="1" applyAlignment="1">
      <alignment horizontal="center" vertical="center"/>
    </xf>
    <xf numFmtId="41" fontId="26" fillId="0" borderId="16" xfId="163" applyNumberFormat="1" applyFont="1" applyBorder="1" applyAlignment="1">
      <alignment vertical="center"/>
    </xf>
    <xf numFmtId="180" fontId="26" fillId="0" borderId="0" xfId="163" applyNumberFormat="1" applyFont="1" applyAlignment="1">
      <alignment horizontal="center" vertical="center"/>
    </xf>
    <xf numFmtId="180" fontId="26" fillId="0" borderId="0" xfId="163" applyNumberFormat="1" applyFont="1" applyAlignment="1">
      <alignment vertical="center"/>
    </xf>
    <xf numFmtId="41" fontId="26" fillId="0" borderId="17" xfId="163" applyNumberFormat="1" applyFont="1" applyBorder="1" applyAlignment="1">
      <alignment vertical="center"/>
    </xf>
    <xf numFmtId="0" fontId="35" fillId="0" borderId="0" xfId="163" applyFont="1" applyAlignment="1">
      <alignment vertical="center"/>
    </xf>
    <xf numFmtId="37" fontId="35" fillId="0" borderId="0" xfId="163" applyNumberFormat="1" applyFont="1" applyAlignment="1">
      <alignment vertical="center"/>
    </xf>
    <xf numFmtId="37" fontId="35" fillId="0" borderId="0" xfId="161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37" fontId="35" fillId="0" borderId="0" xfId="161" quotePrefix="1" applyNumberFormat="1" applyFont="1" applyAlignment="1">
      <alignment vertical="center"/>
    </xf>
    <xf numFmtId="41" fontId="26" fillId="0" borderId="0" xfId="23" applyNumberFormat="1" applyFont="1" applyFill="1" applyBorder="1" applyAlignment="1">
      <alignment vertical="center"/>
    </xf>
    <xf numFmtId="0" fontId="26" fillId="0" borderId="0" xfId="161" applyFont="1" applyAlignment="1">
      <alignment vertical="center"/>
    </xf>
    <xf numFmtId="37" fontId="26" fillId="0" borderId="0" xfId="161" applyNumberFormat="1" applyFont="1" applyAlignment="1">
      <alignment horizontal="centerContinuous" vertical="center"/>
    </xf>
    <xf numFmtId="37" fontId="26" fillId="0" borderId="0" xfId="161" applyNumberFormat="1" applyFont="1" applyAlignment="1">
      <alignment vertical="center"/>
    </xf>
    <xf numFmtId="0" fontId="35" fillId="0" borderId="15" xfId="0" applyFont="1" applyBorder="1" applyAlignment="1">
      <alignment horizontal="centerContinuous" vertical="center"/>
    </xf>
    <xf numFmtId="0" fontId="26" fillId="0" borderId="15" xfId="0" applyFont="1" applyBorder="1" applyAlignment="1">
      <alignment horizontal="centerContinuous" vertical="center"/>
    </xf>
    <xf numFmtId="0" fontId="26" fillId="0" borderId="0" xfId="0" applyFont="1" applyAlignment="1">
      <alignment horizontal="center" vertical="center"/>
    </xf>
    <xf numFmtId="0" fontId="26" fillId="0" borderId="19" xfId="0" applyFont="1" applyBorder="1" applyAlignment="1">
      <alignment horizontal="centerContinuous" vertical="center"/>
    </xf>
    <xf numFmtId="37" fontId="37" fillId="0" borderId="0" xfId="161" applyNumberFormat="1" applyFont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37" fontId="26" fillId="0" borderId="0" xfId="161" applyNumberFormat="1" applyFont="1" applyAlignment="1">
      <alignment horizontal="right" vertical="center"/>
    </xf>
    <xf numFmtId="41" fontId="26" fillId="0" borderId="0" xfId="23" applyNumberFormat="1" applyFont="1" applyFill="1" applyBorder="1" applyAlignment="1">
      <alignment horizontal="center" vertical="center"/>
    </xf>
    <xf numFmtId="41" fontId="26" fillId="0" borderId="4" xfId="23" applyNumberFormat="1" applyFont="1" applyFill="1" applyBorder="1" applyAlignment="1">
      <alignment vertical="center"/>
    </xf>
    <xf numFmtId="0" fontId="26" fillId="0" borderId="0" xfId="162" applyFont="1" applyAlignment="1">
      <alignment vertical="center"/>
    </xf>
    <xf numFmtId="38" fontId="26" fillId="0" borderId="0" xfId="0" applyNumberFormat="1" applyFont="1" applyAlignment="1">
      <alignment horizontal="centerContinuous" vertical="center"/>
    </xf>
    <xf numFmtId="38" fontId="26" fillId="0" borderId="0" xfId="0" applyNumberFormat="1" applyFont="1" applyAlignment="1">
      <alignment horizontal="center" vertical="center"/>
    </xf>
    <xf numFmtId="181" fontId="26" fillId="0" borderId="0" xfId="163" applyNumberFormat="1" applyFont="1" applyAlignment="1">
      <alignment horizontal="center" vertical="center"/>
    </xf>
    <xf numFmtId="38" fontId="26" fillId="0" borderId="15" xfId="0" applyNumberFormat="1" applyFont="1" applyBorder="1" applyAlignment="1">
      <alignment horizontal="center" vertical="center"/>
    </xf>
    <xf numFmtId="41" fontId="26" fillId="0" borderId="15" xfId="23" applyNumberFormat="1" applyFont="1" applyFill="1" applyBorder="1" applyAlignment="1">
      <alignment vertical="center"/>
    </xf>
    <xf numFmtId="41" fontId="26" fillId="0" borderId="15" xfId="23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Continuous" vertical="center"/>
    </xf>
    <xf numFmtId="182" fontId="26" fillId="0" borderId="0" xfId="0" applyNumberFormat="1" applyFont="1" applyAlignment="1">
      <alignment horizontal="left"/>
    </xf>
    <xf numFmtId="0" fontId="36" fillId="0" borderId="0" xfId="0" applyFont="1" applyAlignment="1">
      <alignment horizontal="center"/>
    </xf>
    <xf numFmtId="191" fontId="26" fillId="0" borderId="0" xfId="0" applyNumberFormat="1" applyFont="1"/>
    <xf numFmtId="192" fontId="26" fillId="0" borderId="17" xfId="163" applyNumberFormat="1" applyFont="1" applyBorder="1" applyAlignment="1">
      <alignment vertical="center"/>
    </xf>
    <xf numFmtId="192" fontId="26" fillId="0" borderId="0" xfId="163" applyNumberFormat="1" applyFont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167" fontId="26" fillId="0" borderId="0" xfId="23" applyFont="1" applyFill="1" applyAlignment="1">
      <alignment vertical="center"/>
    </xf>
    <xf numFmtId="37" fontId="35" fillId="0" borderId="0" xfId="0" quotePrefix="1" applyNumberFormat="1" applyFont="1" applyAlignment="1">
      <alignment horizontal="left" vertical="center"/>
    </xf>
    <xf numFmtId="37" fontId="35" fillId="0" borderId="0" xfId="163" applyNumberFormat="1" applyFont="1" applyAlignment="1">
      <alignment horizontal="left" vertical="center"/>
    </xf>
    <xf numFmtId="41" fontId="35" fillId="0" borderId="0" xfId="0" applyNumberFormat="1" applyFont="1" applyAlignment="1">
      <alignment horizontal="centerContinuous" vertical="center"/>
    </xf>
    <xf numFmtId="37" fontId="26" fillId="0" borderId="15" xfId="163" applyNumberFormat="1" applyFont="1" applyBorder="1" applyAlignment="1">
      <alignment horizontal="centerContinuous" vertical="center"/>
    </xf>
    <xf numFmtId="41" fontId="26" fillId="0" borderId="15" xfId="0" quotePrefix="1" applyNumberFormat="1" applyFont="1" applyBorder="1" applyAlignment="1">
      <alignment horizontal="centerContinuous" vertical="center"/>
    </xf>
    <xf numFmtId="41" fontId="37" fillId="0" borderId="0" xfId="0" applyNumberFormat="1" applyFont="1" applyAlignment="1">
      <alignment horizontal="center" vertical="center"/>
    </xf>
    <xf numFmtId="40" fontId="26" fillId="0" borderId="0" xfId="163" applyNumberFormat="1" applyFont="1" applyAlignment="1">
      <alignment vertical="center"/>
    </xf>
    <xf numFmtId="37" fontId="36" fillId="0" borderId="0" xfId="163" applyNumberFormat="1" applyFont="1" applyAlignment="1">
      <alignment horizontal="center" vertical="center"/>
    </xf>
    <xf numFmtId="37" fontId="26" fillId="0" borderId="0" xfId="163" applyNumberFormat="1" applyFont="1" applyAlignment="1">
      <alignment horizontal="left" vertical="center"/>
    </xf>
    <xf numFmtId="179" fontId="26" fillId="0" borderId="0" xfId="79" quotePrefix="1" applyFont="1" applyFill="1" applyAlignment="1">
      <alignment horizontal="left" vertical="center"/>
    </xf>
    <xf numFmtId="37" fontId="26" fillId="0" borderId="0" xfId="0" applyNumberFormat="1" applyFont="1" applyAlignment="1">
      <alignment horizontal="left" vertical="center"/>
    </xf>
    <xf numFmtId="37" fontId="26" fillId="0" borderId="0" xfId="0" quotePrefix="1" applyNumberFormat="1" applyFont="1" applyAlignment="1">
      <alignment horizontal="left" vertical="center"/>
    </xf>
    <xf numFmtId="37" fontId="26" fillId="0" borderId="18" xfId="163" applyNumberFormat="1" applyFont="1" applyBorder="1" applyAlignment="1">
      <alignment vertical="center"/>
    </xf>
    <xf numFmtId="41" fontId="26" fillId="0" borderId="4" xfId="163" applyNumberFormat="1" applyFont="1" applyBorder="1" applyAlignment="1">
      <alignment horizontal="right" vertical="center"/>
    </xf>
    <xf numFmtId="41" fontId="26" fillId="0" borderId="17" xfId="163" applyNumberFormat="1" applyFont="1" applyBorder="1" applyAlignment="1">
      <alignment horizontal="right" vertical="center"/>
    </xf>
    <xf numFmtId="193" fontId="26" fillId="0" borderId="0" xfId="0" applyNumberFormat="1" applyFont="1"/>
    <xf numFmtId="180" fontId="26" fillId="0" borderId="15" xfId="163" applyNumberFormat="1" applyFont="1" applyBorder="1" applyAlignment="1">
      <alignment vertical="center"/>
    </xf>
    <xf numFmtId="37" fontId="26" fillId="0" borderId="0" xfId="161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192" fontId="26" fillId="0" borderId="0" xfId="163" applyNumberFormat="1" applyFont="1" applyAlignment="1">
      <alignment vertical="center"/>
    </xf>
    <xf numFmtId="192" fontId="26" fillId="0" borderId="15" xfId="163" applyNumberFormat="1" applyFont="1" applyBorder="1" applyAlignment="1">
      <alignment vertical="center"/>
    </xf>
    <xf numFmtId="37" fontId="75" fillId="0" borderId="0" xfId="0" applyNumberFormat="1" applyFont="1" applyAlignment="1">
      <alignment horizontal="left" vertical="center"/>
    </xf>
    <xf numFmtId="37" fontId="75" fillId="0" borderId="0" xfId="161" applyNumberFormat="1" applyFont="1" applyAlignment="1">
      <alignment vertical="center"/>
    </xf>
    <xf numFmtId="0" fontId="75" fillId="0" borderId="0" xfId="0" applyFont="1" applyAlignment="1">
      <alignment horizontal="left" vertical="center"/>
    </xf>
    <xf numFmtId="37" fontId="75" fillId="0" borderId="0" xfId="161" quotePrefix="1" applyNumberFormat="1" applyFont="1" applyAlignment="1">
      <alignment vertical="center"/>
    </xf>
    <xf numFmtId="37" fontId="75" fillId="0" borderId="0" xfId="0" applyNumberFormat="1" applyFont="1" applyAlignment="1">
      <alignment vertical="center"/>
    </xf>
    <xf numFmtId="41" fontId="76" fillId="0" borderId="0" xfId="23" applyNumberFormat="1" applyFont="1" applyFill="1" applyBorder="1" applyAlignment="1">
      <alignment vertical="center"/>
    </xf>
    <xf numFmtId="0" fontId="76" fillId="0" borderId="0" xfId="161" applyFont="1" applyAlignment="1">
      <alignment vertical="center"/>
    </xf>
    <xf numFmtId="37" fontId="76" fillId="0" borderId="0" xfId="161" applyNumberFormat="1" applyFont="1" applyAlignment="1">
      <alignment horizontal="centerContinuous" vertical="center"/>
    </xf>
    <xf numFmtId="0" fontId="76" fillId="0" borderId="0" xfId="0" applyFont="1" applyAlignment="1">
      <alignment vertical="center"/>
    </xf>
    <xf numFmtId="0" fontId="76" fillId="0" borderId="0" xfId="0" applyFont="1" applyAlignment="1">
      <alignment horizontal="right" vertical="center"/>
    </xf>
    <xf numFmtId="37" fontId="76" fillId="0" borderId="0" xfId="161" applyNumberFormat="1" applyFont="1" applyAlignment="1">
      <alignment vertical="center"/>
    </xf>
    <xf numFmtId="37" fontId="75" fillId="0" borderId="0" xfId="161" applyNumberFormat="1" applyFont="1" applyAlignment="1">
      <alignment horizontal="center" vertical="center"/>
    </xf>
    <xf numFmtId="0" fontId="76" fillId="0" borderId="15" xfId="0" applyFont="1" applyBorder="1" applyAlignment="1">
      <alignment horizontal="centerContinuous" vertical="center"/>
    </xf>
    <xf numFmtId="0" fontId="75" fillId="0" borderId="15" xfId="0" applyFont="1" applyBorder="1" applyAlignment="1">
      <alignment horizontal="centerContinuous" vertical="center"/>
    </xf>
    <xf numFmtId="0" fontId="76" fillId="0" borderId="0" xfId="0" applyFont="1" applyAlignment="1">
      <alignment horizontal="center" vertical="center"/>
    </xf>
    <xf numFmtId="38" fontId="76" fillId="0" borderId="0" xfId="0" applyNumberFormat="1" applyFont="1" applyAlignment="1">
      <alignment horizontal="centerContinuous" vertical="center"/>
    </xf>
    <xf numFmtId="38" fontId="76" fillId="0" borderId="0" xfId="0" applyNumberFormat="1" applyFont="1" applyAlignment="1">
      <alignment horizontal="center" vertical="center"/>
    </xf>
    <xf numFmtId="0" fontId="76" fillId="0" borderId="19" xfId="0" applyFont="1" applyBorder="1" applyAlignment="1">
      <alignment horizontal="centerContinuous" vertical="center"/>
    </xf>
    <xf numFmtId="37" fontId="77" fillId="0" borderId="0" xfId="161" applyNumberFormat="1" applyFont="1" applyAlignment="1">
      <alignment horizontal="center" vertical="center"/>
    </xf>
    <xf numFmtId="0" fontId="76" fillId="0" borderId="15" xfId="0" applyFont="1" applyBorder="1" applyAlignment="1">
      <alignment horizontal="center" vertical="center"/>
    </xf>
    <xf numFmtId="37" fontId="76" fillId="0" borderId="0" xfId="161" applyNumberFormat="1" applyFont="1" applyAlignment="1">
      <alignment horizontal="right" vertical="center"/>
    </xf>
    <xf numFmtId="0" fontId="75" fillId="0" borderId="0" xfId="0" applyFont="1" applyAlignment="1">
      <alignment vertical="center"/>
    </xf>
    <xf numFmtId="41" fontId="76" fillId="0" borderId="0" xfId="23" applyNumberFormat="1" applyFont="1" applyFill="1" applyBorder="1" applyAlignment="1">
      <alignment horizontal="center" vertical="center"/>
    </xf>
    <xf numFmtId="41" fontId="76" fillId="0" borderId="15" xfId="23" applyNumberFormat="1" applyFont="1" applyFill="1" applyBorder="1" applyAlignment="1">
      <alignment vertical="center"/>
    </xf>
    <xf numFmtId="41" fontId="76" fillId="0" borderId="15" xfId="23" applyNumberFormat="1" applyFont="1" applyFill="1" applyBorder="1" applyAlignment="1">
      <alignment horizontal="center" vertical="center"/>
    </xf>
    <xf numFmtId="0" fontId="76" fillId="0" borderId="0" xfId="162" applyFont="1" applyAlignment="1">
      <alignment vertical="center"/>
    </xf>
    <xf numFmtId="41" fontId="76" fillId="0" borderId="4" xfId="23" applyNumberFormat="1" applyFont="1" applyFill="1" applyBorder="1" applyAlignment="1">
      <alignment vertical="center"/>
    </xf>
    <xf numFmtId="41" fontId="76" fillId="0" borderId="0" xfId="23" applyNumberFormat="1" applyFont="1" applyFill="1" applyAlignment="1">
      <alignment vertical="center"/>
    </xf>
    <xf numFmtId="41" fontId="26" fillId="0" borderId="0" xfId="0" quotePrefix="1" applyNumberFormat="1" applyFont="1" applyAlignment="1">
      <alignment horizontal="centerContinuous" vertical="center"/>
    </xf>
    <xf numFmtId="187" fontId="26" fillId="0" borderId="0" xfId="23" applyNumberFormat="1" applyFont="1" applyFill="1" applyAlignment="1">
      <alignment vertical="center"/>
    </xf>
    <xf numFmtId="41" fontId="26" fillId="0" borderId="0" xfId="0" quotePrefix="1" applyNumberFormat="1" applyFont="1" applyAlignment="1">
      <alignment horizontal="center" vertical="center"/>
    </xf>
    <xf numFmtId="0" fontId="26" fillId="0" borderId="0" xfId="163" quotePrefix="1" applyFont="1" applyAlignment="1">
      <alignment horizontal="center" vertical="center"/>
    </xf>
    <xf numFmtId="37" fontId="26" fillId="0" borderId="0" xfId="163" applyNumberFormat="1" applyFont="1" applyAlignment="1">
      <alignment horizontal="center" vertical="center"/>
    </xf>
    <xf numFmtId="41" fontId="26" fillId="0" borderId="0" xfId="0" applyNumberFormat="1" applyFont="1" applyAlignment="1">
      <alignment horizontal="center" vertical="center"/>
    </xf>
    <xf numFmtId="37" fontId="37" fillId="0" borderId="0" xfId="163" applyNumberFormat="1" applyFont="1" applyAlignment="1">
      <alignment vertical="center"/>
    </xf>
    <xf numFmtId="41" fontId="26" fillId="0" borderId="0" xfId="163" applyNumberFormat="1" applyFont="1" applyAlignment="1">
      <alignment horizontal="centerContinuous" vertical="center"/>
    </xf>
    <xf numFmtId="41" fontId="26" fillId="0" borderId="4" xfId="163" applyNumberFormat="1" applyFont="1" applyBorder="1" applyAlignment="1">
      <alignment vertical="center"/>
    </xf>
    <xf numFmtId="0" fontId="26" fillId="0" borderId="0" xfId="257" applyFont="1" applyAlignment="1">
      <alignment vertical="center"/>
    </xf>
    <xf numFmtId="37" fontId="26" fillId="0" borderId="0" xfId="245" applyNumberFormat="1" applyFont="1" applyAlignment="1">
      <alignment vertical="center"/>
    </xf>
    <xf numFmtId="41" fontId="35" fillId="0" borderId="15" xfId="0" applyNumberFormat="1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</cellXfs>
  <cellStyles count="258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omma" xfId="23" builtinId="3"/>
    <cellStyle name="Comma (0.0)" xfId="24" xr:uid="{00000000-0005-0000-0000-000017000000}"/>
    <cellStyle name="Comma (0.00)" xfId="25" xr:uid="{00000000-0005-0000-0000-000018000000}"/>
    <cellStyle name="Comma (hidden)" xfId="26" xr:uid="{00000000-0005-0000-0000-000019000000}"/>
    <cellStyle name="Comma (index)" xfId="27" xr:uid="{00000000-0005-0000-0000-00001A000000}"/>
    <cellStyle name="Comma 10" xfId="28" xr:uid="{00000000-0005-0000-0000-00001B000000}"/>
    <cellStyle name="Comma 11" xfId="29" xr:uid="{00000000-0005-0000-0000-00001C000000}"/>
    <cellStyle name="Comma 12" xfId="30" xr:uid="{00000000-0005-0000-0000-00001D000000}"/>
    <cellStyle name="Comma 12 2" xfId="31" xr:uid="{00000000-0005-0000-0000-00001E000000}"/>
    <cellStyle name="Comma 13" xfId="32" xr:uid="{00000000-0005-0000-0000-00001F000000}"/>
    <cellStyle name="Comma 14" xfId="33" xr:uid="{00000000-0005-0000-0000-000020000000}"/>
    <cellStyle name="Comma 14 2" xfId="34" xr:uid="{00000000-0005-0000-0000-000021000000}"/>
    <cellStyle name="Comma 15" xfId="35" xr:uid="{00000000-0005-0000-0000-000022000000}"/>
    <cellStyle name="Comma 16" xfId="36" xr:uid="{00000000-0005-0000-0000-000023000000}"/>
    <cellStyle name="Comma 16 2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1" xfId="47" xr:uid="{00000000-0005-0000-0000-00002E000000}"/>
    <cellStyle name="Comma 22" xfId="48" xr:uid="{00000000-0005-0000-0000-00002F000000}"/>
    <cellStyle name="Comma 23" xfId="49" xr:uid="{00000000-0005-0000-0000-000030000000}"/>
    <cellStyle name="Comma 24" xfId="50" xr:uid="{00000000-0005-0000-0000-000031000000}"/>
    <cellStyle name="Comma 25" xfId="51" xr:uid="{00000000-0005-0000-0000-000032000000}"/>
    <cellStyle name="Comma 26" xfId="52" xr:uid="{00000000-0005-0000-0000-000033000000}"/>
    <cellStyle name="Comma 27" xfId="53" xr:uid="{00000000-0005-0000-0000-000034000000}"/>
    <cellStyle name="Comma 28" xfId="54" xr:uid="{00000000-0005-0000-0000-000035000000}"/>
    <cellStyle name="Comma 29" xfId="55" xr:uid="{00000000-0005-0000-0000-000036000000}"/>
    <cellStyle name="Comma 3" xfId="56" xr:uid="{00000000-0005-0000-0000-000037000000}"/>
    <cellStyle name="Comma 3 2" xfId="57" xr:uid="{00000000-0005-0000-0000-000038000000}"/>
    <cellStyle name="Comma 3 3" xfId="58" xr:uid="{00000000-0005-0000-0000-000039000000}"/>
    <cellStyle name="Comma 3 4" xfId="59" xr:uid="{00000000-0005-0000-0000-00003A000000}"/>
    <cellStyle name="Comma 30" xfId="60" xr:uid="{00000000-0005-0000-0000-00003B000000}"/>
    <cellStyle name="Comma 31" xfId="244" xr:uid="{DA8628AF-45E7-4B70-911D-E4F712D743C0}"/>
    <cellStyle name="Comma 4" xfId="61" xr:uid="{00000000-0005-0000-0000-00003C000000}"/>
    <cellStyle name="Comma 4 2" xfId="62" xr:uid="{00000000-0005-0000-0000-00003D000000}"/>
    <cellStyle name="Comma 4 3" xfId="63" xr:uid="{00000000-0005-0000-0000-00003E000000}"/>
    <cellStyle name="Comma 4 4" xfId="64" xr:uid="{00000000-0005-0000-0000-00003F000000}"/>
    <cellStyle name="Comma 4 5" xfId="65" xr:uid="{00000000-0005-0000-0000-000040000000}"/>
    <cellStyle name="Comma 4 6" xfId="246" xr:uid="{5555CC61-A997-45B8-A0C0-A02F2B67C683}"/>
    <cellStyle name="Comma 4 7" xfId="234" xr:uid="{E1FB3C98-DB8D-46A0-9611-9591CC968051}"/>
    <cellStyle name="Comma 5" xfId="66" xr:uid="{00000000-0005-0000-0000-000041000000}"/>
    <cellStyle name="Comma 6" xfId="67" xr:uid="{00000000-0005-0000-0000-000042000000}"/>
    <cellStyle name="Comma 6 2" xfId="68" xr:uid="{00000000-0005-0000-0000-000043000000}"/>
    <cellStyle name="Comma 7" xfId="69" xr:uid="{00000000-0005-0000-0000-000044000000}"/>
    <cellStyle name="Comma 8" xfId="70" xr:uid="{00000000-0005-0000-0000-000045000000}"/>
    <cellStyle name="Comma 8 2" xfId="71" xr:uid="{00000000-0005-0000-0000-000046000000}"/>
    <cellStyle name="Comma 8 3" xfId="247" xr:uid="{F26C1EF2-44E4-4523-8864-0BBBA82889C6}"/>
    <cellStyle name="Comma 8 4" xfId="235" xr:uid="{08B7B394-8DBE-45F5-98D6-E13B0AA3E332}"/>
    <cellStyle name="Comma 9" xfId="72" xr:uid="{00000000-0005-0000-0000-000047000000}"/>
    <cellStyle name="comma zerodec" xfId="73" xr:uid="{00000000-0005-0000-0000-000048000000}"/>
    <cellStyle name="comma zerodec 2" xfId="74" xr:uid="{00000000-0005-0000-0000-000049000000}"/>
    <cellStyle name="Cover Date" xfId="75" xr:uid="{00000000-0005-0000-0000-00004A000000}"/>
    <cellStyle name="Cover Subtitle" xfId="76" xr:uid="{00000000-0005-0000-0000-00004B000000}"/>
    <cellStyle name="Cover Title" xfId="77" xr:uid="{00000000-0005-0000-0000-00004C000000}"/>
    <cellStyle name="Currency (hidden)" xfId="78" xr:uid="{00000000-0005-0000-0000-00004D000000}"/>
    <cellStyle name="Currency_bs-plt" xfId="79" xr:uid="{00000000-0005-0000-0000-00004E000000}"/>
    <cellStyle name="Currency1" xfId="80" xr:uid="{00000000-0005-0000-0000-00004F000000}"/>
    <cellStyle name="Currency1 2" xfId="81" xr:uid="{00000000-0005-0000-0000-000050000000}"/>
    <cellStyle name="Dollar (zero dec)" xfId="82" xr:uid="{00000000-0005-0000-0000-000051000000}"/>
    <cellStyle name="Dollar (zero dec) 2" xfId="83" xr:uid="{00000000-0005-0000-0000-000052000000}"/>
    <cellStyle name="E&amp;Y House" xfId="84" xr:uid="{00000000-0005-0000-0000-000053000000}"/>
    <cellStyle name="Footer SBILogo1" xfId="85" xr:uid="{00000000-0005-0000-0000-000054000000}"/>
    <cellStyle name="Footer SBILogo2" xfId="86" xr:uid="{00000000-0005-0000-0000-000055000000}"/>
    <cellStyle name="Footnote" xfId="87" xr:uid="{00000000-0005-0000-0000-000056000000}"/>
    <cellStyle name="Footnote Reference" xfId="88" xr:uid="{00000000-0005-0000-0000-000057000000}"/>
    <cellStyle name="Footnote_Becl-W.PaperYE" xfId="89" xr:uid="{00000000-0005-0000-0000-000058000000}"/>
    <cellStyle name="Grey" xfId="90" xr:uid="{00000000-0005-0000-0000-000059000000}"/>
    <cellStyle name="Grey 2" xfId="91" xr:uid="{00000000-0005-0000-0000-00005A000000}"/>
    <cellStyle name="Header" xfId="92" xr:uid="{00000000-0005-0000-0000-00005B000000}"/>
    <cellStyle name="Header Draft Stamp" xfId="93" xr:uid="{00000000-0005-0000-0000-00005C000000}"/>
    <cellStyle name="Header_Becl-W.PaperYE" xfId="94" xr:uid="{00000000-0005-0000-0000-00005D000000}"/>
    <cellStyle name="Heading 1" xfId="241" builtinId="16" customBuiltin="1"/>
    <cellStyle name="Heading 1 2" xfId="254" xr:uid="{15B85AED-C6F9-47FF-9D9A-A605A1FE5377}"/>
    <cellStyle name="Heading 1 3" xfId="236" xr:uid="{6411DD33-1958-4523-80EC-231001484773}"/>
    <cellStyle name="Heading 1 Above" xfId="95" xr:uid="{00000000-0005-0000-0000-00005F000000}"/>
    <cellStyle name="Heading 1+" xfId="96" xr:uid="{00000000-0005-0000-0000-000060000000}"/>
    <cellStyle name="Heading 2" xfId="242" builtinId="17" customBuiltin="1"/>
    <cellStyle name="Heading 2 2" xfId="255" xr:uid="{94B34AB4-01C5-4253-A37F-339E17340302}"/>
    <cellStyle name="Heading 2 3" xfId="237" xr:uid="{A73E2C5A-2E63-407F-9D99-2366F11F788D}"/>
    <cellStyle name="Heading 2 Below" xfId="97" xr:uid="{00000000-0005-0000-0000-000062000000}"/>
    <cellStyle name="Heading 2+" xfId="98" xr:uid="{00000000-0005-0000-0000-000063000000}"/>
    <cellStyle name="Heading 3" xfId="243" builtinId="18" customBuiltin="1"/>
    <cellStyle name="Heading 3 2" xfId="256" xr:uid="{7AEE0971-1E93-4654-9B00-D1FF4A561922}"/>
    <cellStyle name="Heading 3 3" xfId="238" xr:uid="{49811A50-8E53-4930-B7E0-618E1D62FE4A}"/>
    <cellStyle name="Heading 3+" xfId="99" xr:uid="{00000000-0005-0000-0000-000065000000}"/>
    <cellStyle name="Hidden" xfId="100" xr:uid="{00000000-0005-0000-0000-000066000000}"/>
    <cellStyle name="Input [yellow]" xfId="101" xr:uid="{00000000-0005-0000-0000-000067000000}"/>
    <cellStyle name="Input [yellow] 2" xfId="102" xr:uid="{00000000-0005-0000-0000-000068000000}"/>
    <cellStyle name="million" xfId="103" xr:uid="{00000000-0005-0000-0000-000069000000}"/>
    <cellStyle name="n0" xfId="104" xr:uid="{00000000-0005-0000-0000-00006A000000}"/>
    <cellStyle name="no dec" xfId="105" xr:uid="{00000000-0005-0000-0000-00006B000000}"/>
    <cellStyle name="Normal" xfId="0" builtinId="0"/>
    <cellStyle name="Normal - Style1" xfId="106" xr:uid="{00000000-0005-0000-0000-00006D000000}"/>
    <cellStyle name="Normal - Style1 2" xfId="107" xr:uid="{00000000-0005-0000-0000-00006E000000}"/>
    <cellStyle name="Normal 10" xfId="108" xr:uid="{00000000-0005-0000-0000-00006F000000}"/>
    <cellStyle name="Normal 10 2" xfId="109" xr:uid="{00000000-0005-0000-0000-000070000000}"/>
    <cellStyle name="Normal 11" xfId="110" xr:uid="{00000000-0005-0000-0000-000071000000}"/>
    <cellStyle name="Normal 12" xfId="111" xr:uid="{00000000-0005-0000-0000-000072000000}"/>
    <cellStyle name="Normal 13" xfId="112" xr:uid="{00000000-0005-0000-0000-000073000000}"/>
    <cellStyle name="Normal 14" xfId="113" xr:uid="{00000000-0005-0000-0000-000074000000}"/>
    <cellStyle name="Normal 14 2" xfId="114" xr:uid="{00000000-0005-0000-0000-000075000000}"/>
    <cellStyle name="Normal 14 2 2" xfId="115" xr:uid="{00000000-0005-0000-0000-000076000000}"/>
    <cellStyle name="Normal 15" xfId="116" xr:uid="{00000000-0005-0000-0000-000077000000}"/>
    <cellStyle name="Normal 15 2" xfId="117" xr:uid="{00000000-0005-0000-0000-000078000000}"/>
    <cellStyle name="Normal 16" xfId="118" xr:uid="{00000000-0005-0000-0000-000079000000}"/>
    <cellStyle name="Normal 17" xfId="119" xr:uid="{00000000-0005-0000-0000-00007A000000}"/>
    <cellStyle name="Normal 18" xfId="120" xr:uid="{00000000-0005-0000-0000-00007B000000}"/>
    <cellStyle name="Normal 19" xfId="121" xr:uid="{00000000-0005-0000-0000-00007C000000}"/>
    <cellStyle name="Normal 2" xfId="122" xr:uid="{00000000-0005-0000-0000-00007D000000}"/>
    <cellStyle name="Normal 2 2" xfId="123" xr:uid="{00000000-0005-0000-0000-00007E000000}"/>
    <cellStyle name="Normal 2 2 2" xfId="124" xr:uid="{00000000-0005-0000-0000-00007F000000}"/>
    <cellStyle name="Normal 2 2 3" xfId="125" xr:uid="{00000000-0005-0000-0000-000080000000}"/>
    <cellStyle name="Normal 2 2 4" xfId="126" xr:uid="{00000000-0005-0000-0000-000081000000}"/>
    <cellStyle name="Normal 2 3" xfId="127" xr:uid="{00000000-0005-0000-0000-000082000000}"/>
    <cellStyle name="Normal 2 4" xfId="128" xr:uid="{00000000-0005-0000-0000-000083000000}"/>
    <cellStyle name="Normal 2 5" xfId="129" xr:uid="{00000000-0005-0000-0000-000084000000}"/>
    <cellStyle name="Normal 2 6" xfId="130" xr:uid="{00000000-0005-0000-0000-000085000000}"/>
    <cellStyle name="Normal 2 7" xfId="131" xr:uid="{00000000-0005-0000-0000-000086000000}"/>
    <cellStyle name="Normal 20" xfId="132" xr:uid="{00000000-0005-0000-0000-000087000000}"/>
    <cellStyle name="Normal 21" xfId="133" xr:uid="{00000000-0005-0000-0000-000088000000}"/>
    <cellStyle name="Normal 22" xfId="134" xr:uid="{00000000-0005-0000-0000-000089000000}"/>
    <cellStyle name="Normal 23" xfId="135" xr:uid="{00000000-0005-0000-0000-00008A000000}"/>
    <cellStyle name="Normal 24" xfId="136" xr:uid="{00000000-0005-0000-0000-00008B000000}"/>
    <cellStyle name="Normal 25" xfId="137" xr:uid="{00000000-0005-0000-0000-00008C000000}"/>
    <cellStyle name="Normal 26" xfId="138" xr:uid="{00000000-0005-0000-0000-00008D000000}"/>
    <cellStyle name="Normal 27" xfId="139" xr:uid="{00000000-0005-0000-0000-00008E000000}"/>
    <cellStyle name="Normal 28" xfId="140" xr:uid="{00000000-0005-0000-0000-00008F000000}"/>
    <cellStyle name="Normal 29" xfId="141" xr:uid="{00000000-0005-0000-0000-000090000000}"/>
    <cellStyle name="Normal 3" xfId="142" xr:uid="{00000000-0005-0000-0000-000091000000}"/>
    <cellStyle name="Normal 3 2" xfId="143" xr:uid="{00000000-0005-0000-0000-000092000000}"/>
    <cellStyle name="Normal 3 3" xfId="144" xr:uid="{00000000-0005-0000-0000-000093000000}"/>
    <cellStyle name="Normal 3 4" xfId="145" xr:uid="{00000000-0005-0000-0000-000094000000}"/>
    <cellStyle name="Normal 3 5" xfId="146" xr:uid="{00000000-0005-0000-0000-000095000000}"/>
    <cellStyle name="Normal 30" xfId="147" xr:uid="{00000000-0005-0000-0000-000096000000}"/>
    <cellStyle name="Normal 31" xfId="245" xr:uid="{6B424D72-A5D3-4E20-A14A-880567E6630C}"/>
    <cellStyle name="Normal 32" xfId="250" xr:uid="{AC3F1F0E-2A44-4508-AA03-D16E3F749A07}"/>
    <cellStyle name="Normal 33" xfId="251" xr:uid="{0755882F-08D3-4B2F-B9AB-C8880FFD2F68}"/>
    <cellStyle name="Normal 34" xfId="252" xr:uid="{09914FD7-895E-4116-8480-580CF5A49B37}"/>
    <cellStyle name="Normal 35" xfId="253" xr:uid="{0607A095-DC3F-4F7D-AEAE-D76A821FD48B}"/>
    <cellStyle name="Normal 35 2" xfId="257" xr:uid="{625293AD-55A6-4C27-B332-BCB34129D157}"/>
    <cellStyle name="Normal 36" xfId="233" xr:uid="{96C51A20-DEBE-451B-B790-F9AA64191F1B}"/>
    <cellStyle name="Normal 4" xfId="148" xr:uid="{00000000-0005-0000-0000-000097000000}"/>
    <cellStyle name="Normal 4 2" xfId="149" xr:uid="{00000000-0005-0000-0000-000098000000}"/>
    <cellStyle name="Normal 4 3" xfId="150" xr:uid="{00000000-0005-0000-0000-000099000000}"/>
    <cellStyle name="Normal 5" xfId="151" xr:uid="{00000000-0005-0000-0000-00009A000000}"/>
    <cellStyle name="Normal 5 2" xfId="152" xr:uid="{00000000-0005-0000-0000-00009B000000}"/>
    <cellStyle name="Normal 6" xfId="153" xr:uid="{00000000-0005-0000-0000-00009C000000}"/>
    <cellStyle name="Normal 6 2" xfId="154" xr:uid="{00000000-0005-0000-0000-00009D000000}"/>
    <cellStyle name="Normal 7" xfId="155" xr:uid="{00000000-0005-0000-0000-00009E000000}"/>
    <cellStyle name="Normal 7 2" xfId="156" xr:uid="{00000000-0005-0000-0000-00009F000000}"/>
    <cellStyle name="Normal 8" xfId="157" xr:uid="{00000000-0005-0000-0000-0000A0000000}"/>
    <cellStyle name="Normal 8 2" xfId="158" xr:uid="{00000000-0005-0000-0000-0000A1000000}"/>
    <cellStyle name="Normal 9" xfId="159" xr:uid="{00000000-0005-0000-0000-0000A2000000}"/>
    <cellStyle name="Normal 9 2" xfId="160" xr:uid="{00000000-0005-0000-0000-0000A3000000}"/>
    <cellStyle name="Normal_Backup of bs-plt" xfId="161" xr:uid="{00000000-0005-0000-0000-0000A4000000}"/>
    <cellStyle name="Normal_bs&amp;pl-2001 T217" xfId="162" xr:uid="{00000000-0005-0000-0000-0000A5000000}"/>
    <cellStyle name="Normal_bs-plt" xfId="163" xr:uid="{00000000-0005-0000-0000-0000A6000000}"/>
    <cellStyle name="NormalGB" xfId="164" xr:uid="{00000000-0005-0000-0000-0000A7000000}"/>
    <cellStyle name="Note 2" xfId="165" xr:uid="{00000000-0005-0000-0000-0000A8000000}"/>
    <cellStyle name="Note 2 2" xfId="248" xr:uid="{D937E80B-D701-4A33-BD7E-DB47292971EF}"/>
    <cellStyle name="Note 2 3" xfId="239" xr:uid="{0DA36977-5D9D-4CB9-BC59-7F6E2975E15F}"/>
    <cellStyle name="P1" xfId="166" xr:uid="{00000000-0005-0000-0000-0000A9000000}"/>
    <cellStyle name="Page Number" xfId="167" xr:uid="{00000000-0005-0000-0000-0000AA000000}"/>
    <cellStyle name="Percent (0%)" xfId="168" xr:uid="{00000000-0005-0000-0000-0000AB000000}"/>
    <cellStyle name="Percent (0.0%)" xfId="169" xr:uid="{00000000-0005-0000-0000-0000AC000000}"/>
    <cellStyle name="Percent (0.00%)" xfId="170" xr:uid="{00000000-0005-0000-0000-0000AD000000}"/>
    <cellStyle name="Percent [2]" xfId="171" xr:uid="{00000000-0005-0000-0000-0000AE000000}"/>
    <cellStyle name="Percent 2" xfId="172" xr:uid="{00000000-0005-0000-0000-0000AF000000}"/>
    <cellStyle name="Percent 2 2" xfId="173" xr:uid="{00000000-0005-0000-0000-0000B0000000}"/>
    <cellStyle name="Quantity" xfId="174" xr:uid="{00000000-0005-0000-0000-0000B1000000}"/>
    <cellStyle name="s" xfId="175" xr:uid="{00000000-0005-0000-0000-0000B2000000}"/>
    <cellStyle name="Salomon Logo" xfId="176" xr:uid="{00000000-0005-0000-0000-0000B3000000}"/>
    <cellStyle name="Table Head" xfId="177" xr:uid="{00000000-0005-0000-0000-0000B4000000}"/>
    <cellStyle name="Table Source" xfId="178" xr:uid="{00000000-0005-0000-0000-0000B5000000}"/>
    <cellStyle name="Table Text" xfId="179" xr:uid="{00000000-0005-0000-0000-0000B6000000}"/>
    <cellStyle name="Table Title" xfId="180" xr:uid="{00000000-0005-0000-0000-0000B7000000}"/>
    <cellStyle name="Table Units" xfId="181" xr:uid="{00000000-0005-0000-0000-0000B8000000}"/>
    <cellStyle name="Text" xfId="182" xr:uid="{00000000-0005-0000-0000-0000B9000000}"/>
    <cellStyle name="Text 1" xfId="183" xr:uid="{00000000-0005-0000-0000-0000BA000000}"/>
    <cellStyle name="Text 2" xfId="184" xr:uid="{00000000-0005-0000-0000-0000BB000000}"/>
    <cellStyle name="Text Head 1" xfId="185" xr:uid="{00000000-0005-0000-0000-0000BC000000}"/>
    <cellStyle name="Text Head 2" xfId="186" xr:uid="{00000000-0005-0000-0000-0000BD000000}"/>
    <cellStyle name="Text Indent 1" xfId="187" xr:uid="{00000000-0005-0000-0000-0000BE000000}"/>
    <cellStyle name="Text Indent 2" xfId="188" xr:uid="{00000000-0005-0000-0000-0000BF000000}"/>
    <cellStyle name="thousand" xfId="189" xr:uid="{00000000-0005-0000-0000-0000C0000000}"/>
    <cellStyle name="Tickmark" xfId="190" xr:uid="{00000000-0005-0000-0000-0000C1000000}"/>
    <cellStyle name="TOC 1" xfId="191" xr:uid="{00000000-0005-0000-0000-0000C2000000}"/>
    <cellStyle name="TOC 2" xfId="192" xr:uid="{00000000-0005-0000-0000-0000C3000000}"/>
    <cellStyle name="W" xfId="193" xr:uid="{00000000-0005-0000-0000-0000C4000000}"/>
    <cellStyle name="เครื่องหมายจุลภาค [0]_Excel_MD97DL" xfId="194" xr:uid="{00000000-0005-0000-0000-0000C5000000}"/>
    <cellStyle name="เครื่องหมายจุลภาค 2" xfId="195" xr:uid="{00000000-0005-0000-0000-0000C6000000}"/>
    <cellStyle name="เครื่องหมายจุลภาค_Addition" xfId="196" xr:uid="{00000000-0005-0000-0000-0000C7000000}"/>
    <cellStyle name="เครื่องหมายสกุลเงิน [0]_Excel_MD97DL" xfId="197" xr:uid="{00000000-0005-0000-0000-0000C8000000}"/>
    <cellStyle name="เครื่องหมายสกุลเงิน_Excel_MD97DL" xfId="198" xr:uid="{00000000-0005-0000-0000-0000C9000000}"/>
    <cellStyle name="เชื่อมโยงหลายมิติ" xfId="199" xr:uid="{00000000-0005-0000-0000-0000CA000000}"/>
    <cellStyle name="เชื่อมโยงหลายมิติ 2" xfId="200" xr:uid="{00000000-0005-0000-0000-0000CB000000}"/>
    <cellStyle name="เซลล์ตรวจสอบ" xfId="201" xr:uid="{00000000-0005-0000-0000-0000CC000000}"/>
    <cellStyle name="เซลล์ที่มีการเชื่อมโยง" xfId="202" xr:uid="{00000000-0005-0000-0000-0000CD000000}"/>
    <cellStyle name="แย่" xfId="203" xr:uid="{00000000-0005-0000-0000-0000CE000000}"/>
    <cellStyle name="แสดงผล" xfId="204" xr:uid="{00000000-0005-0000-0000-0000CF000000}"/>
    <cellStyle name="การคำนวณ" xfId="205" xr:uid="{00000000-0005-0000-0000-0000D0000000}"/>
    <cellStyle name="ข้อความเตือน" xfId="206" xr:uid="{00000000-0005-0000-0000-0000D1000000}"/>
    <cellStyle name="ข้อความอธิบาย" xfId="207" xr:uid="{00000000-0005-0000-0000-0000D2000000}"/>
    <cellStyle name="ค@ฏ๋_1111D2111DQ2" xfId="208" xr:uid="{00000000-0005-0000-0000-0000D3000000}"/>
    <cellStyle name="คdคภฆ์[0]_1111D2111DQ2" xfId="209" xr:uid="{00000000-0005-0000-0000-0000D4000000}"/>
    <cellStyle name="คdคภฆ์_1111D2111DQ1" xfId="210" xr:uid="{00000000-0005-0000-0000-0000D5000000}"/>
    <cellStyle name="ชื่อเรื่อง" xfId="211" xr:uid="{00000000-0005-0000-0000-0000D6000000}"/>
    <cellStyle name="ณfน๔ [0]_Book1" xfId="212" xr:uid="{00000000-0005-0000-0000-0000D7000000}"/>
    <cellStyle name="ณfน๔_Book1" xfId="213" xr:uid="{00000000-0005-0000-0000-0000D8000000}"/>
    <cellStyle name="ดี" xfId="214" xr:uid="{00000000-0005-0000-0000-0000D9000000}"/>
    <cellStyle name="ตามการเชื่อมโยงหลายมิติ" xfId="215" xr:uid="{00000000-0005-0000-0000-0000DA000000}"/>
    <cellStyle name="ตามการเชื่อมโยงหลายมิติ 2" xfId="216" xr:uid="{00000000-0005-0000-0000-0000DB000000}"/>
    <cellStyle name="ปกติ 2" xfId="217" xr:uid="{00000000-0005-0000-0000-0000DC000000}"/>
    <cellStyle name="ปกติ 3" xfId="218" xr:uid="{00000000-0005-0000-0000-0000DD000000}"/>
    <cellStyle name="ปกติ 4" xfId="219" xr:uid="{00000000-0005-0000-0000-0000DE000000}"/>
    <cellStyle name="ปกติ 5" xfId="220" xr:uid="{00000000-0005-0000-0000-0000DF000000}"/>
    <cellStyle name="ปกติ_Addition" xfId="221" xr:uid="{00000000-0005-0000-0000-0000E0000000}"/>
    <cellStyle name="ป้อนค่า" xfId="222" xr:uid="{00000000-0005-0000-0000-0000E1000000}"/>
    <cellStyle name="ปานกลาง" xfId="223" xr:uid="{00000000-0005-0000-0000-0000E2000000}"/>
    <cellStyle name="ผลรวม" xfId="224" xr:uid="{00000000-0005-0000-0000-0000E3000000}"/>
    <cellStyle name="ส่วนที่ถูกเน้น1" xfId="225" xr:uid="{00000000-0005-0000-0000-0000E4000000}"/>
    <cellStyle name="ส่วนที่ถูกเน้น2" xfId="226" xr:uid="{00000000-0005-0000-0000-0000E5000000}"/>
    <cellStyle name="ส่วนที่ถูกเน้น3" xfId="227" xr:uid="{00000000-0005-0000-0000-0000E6000000}"/>
    <cellStyle name="ส่วนที่ถูกเน้น4" xfId="228" xr:uid="{00000000-0005-0000-0000-0000E7000000}"/>
    <cellStyle name="ส่วนที่ถูกเน้น5" xfId="229" xr:uid="{00000000-0005-0000-0000-0000E8000000}"/>
    <cellStyle name="ส่วนที่ถูกเน้น6" xfId="230" xr:uid="{00000000-0005-0000-0000-0000E9000000}"/>
    <cellStyle name="หมายเหตุ" xfId="231" xr:uid="{00000000-0005-0000-0000-0000EA000000}"/>
    <cellStyle name="หมายเหตุ 2" xfId="249" xr:uid="{8DD48F86-1B01-4964-A0DE-114667BC22E4}"/>
    <cellStyle name="หมายเหตุ 3" xfId="240" xr:uid="{D23025EE-6E26-44AB-AC08-F44EB74FFF26}"/>
    <cellStyle name="หัวเรื่อง 4" xfId="232" xr:uid="{00000000-0005-0000-0000-0000E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37" name="Text 9">
          <a:extLst>
            <a:ext uri="{FF2B5EF4-FFF2-40B4-BE49-F238E27FC236}">
              <a16:creationId xmlns:a16="http://schemas.microsoft.com/office/drawing/2014/main" id="{00000000-0008-0000-0100-0000A91C0000}"/>
            </a:ext>
          </a:extLst>
        </xdr:cNvPr>
        <xdr:cNvSpPr txBox="1">
          <a:spLocks noChangeArrowheads="1"/>
        </xdr:cNvSpPr>
      </xdr:nvSpPr>
      <xdr:spPr bwMode="auto">
        <a:xfrm>
          <a:off x="19050" y="266700"/>
          <a:ext cx="78486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38" name="Text 10">
          <a:extLst>
            <a:ext uri="{FF2B5EF4-FFF2-40B4-BE49-F238E27FC236}">
              <a16:creationId xmlns:a16="http://schemas.microsoft.com/office/drawing/2014/main" id="{00000000-0008-0000-0100-0000AA1C0000}"/>
            </a:ext>
          </a:extLst>
        </xdr:cNvPr>
        <xdr:cNvSpPr txBox="1">
          <a:spLocks noChangeArrowheads="1"/>
        </xdr:cNvSpPr>
      </xdr:nvSpPr>
      <xdr:spPr bwMode="auto">
        <a:xfrm>
          <a:off x="28575" y="266700"/>
          <a:ext cx="78390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339" name="Text 12">
          <a:extLst>
            <a:ext uri="{FF2B5EF4-FFF2-40B4-BE49-F238E27FC236}">
              <a16:creationId xmlns:a16="http://schemas.microsoft.com/office/drawing/2014/main" id="{00000000-0008-0000-0100-0000AB1C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40" name="Text 15">
          <a:extLst>
            <a:ext uri="{FF2B5EF4-FFF2-40B4-BE49-F238E27FC236}">
              <a16:creationId xmlns:a16="http://schemas.microsoft.com/office/drawing/2014/main" id="{00000000-0008-0000-0100-0000AC1C0000}"/>
            </a:ext>
          </a:extLst>
        </xdr:cNvPr>
        <xdr:cNvSpPr txBox="1">
          <a:spLocks noChangeArrowheads="1"/>
        </xdr:cNvSpPr>
      </xdr:nvSpPr>
      <xdr:spPr bwMode="auto">
        <a:xfrm>
          <a:off x="19050" y="266700"/>
          <a:ext cx="78486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8741BC25-DA14-4026-9FCD-6F883A8F7257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4009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D6B6495F-4C7D-4917-95D5-E46E3B9F6584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833056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40C8C4-F18D-4BDA-9012-6A109C69C9C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7241BBC-95C1-4C79-BC5E-AE7C65D058B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4009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2917" name="Text 9">
          <a:extLst>
            <a:ext uri="{FF2B5EF4-FFF2-40B4-BE49-F238E27FC236}">
              <a16:creationId xmlns:a16="http://schemas.microsoft.com/office/drawing/2014/main" id="{00000000-0008-0000-0200-0000650B0000}"/>
            </a:ext>
          </a:extLst>
        </xdr:cNvPr>
        <xdr:cNvSpPr txBox="1">
          <a:spLocks noChangeArrowheads="1"/>
        </xdr:cNvSpPr>
      </xdr:nvSpPr>
      <xdr:spPr bwMode="auto">
        <a:xfrm>
          <a:off x="19050" y="238125"/>
          <a:ext cx="95345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2918" name="Text 10">
          <a:extLst>
            <a:ext uri="{FF2B5EF4-FFF2-40B4-BE49-F238E27FC236}">
              <a16:creationId xmlns:a16="http://schemas.microsoft.com/office/drawing/2014/main" id="{00000000-0008-0000-0200-0000660B0000}"/>
            </a:ext>
          </a:extLst>
        </xdr:cNvPr>
        <xdr:cNvSpPr txBox="1">
          <a:spLocks noChangeArrowheads="1"/>
        </xdr:cNvSpPr>
      </xdr:nvSpPr>
      <xdr:spPr bwMode="auto">
        <a:xfrm>
          <a:off x="28575" y="238125"/>
          <a:ext cx="95250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1" name="Text 9">
          <a:extLst>
            <a:ext uri="{FF2B5EF4-FFF2-40B4-BE49-F238E27FC236}">
              <a16:creationId xmlns:a16="http://schemas.microsoft.com/office/drawing/2014/main" id="{00000000-0008-0000-0300-00006915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420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2" name="Text 10">
          <a:extLst>
            <a:ext uri="{FF2B5EF4-FFF2-40B4-BE49-F238E27FC236}">
              <a16:creationId xmlns:a16="http://schemas.microsoft.com/office/drawing/2014/main" id="{00000000-0008-0000-0300-00006A15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4107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3" name="Text 15">
          <a:extLst>
            <a:ext uri="{FF2B5EF4-FFF2-40B4-BE49-F238E27FC236}">
              <a16:creationId xmlns:a16="http://schemas.microsoft.com/office/drawing/2014/main" id="{00000000-0008-0000-0300-00006B15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420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8DED71E-EA38-482D-9F6C-3E5D5825A78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344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30B78287-8225-4227-BFFE-A5926BC2CDB8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89249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BC12626A-1264-4709-80D6-0381FC0C7D7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E127879D-52C3-4578-B041-506F4128907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344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"/>
  <sheetViews>
    <sheetView showGridLines="0" view="pageBreakPreview" topLeftCell="A13" zoomScale="80" zoomScaleNormal="100" zoomScaleSheetLayoutView="80" workbookViewId="0">
      <selection activeCell="F27" sqref="F27"/>
    </sheetView>
  </sheetViews>
  <sheetFormatPr defaultColWidth="10.7109375" defaultRowHeight="21" customHeight="1"/>
  <cols>
    <col min="1" max="1" width="47.140625" style="4" customWidth="1"/>
    <col min="2" max="2" width="9" style="4" customWidth="1"/>
    <col min="3" max="3" width="1.7109375" style="4" customWidth="1"/>
    <col min="4" max="4" width="16.140625" style="3" customWidth="1"/>
    <col min="5" max="5" width="1.7109375" style="4" customWidth="1"/>
    <col min="6" max="6" width="16.140625" style="4" customWidth="1"/>
    <col min="7" max="7" width="1.7109375" style="4" customWidth="1"/>
    <col min="8" max="8" width="15.7109375" style="4" customWidth="1"/>
    <col min="9" max="9" width="1.7109375" style="4" customWidth="1"/>
    <col min="10" max="10" width="21.140625" style="4" bestFit="1" customWidth="1"/>
    <col min="11" max="16384" width="10.7109375" style="4"/>
  </cols>
  <sheetData>
    <row r="1" spans="1:10" ht="21" customHeight="1">
      <c r="A1" s="72" t="s">
        <v>0</v>
      </c>
      <c r="B1" s="1"/>
      <c r="C1" s="2"/>
      <c r="E1" s="2"/>
      <c r="F1" s="2"/>
      <c r="G1" s="2"/>
      <c r="H1" s="2"/>
      <c r="I1" s="2"/>
      <c r="J1" s="2"/>
    </row>
    <row r="2" spans="1:10" ht="21" customHeight="1">
      <c r="A2" s="73" t="s">
        <v>1</v>
      </c>
      <c r="B2" s="1"/>
      <c r="C2" s="2"/>
      <c r="E2" s="2"/>
      <c r="F2" s="2"/>
      <c r="G2" s="2"/>
      <c r="H2" s="2"/>
      <c r="I2" s="2"/>
      <c r="J2" s="2"/>
    </row>
    <row r="3" spans="1:10" ht="21" customHeight="1">
      <c r="A3" s="73" t="s">
        <v>2</v>
      </c>
      <c r="B3" s="1"/>
      <c r="C3" s="2"/>
      <c r="E3" s="2"/>
      <c r="F3" s="2"/>
      <c r="G3" s="2"/>
      <c r="H3" s="2"/>
      <c r="I3" s="2"/>
      <c r="J3" s="2"/>
    </row>
    <row r="4" spans="1:10" ht="21" customHeight="1">
      <c r="A4" s="5"/>
      <c r="B4" s="5"/>
      <c r="C4" s="2"/>
      <c r="E4" s="2"/>
      <c r="F4" s="2"/>
      <c r="G4" s="2"/>
      <c r="H4" s="2"/>
      <c r="I4" s="2"/>
      <c r="J4" s="6" t="s">
        <v>3</v>
      </c>
    </row>
    <row r="5" spans="1:10" ht="21" customHeight="1">
      <c r="A5" s="5"/>
      <c r="B5" s="5"/>
      <c r="C5" s="2"/>
      <c r="D5" s="132" t="s">
        <v>4</v>
      </c>
      <c r="E5" s="132"/>
      <c r="F5" s="132"/>
      <c r="G5" s="74"/>
      <c r="H5" s="132" t="s">
        <v>5</v>
      </c>
      <c r="I5" s="132"/>
      <c r="J5" s="132"/>
    </row>
    <row r="6" spans="1:10" ht="21" customHeight="1">
      <c r="B6" s="75" t="s">
        <v>6</v>
      </c>
      <c r="C6" s="6"/>
      <c r="D6" s="76" t="s">
        <v>7</v>
      </c>
      <c r="E6" s="77"/>
      <c r="F6" s="76" t="s">
        <v>8</v>
      </c>
      <c r="G6" s="77"/>
      <c r="H6" s="76" t="s">
        <v>7</v>
      </c>
      <c r="I6" s="77"/>
      <c r="J6" s="76" t="s">
        <v>8</v>
      </c>
    </row>
    <row r="7" spans="1:10" ht="21" customHeight="1">
      <c r="B7" s="2"/>
      <c r="C7" s="6"/>
      <c r="D7" s="121" t="s">
        <v>9</v>
      </c>
      <c r="E7" s="77"/>
      <c r="F7" s="121" t="s">
        <v>10</v>
      </c>
      <c r="G7" s="77"/>
      <c r="H7" s="121" t="s">
        <v>9</v>
      </c>
      <c r="I7" s="77"/>
      <c r="J7" s="121" t="s">
        <v>10</v>
      </c>
    </row>
    <row r="8" spans="1:10" ht="21" customHeight="1">
      <c r="B8" s="2"/>
      <c r="C8" s="6"/>
      <c r="D8" s="121" t="s">
        <v>11</v>
      </c>
      <c r="E8" s="77"/>
      <c r="F8" s="121"/>
      <c r="G8" s="77"/>
      <c r="H8" s="121" t="s">
        <v>11</v>
      </c>
      <c r="I8" s="77"/>
      <c r="J8" s="121"/>
    </row>
    <row r="9" spans="1:10" ht="21" customHeight="1">
      <c r="A9" s="40" t="s">
        <v>12</v>
      </c>
      <c r="B9" s="3"/>
    </row>
    <row r="10" spans="1:10" ht="21" customHeight="1">
      <c r="A10" s="40" t="s">
        <v>13</v>
      </c>
      <c r="B10" s="3"/>
      <c r="F10" s="78"/>
      <c r="H10" s="78"/>
      <c r="J10" s="78"/>
    </row>
    <row r="11" spans="1:10" ht="21" customHeight="1">
      <c r="A11" s="4" t="s">
        <v>14</v>
      </c>
      <c r="B11" s="79"/>
      <c r="C11" s="9"/>
      <c r="D11" s="10">
        <v>115209</v>
      </c>
      <c r="E11" s="9"/>
      <c r="F11" s="10">
        <v>142478</v>
      </c>
      <c r="G11" s="9"/>
      <c r="H11" s="10">
        <v>23380</v>
      </c>
      <c r="I11" s="9"/>
      <c r="J11" s="10">
        <v>26037</v>
      </c>
    </row>
    <row r="12" spans="1:10" ht="21" customHeight="1">
      <c r="A12" s="4" t="s">
        <v>15</v>
      </c>
      <c r="B12" s="79" t="s">
        <v>16</v>
      </c>
      <c r="C12" s="9"/>
      <c r="D12" s="10">
        <v>338906</v>
      </c>
      <c r="E12" s="9"/>
      <c r="F12" s="10">
        <v>323824</v>
      </c>
      <c r="G12" s="9"/>
      <c r="H12" s="10">
        <v>366113</v>
      </c>
      <c r="I12" s="9"/>
      <c r="J12" s="10">
        <v>376597</v>
      </c>
    </row>
    <row r="13" spans="1:10" ht="21" customHeight="1">
      <c r="A13" s="4" t="s">
        <v>17</v>
      </c>
      <c r="B13" s="79"/>
      <c r="C13" s="9"/>
      <c r="D13" s="10">
        <v>360</v>
      </c>
      <c r="E13" s="9"/>
      <c r="F13" s="10">
        <v>349</v>
      </c>
      <c r="G13" s="9"/>
      <c r="H13" s="10" t="s">
        <v>18</v>
      </c>
      <c r="I13" s="9"/>
      <c r="J13" s="10">
        <v>0</v>
      </c>
    </row>
    <row r="14" spans="1:10" ht="21" customHeight="1">
      <c r="A14" s="80" t="s">
        <v>19</v>
      </c>
      <c r="B14" s="3">
        <v>2</v>
      </c>
      <c r="C14" s="9"/>
      <c r="D14" s="10" t="s">
        <v>18</v>
      </c>
      <c r="E14" s="9"/>
      <c r="F14" s="10">
        <v>0</v>
      </c>
      <c r="G14" s="9"/>
      <c r="H14" s="10">
        <v>124887</v>
      </c>
      <c r="I14" s="9"/>
      <c r="J14" s="10">
        <v>90187</v>
      </c>
    </row>
    <row r="15" spans="1:10" ht="21" customHeight="1">
      <c r="A15" s="80" t="s">
        <v>20</v>
      </c>
      <c r="B15" s="3"/>
      <c r="C15" s="9"/>
      <c r="D15" s="10">
        <v>600</v>
      </c>
      <c r="E15" s="9"/>
      <c r="F15" s="10">
        <v>650</v>
      </c>
      <c r="G15" s="9"/>
      <c r="H15" s="10" t="s">
        <v>18</v>
      </c>
      <c r="I15" s="9"/>
      <c r="J15" s="10">
        <v>0</v>
      </c>
    </row>
    <row r="16" spans="1:10" ht="21" customHeight="1">
      <c r="A16" s="80" t="s">
        <v>21</v>
      </c>
      <c r="B16" s="3"/>
      <c r="C16" s="9"/>
      <c r="D16" s="10">
        <v>73513</v>
      </c>
      <c r="E16" s="9"/>
      <c r="F16" s="10">
        <v>168888</v>
      </c>
      <c r="G16" s="9"/>
      <c r="H16" s="10">
        <v>23877</v>
      </c>
      <c r="I16" s="9"/>
      <c r="J16" s="10">
        <v>66976</v>
      </c>
    </row>
    <row r="17" spans="1:10" ht="21" customHeight="1">
      <c r="A17" s="81" t="s">
        <v>22</v>
      </c>
      <c r="B17" s="3"/>
      <c r="C17" s="9"/>
      <c r="D17" s="10">
        <v>63244</v>
      </c>
      <c r="E17" s="9"/>
      <c r="F17" s="10">
        <v>82304</v>
      </c>
      <c r="G17" s="9"/>
      <c r="H17" s="10">
        <v>10285</v>
      </c>
      <c r="I17" s="9"/>
      <c r="J17" s="10">
        <v>10720</v>
      </c>
    </row>
    <row r="18" spans="1:10" ht="21" customHeight="1">
      <c r="A18" s="81" t="s">
        <v>23</v>
      </c>
      <c r="B18" s="3"/>
      <c r="C18" s="9"/>
      <c r="D18" s="10">
        <v>54047</v>
      </c>
      <c r="E18" s="9"/>
      <c r="F18" s="10">
        <v>25200</v>
      </c>
      <c r="G18" s="9"/>
      <c r="H18" s="10">
        <v>9797</v>
      </c>
      <c r="I18" s="9"/>
      <c r="J18" s="10">
        <v>8892</v>
      </c>
    </row>
    <row r="19" spans="1:10" ht="21" customHeight="1">
      <c r="A19" s="81" t="s">
        <v>24</v>
      </c>
      <c r="B19" s="3"/>
      <c r="C19" s="9"/>
      <c r="D19" s="10">
        <v>8967</v>
      </c>
      <c r="E19" s="9"/>
      <c r="F19" s="10">
        <v>7954</v>
      </c>
      <c r="G19" s="9"/>
      <c r="H19" s="10">
        <v>484</v>
      </c>
      <c r="I19" s="9"/>
      <c r="J19" s="10">
        <v>374</v>
      </c>
    </row>
    <row r="20" spans="1:10" ht="21" customHeight="1">
      <c r="A20" s="4" t="s">
        <v>25</v>
      </c>
      <c r="B20" s="3"/>
      <c r="C20" s="9"/>
      <c r="D20" s="12">
        <v>38850</v>
      </c>
      <c r="E20" s="9"/>
      <c r="F20" s="12">
        <v>39680</v>
      </c>
      <c r="G20" s="9"/>
      <c r="H20" s="12">
        <v>21040</v>
      </c>
      <c r="I20" s="9"/>
      <c r="J20" s="12">
        <v>19737</v>
      </c>
    </row>
    <row r="21" spans="1:10" ht="21" customHeight="1">
      <c r="B21" s="3"/>
      <c r="C21" s="9"/>
      <c r="D21" s="10">
        <f>SUM(D11:D20)</f>
        <v>693696</v>
      </c>
      <c r="E21" s="9"/>
      <c r="F21" s="10">
        <f>SUM(F11:F20)</f>
        <v>791327</v>
      </c>
      <c r="G21" s="9"/>
      <c r="H21" s="10">
        <f>SUM(H11:H20)</f>
        <v>579863</v>
      </c>
      <c r="I21" s="9"/>
      <c r="J21" s="10">
        <f>SUM(J11:J20)</f>
        <v>599520</v>
      </c>
    </row>
    <row r="22" spans="1:10" ht="21" customHeight="1">
      <c r="A22" s="4" t="s">
        <v>26</v>
      </c>
      <c r="B22" s="3"/>
      <c r="C22" s="9"/>
      <c r="D22" s="10">
        <v>308393</v>
      </c>
      <c r="E22" s="9"/>
      <c r="F22" s="10">
        <v>311437</v>
      </c>
      <c r="G22" s="9"/>
      <c r="H22" s="10">
        <v>35002</v>
      </c>
      <c r="I22" s="9"/>
      <c r="J22" s="10">
        <v>35002</v>
      </c>
    </row>
    <row r="23" spans="1:10" ht="21" customHeight="1">
      <c r="A23" s="40" t="s">
        <v>27</v>
      </c>
      <c r="B23" s="3"/>
      <c r="C23" s="9"/>
      <c r="D23" s="13">
        <f>SUM(D21:D22)</f>
        <v>1002089</v>
      </c>
      <c r="E23" s="9"/>
      <c r="F23" s="13">
        <f>SUM(F21:F22)</f>
        <v>1102764</v>
      </c>
      <c r="G23" s="9"/>
      <c r="H23" s="13">
        <f>SUM(H21:H22)</f>
        <v>614865</v>
      </c>
      <c r="I23" s="9"/>
      <c r="J23" s="13">
        <f>SUM(J21:J22)</f>
        <v>634522</v>
      </c>
    </row>
    <row r="24" spans="1:10" ht="21" customHeight="1">
      <c r="A24" s="40" t="s">
        <v>28</v>
      </c>
      <c r="B24" s="3"/>
      <c r="C24" s="9"/>
      <c r="D24" s="10"/>
      <c r="E24" s="9"/>
      <c r="F24" s="10"/>
      <c r="G24" s="9"/>
      <c r="H24" s="10"/>
      <c r="I24" s="9"/>
      <c r="J24" s="10"/>
    </row>
    <row r="25" spans="1:10" ht="21" customHeight="1">
      <c r="A25" s="4" t="s">
        <v>29</v>
      </c>
      <c r="B25" s="3"/>
      <c r="C25" s="9"/>
      <c r="D25" s="10">
        <v>79856</v>
      </c>
      <c r="E25" s="9"/>
      <c r="F25" s="10">
        <v>76317</v>
      </c>
      <c r="G25" s="9"/>
      <c r="H25" s="10">
        <v>53852</v>
      </c>
      <c r="I25" s="9"/>
      <c r="J25" s="10">
        <v>50334</v>
      </c>
    </row>
    <row r="26" spans="1:10" ht="21" customHeight="1">
      <c r="A26" s="4" t="s">
        <v>275</v>
      </c>
      <c r="B26" s="3"/>
      <c r="C26" s="9"/>
      <c r="D26" s="10">
        <v>5803</v>
      </c>
      <c r="E26" s="9"/>
      <c r="F26" s="10">
        <v>6074</v>
      </c>
      <c r="G26" s="9"/>
      <c r="H26" s="10" t="s">
        <v>18</v>
      </c>
      <c r="I26" s="9"/>
      <c r="J26" s="10">
        <v>0</v>
      </c>
    </row>
    <row r="27" spans="1:10" ht="21" customHeight="1">
      <c r="A27" s="4" t="s">
        <v>30</v>
      </c>
      <c r="B27" s="3"/>
      <c r="C27" s="9"/>
      <c r="D27" s="10">
        <v>3598</v>
      </c>
      <c r="E27" s="9"/>
      <c r="F27" s="10">
        <v>3598</v>
      </c>
      <c r="G27" s="9"/>
      <c r="H27" s="10">
        <v>3598</v>
      </c>
      <c r="I27" s="9"/>
      <c r="J27" s="10">
        <v>3598</v>
      </c>
    </row>
    <row r="28" spans="1:10" ht="21" customHeight="1">
      <c r="A28" s="4" t="s">
        <v>31</v>
      </c>
      <c r="B28" s="3">
        <v>2</v>
      </c>
      <c r="C28" s="9"/>
      <c r="D28" s="11">
        <v>132960</v>
      </c>
      <c r="E28" s="9"/>
      <c r="F28" s="10">
        <v>0</v>
      </c>
      <c r="G28" s="9"/>
      <c r="H28" s="10" t="s">
        <v>18</v>
      </c>
      <c r="I28" s="9"/>
      <c r="J28" s="10">
        <v>0</v>
      </c>
    </row>
    <row r="29" spans="1:10" ht="21" customHeight="1">
      <c r="A29" s="4" t="s">
        <v>276</v>
      </c>
      <c r="B29" s="3"/>
      <c r="C29" s="9"/>
      <c r="D29" s="11">
        <v>3207</v>
      </c>
      <c r="E29" s="9"/>
      <c r="F29" s="11">
        <v>3657</v>
      </c>
      <c r="G29" s="9"/>
      <c r="H29" s="11">
        <v>0</v>
      </c>
      <c r="I29" s="9"/>
      <c r="J29" s="11">
        <v>0</v>
      </c>
    </row>
    <row r="30" spans="1:10" ht="21" customHeight="1">
      <c r="A30" s="4" t="s">
        <v>32</v>
      </c>
      <c r="B30" s="3">
        <v>5</v>
      </c>
      <c r="C30" s="9"/>
      <c r="D30" s="11">
        <v>0</v>
      </c>
      <c r="E30" s="9"/>
      <c r="F30" s="11">
        <v>0</v>
      </c>
      <c r="G30" s="9"/>
      <c r="H30" s="11">
        <v>7073314</v>
      </c>
      <c r="I30" s="9"/>
      <c r="J30" s="11">
        <v>7073314</v>
      </c>
    </row>
    <row r="31" spans="1:10" ht="21" customHeight="1">
      <c r="A31" s="4" t="s">
        <v>33</v>
      </c>
      <c r="B31" s="3">
        <v>6</v>
      </c>
      <c r="C31" s="9"/>
      <c r="D31" s="11">
        <v>3923697</v>
      </c>
      <c r="E31" s="9"/>
      <c r="F31" s="11">
        <v>3785398</v>
      </c>
      <c r="G31" s="9"/>
      <c r="H31" s="11">
        <v>0</v>
      </c>
      <c r="I31" s="9"/>
      <c r="J31" s="11">
        <v>0</v>
      </c>
    </row>
    <row r="32" spans="1:10" ht="21" customHeight="1">
      <c r="A32" s="4" t="s">
        <v>34</v>
      </c>
      <c r="B32" s="3"/>
      <c r="C32" s="9"/>
      <c r="D32" s="11">
        <v>47461</v>
      </c>
      <c r="E32" s="9"/>
      <c r="F32" s="11">
        <v>47983</v>
      </c>
      <c r="G32" s="9"/>
      <c r="H32" s="11">
        <v>0</v>
      </c>
      <c r="I32" s="9"/>
      <c r="J32" s="11">
        <v>0</v>
      </c>
    </row>
    <row r="33" spans="1:10" ht="21" customHeight="1">
      <c r="A33" s="80" t="s">
        <v>35</v>
      </c>
      <c r="B33" s="3">
        <v>7</v>
      </c>
      <c r="C33" s="9"/>
      <c r="D33" s="10">
        <v>1515466</v>
      </c>
      <c r="E33" s="9"/>
      <c r="F33" s="10">
        <v>1596250</v>
      </c>
      <c r="G33" s="9"/>
      <c r="H33" s="10">
        <v>338598</v>
      </c>
      <c r="I33" s="9"/>
      <c r="J33" s="10">
        <v>397109</v>
      </c>
    </row>
    <row r="34" spans="1:10" ht="21" customHeight="1">
      <c r="A34" s="80" t="s">
        <v>36</v>
      </c>
      <c r="B34" s="3"/>
      <c r="C34" s="9"/>
      <c r="D34" s="10">
        <v>2060</v>
      </c>
      <c r="E34" s="9"/>
      <c r="F34" s="10">
        <v>2158</v>
      </c>
      <c r="G34" s="9"/>
      <c r="H34" s="10">
        <v>737</v>
      </c>
      <c r="I34" s="9"/>
      <c r="J34" s="10">
        <v>653</v>
      </c>
    </row>
    <row r="35" spans="1:10" ht="21" customHeight="1">
      <c r="A35" s="80" t="s">
        <v>37</v>
      </c>
      <c r="B35" s="3"/>
      <c r="C35" s="9"/>
      <c r="D35" s="10">
        <v>40234</v>
      </c>
      <c r="E35" s="9"/>
      <c r="F35" s="10">
        <v>39819</v>
      </c>
      <c r="G35" s="9"/>
      <c r="H35" s="10">
        <v>2565</v>
      </c>
      <c r="I35" s="9"/>
      <c r="J35" s="10">
        <v>2500</v>
      </c>
    </row>
    <row r="36" spans="1:10" ht="21" customHeight="1">
      <c r="A36" s="80" t="s">
        <v>38</v>
      </c>
      <c r="B36" s="3"/>
      <c r="C36" s="9"/>
      <c r="D36" s="10">
        <v>567908</v>
      </c>
      <c r="E36" s="9"/>
      <c r="F36" s="10">
        <v>567908</v>
      </c>
      <c r="G36" s="9"/>
      <c r="H36" s="10" t="s">
        <v>18</v>
      </c>
      <c r="I36" s="9"/>
      <c r="J36" s="10">
        <v>0</v>
      </c>
    </row>
    <row r="37" spans="1:10" ht="21" customHeight="1">
      <c r="A37" s="80" t="s">
        <v>39</v>
      </c>
      <c r="B37" s="3"/>
      <c r="C37" s="9"/>
      <c r="D37" s="12">
        <v>89196</v>
      </c>
      <c r="E37" s="9"/>
      <c r="F37" s="12">
        <v>91376</v>
      </c>
      <c r="G37" s="9"/>
      <c r="H37" s="12">
        <v>37803</v>
      </c>
      <c r="I37" s="9"/>
      <c r="J37" s="12">
        <v>40909</v>
      </c>
    </row>
    <row r="38" spans="1:10" ht="21" customHeight="1">
      <c r="A38" s="40" t="s">
        <v>40</v>
      </c>
      <c r="B38" s="3"/>
      <c r="C38" s="9"/>
      <c r="D38" s="10">
        <f>SUM(D25:D37)</f>
        <v>6411446</v>
      </c>
      <c r="E38" s="9"/>
      <c r="F38" s="10">
        <f>SUM(F25:F37)</f>
        <v>6220538</v>
      </c>
      <c r="G38" s="9"/>
      <c r="H38" s="10">
        <f>SUM(H25:H37)</f>
        <v>7510467</v>
      </c>
      <c r="I38" s="9"/>
      <c r="J38" s="10">
        <f>SUM(J25:J37)</f>
        <v>7568417</v>
      </c>
    </row>
    <row r="39" spans="1:10" ht="21" customHeight="1" thickBot="1">
      <c r="A39" s="40" t="s">
        <v>41</v>
      </c>
      <c r="B39" s="3"/>
      <c r="C39" s="9"/>
      <c r="D39" s="85">
        <f>SUM(D23,D38)</f>
        <v>7413535</v>
      </c>
      <c r="E39" s="9"/>
      <c r="F39" s="85">
        <f>SUM(F23,F38)</f>
        <v>7323302</v>
      </c>
      <c r="G39" s="9"/>
      <c r="H39" s="85">
        <f>SUM(H23,H38)</f>
        <v>8125332</v>
      </c>
      <c r="I39" s="9"/>
      <c r="J39" s="85">
        <f>SUM(J23,J38)</f>
        <v>8202939</v>
      </c>
    </row>
    <row r="40" spans="1:10" ht="21" customHeight="1" thickTop="1">
      <c r="C40" s="9"/>
      <c r="D40" s="4"/>
    </row>
    <row r="41" spans="1:10" ht="21" customHeight="1">
      <c r="A41" s="4" t="s">
        <v>42</v>
      </c>
      <c r="D41" s="4"/>
    </row>
    <row r="42" spans="1:10" ht="21" customHeight="1">
      <c r="A42" s="72" t="s">
        <v>0</v>
      </c>
      <c r="B42" s="1"/>
      <c r="C42" s="2"/>
      <c r="E42" s="2"/>
      <c r="F42" s="2"/>
      <c r="G42" s="2"/>
      <c r="H42" s="2"/>
      <c r="I42" s="2"/>
      <c r="J42" s="2"/>
    </row>
    <row r="43" spans="1:10" ht="21" customHeight="1">
      <c r="A43" s="73" t="s">
        <v>43</v>
      </c>
      <c r="B43" s="1"/>
      <c r="C43" s="2"/>
      <c r="E43" s="2"/>
      <c r="F43" s="2"/>
      <c r="G43" s="2"/>
      <c r="H43" s="2"/>
      <c r="I43" s="2"/>
      <c r="J43" s="2"/>
    </row>
    <row r="44" spans="1:10" ht="21" customHeight="1">
      <c r="A44" s="73" t="str">
        <f>A3</f>
        <v>As at 30 September 2023</v>
      </c>
      <c r="B44" s="1"/>
      <c r="C44" s="2"/>
      <c r="E44" s="2"/>
      <c r="F44" s="2"/>
      <c r="G44" s="2"/>
      <c r="H44" s="2"/>
      <c r="I44" s="2"/>
      <c r="J44" s="2"/>
    </row>
    <row r="45" spans="1:10" ht="21" customHeight="1">
      <c r="A45" s="5"/>
      <c r="B45" s="5"/>
      <c r="C45" s="2"/>
      <c r="E45" s="2"/>
      <c r="F45" s="2"/>
      <c r="G45" s="2"/>
      <c r="H45" s="2"/>
      <c r="I45" s="2"/>
      <c r="J45" s="6" t="s">
        <v>3</v>
      </c>
    </row>
    <row r="46" spans="1:10" ht="21" customHeight="1">
      <c r="A46" s="5"/>
      <c r="B46" s="5"/>
      <c r="C46" s="2"/>
      <c r="D46" s="132" t="s">
        <v>4</v>
      </c>
      <c r="E46" s="132"/>
      <c r="F46" s="132"/>
      <c r="G46" s="74"/>
      <c r="H46" s="132" t="s">
        <v>5</v>
      </c>
      <c r="I46" s="132"/>
      <c r="J46" s="132"/>
    </row>
    <row r="47" spans="1:10" ht="21" customHeight="1">
      <c r="B47" s="75" t="s">
        <v>6</v>
      </c>
      <c r="C47" s="6"/>
      <c r="D47" s="76" t="s">
        <v>7</v>
      </c>
      <c r="E47" s="77"/>
      <c r="F47" s="76" t="s">
        <v>8</v>
      </c>
      <c r="G47" s="77"/>
      <c r="H47" s="76" t="s">
        <v>7</v>
      </c>
      <c r="I47" s="77"/>
      <c r="J47" s="76" t="s">
        <v>8</v>
      </c>
    </row>
    <row r="48" spans="1:10" ht="21" customHeight="1">
      <c r="B48" s="2"/>
      <c r="C48" s="6"/>
      <c r="D48" s="121" t="s">
        <v>9</v>
      </c>
      <c r="E48" s="77"/>
      <c r="F48" s="121" t="s">
        <v>10</v>
      </c>
      <c r="G48" s="77"/>
      <c r="H48" s="121" t="s">
        <v>9</v>
      </c>
      <c r="I48" s="77"/>
      <c r="J48" s="121" t="s">
        <v>10</v>
      </c>
    </row>
    <row r="49" spans="1:10" ht="21" customHeight="1">
      <c r="B49" s="2"/>
      <c r="C49" s="6"/>
      <c r="D49" s="121" t="s">
        <v>11</v>
      </c>
      <c r="E49" s="77"/>
      <c r="F49" s="121"/>
      <c r="G49" s="77"/>
      <c r="H49" s="121" t="s">
        <v>11</v>
      </c>
      <c r="I49" s="77"/>
      <c r="J49" s="121"/>
    </row>
    <row r="50" spans="1:10" ht="21" customHeight="1">
      <c r="A50" s="15" t="s">
        <v>44</v>
      </c>
      <c r="B50" s="3"/>
    </row>
    <row r="51" spans="1:10" ht="21" customHeight="1">
      <c r="A51" s="15" t="s">
        <v>45</v>
      </c>
      <c r="B51" s="3"/>
    </row>
    <row r="52" spans="1:10" ht="21" customHeight="1">
      <c r="A52" s="82" t="s">
        <v>46</v>
      </c>
      <c r="B52" s="3">
        <v>8</v>
      </c>
      <c r="C52" s="9"/>
      <c r="D52" s="10">
        <v>222062</v>
      </c>
      <c r="E52" s="9"/>
      <c r="F52" s="10">
        <v>459900</v>
      </c>
      <c r="G52" s="9"/>
      <c r="H52" s="10">
        <v>132</v>
      </c>
      <c r="I52" s="9"/>
      <c r="J52" s="10">
        <v>262775</v>
      </c>
    </row>
    <row r="53" spans="1:10" ht="21" customHeight="1">
      <c r="A53" s="82" t="s">
        <v>47</v>
      </c>
      <c r="B53" s="3">
        <v>2</v>
      </c>
      <c r="C53" s="9"/>
      <c r="D53" s="10">
        <v>330364</v>
      </c>
      <c r="E53" s="9"/>
      <c r="F53" s="10">
        <v>424721</v>
      </c>
      <c r="G53" s="9"/>
      <c r="H53" s="10">
        <v>104748</v>
      </c>
      <c r="I53" s="9"/>
      <c r="J53" s="10">
        <v>147387</v>
      </c>
    </row>
    <row r="54" spans="1:10" ht="21" customHeight="1">
      <c r="A54" s="82" t="s">
        <v>48</v>
      </c>
      <c r="B54" s="3"/>
      <c r="C54" s="9"/>
      <c r="D54" s="10"/>
      <c r="E54" s="9"/>
      <c r="F54" s="10"/>
      <c r="G54" s="9"/>
      <c r="H54" s="10"/>
      <c r="I54" s="9"/>
    </row>
    <row r="55" spans="1:10" ht="21" customHeight="1">
      <c r="A55" s="82" t="s">
        <v>49</v>
      </c>
      <c r="B55" s="3">
        <v>9</v>
      </c>
      <c r="C55" s="9"/>
      <c r="D55" s="10">
        <v>782243</v>
      </c>
      <c r="E55" s="9"/>
      <c r="F55" s="10">
        <v>398900</v>
      </c>
      <c r="G55" s="9"/>
      <c r="H55" s="10">
        <v>782243</v>
      </c>
      <c r="I55" s="9"/>
      <c r="J55" s="10">
        <v>398900</v>
      </c>
    </row>
    <row r="56" spans="1:10" ht="21" customHeight="1">
      <c r="A56" s="82" t="s">
        <v>50</v>
      </c>
      <c r="B56" s="3">
        <v>10</v>
      </c>
      <c r="C56" s="9"/>
      <c r="D56" s="10">
        <v>57486</v>
      </c>
      <c r="E56" s="9"/>
      <c r="F56" s="10">
        <v>60474</v>
      </c>
      <c r="G56" s="9"/>
      <c r="H56" s="10" t="s">
        <v>18</v>
      </c>
      <c r="I56" s="9"/>
      <c r="J56" s="10">
        <v>0</v>
      </c>
    </row>
    <row r="57" spans="1:10" ht="21" customHeight="1">
      <c r="A57" s="16" t="s">
        <v>51</v>
      </c>
      <c r="B57" s="3"/>
      <c r="C57" s="9"/>
      <c r="D57" s="10">
        <v>73040</v>
      </c>
      <c r="E57" s="9"/>
      <c r="F57" s="10">
        <v>62271</v>
      </c>
      <c r="G57" s="9"/>
      <c r="H57" s="10">
        <v>36216</v>
      </c>
      <c r="I57" s="9"/>
      <c r="J57" s="10">
        <v>28126</v>
      </c>
    </row>
    <row r="58" spans="1:10" ht="21" customHeight="1">
      <c r="A58" s="16" t="s">
        <v>52</v>
      </c>
      <c r="B58" s="3">
        <v>2</v>
      </c>
      <c r="C58" s="9"/>
      <c r="D58" s="9">
        <v>0</v>
      </c>
      <c r="E58" s="9"/>
      <c r="F58" s="9">
        <v>0</v>
      </c>
      <c r="G58" s="9"/>
      <c r="H58" s="9">
        <v>314674</v>
      </c>
      <c r="I58" s="9"/>
      <c r="J58" s="9">
        <v>469581</v>
      </c>
    </row>
    <row r="59" spans="1:10" ht="21" customHeight="1">
      <c r="A59" s="16" t="s">
        <v>53</v>
      </c>
      <c r="B59" s="3"/>
      <c r="C59" s="9"/>
      <c r="D59" s="9">
        <v>7819</v>
      </c>
      <c r="E59" s="9"/>
      <c r="F59" s="9">
        <v>31562</v>
      </c>
      <c r="G59" s="9"/>
      <c r="H59" s="9">
        <v>1303</v>
      </c>
      <c r="I59" s="9"/>
      <c r="J59" s="9">
        <v>0</v>
      </c>
    </row>
    <row r="60" spans="1:10" ht="21" customHeight="1">
      <c r="A60" s="82" t="s">
        <v>54</v>
      </c>
      <c r="B60" s="3"/>
      <c r="C60" s="9"/>
      <c r="D60" s="9">
        <v>1364</v>
      </c>
      <c r="E60" s="9"/>
      <c r="F60" s="11">
        <v>2045</v>
      </c>
      <c r="G60" s="9"/>
      <c r="H60" s="9">
        <v>197</v>
      </c>
      <c r="I60" s="9"/>
      <c r="J60" s="9">
        <v>77</v>
      </c>
    </row>
    <row r="61" spans="1:10" ht="21" customHeight="1">
      <c r="A61" s="82" t="s">
        <v>55</v>
      </c>
      <c r="B61" s="3"/>
      <c r="C61" s="9"/>
      <c r="D61" s="9">
        <v>2424</v>
      </c>
      <c r="E61" s="9"/>
      <c r="F61" s="9">
        <v>980</v>
      </c>
      <c r="G61" s="9"/>
      <c r="H61" s="9">
        <v>0</v>
      </c>
      <c r="I61" s="9"/>
      <c r="J61" s="11">
        <v>0</v>
      </c>
    </row>
    <row r="62" spans="1:10" ht="21" customHeight="1">
      <c r="A62" s="82" t="s">
        <v>56</v>
      </c>
      <c r="B62" s="3"/>
      <c r="C62" s="9"/>
      <c r="D62" s="12">
        <v>41685</v>
      </c>
      <c r="E62" s="9"/>
      <c r="F62" s="12">
        <v>42348</v>
      </c>
      <c r="G62" s="9"/>
      <c r="H62" s="12">
        <v>27343</v>
      </c>
      <c r="I62" s="9"/>
      <c r="J62" s="12">
        <v>31677</v>
      </c>
    </row>
    <row r="63" spans="1:10" ht="21" customHeight="1">
      <c r="A63" s="82"/>
      <c r="B63" s="3"/>
      <c r="C63" s="9"/>
      <c r="D63" s="10">
        <f>SUM(D52:D62)</f>
        <v>1518487</v>
      </c>
      <c r="E63" s="9"/>
      <c r="F63" s="10">
        <f>SUM(F52:F62)</f>
        <v>1483201</v>
      </c>
      <c r="G63" s="9"/>
      <c r="H63" s="10">
        <f>SUM(H52:H62)</f>
        <v>1266856</v>
      </c>
      <c r="I63" s="9"/>
      <c r="J63" s="10">
        <f>SUM(J52:J62)</f>
        <v>1338523</v>
      </c>
    </row>
    <row r="64" spans="1:10" ht="21" customHeight="1">
      <c r="A64" s="82" t="s">
        <v>57</v>
      </c>
      <c r="B64" s="3"/>
      <c r="C64" s="9"/>
      <c r="D64" s="12">
        <v>39743</v>
      </c>
      <c r="E64" s="9"/>
      <c r="F64" s="12">
        <v>66771</v>
      </c>
      <c r="G64" s="9"/>
      <c r="H64" s="12">
        <v>0</v>
      </c>
      <c r="I64" s="9"/>
      <c r="J64" s="12">
        <v>0</v>
      </c>
    </row>
    <row r="65" spans="1:10" ht="21" customHeight="1">
      <c r="A65" s="15" t="s">
        <v>58</v>
      </c>
      <c r="B65" s="3"/>
      <c r="C65" s="9"/>
      <c r="D65" s="12">
        <f>SUM(D63:D64)</f>
        <v>1558230</v>
      </c>
      <c r="E65" s="9"/>
      <c r="F65" s="12">
        <f>SUM(F63:F64)</f>
        <v>1549972</v>
      </c>
      <c r="G65" s="9"/>
      <c r="H65" s="12">
        <f>SUM(H63:H64)</f>
        <v>1266856</v>
      </c>
      <c r="I65" s="9"/>
      <c r="J65" s="12">
        <f>SUM(J63:J64)</f>
        <v>1338523</v>
      </c>
    </row>
    <row r="66" spans="1:10" ht="21" customHeight="1">
      <c r="A66" s="15"/>
      <c r="B66" s="3"/>
      <c r="C66" s="9"/>
      <c r="D66" s="10"/>
      <c r="E66" s="9"/>
      <c r="F66" s="10"/>
      <c r="G66" s="9"/>
      <c r="H66" s="10"/>
      <c r="I66" s="9"/>
      <c r="J66" s="10"/>
    </row>
    <row r="67" spans="1:10" ht="21" customHeight="1">
      <c r="A67" s="15" t="s">
        <v>59</v>
      </c>
      <c r="B67" s="3"/>
      <c r="C67" s="9"/>
      <c r="D67" s="10"/>
      <c r="E67" s="9"/>
      <c r="F67" s="10"/>
      <c r="G67" s="9"/>
      <c r="H67" s="10"/>
      <c r="I67" s="9"/>
      <c r="J67" s="10"/>
    </row>
    <row r="68" spans="1:10" ht="21" customHeight="1">
      <c r="A68" s="17" t="s">
        <v>60</v>
      </c>
      <c r="B68" s="3"/>
      <c r="C68" s="9"/>
      <c r="D68" s="10"/>
      <c r="E68" s="9"/>
      <c r="F68" s="10"/>
      <c r="G68" s="9"/>
      <c r="H68" s="10"/>
      <c r="I68" s="9"/>
      <c r="J68" s="10"/>
    </row>
    <row r="69" spans="1:10" ht="21" customHeight="1">
      <c r="A69" s="82" t="s">
        <v>50</v>
      </c>
      <c r="B69" s="3">
        <v>10</v>
      </c>
      <c r="C69" s="9"/>
      <c r="D69" s="10">
        <v>195818</v>
      </c>
      <c r="E69" s="9"/>
      <c r="F69" s="10">
        <v>238190</v>
      </c>
      <c r="G69" s="9"/>
      <c r="H69" s="10" t="s">
        <v>18</v>
      </c>
      <c r="I69" s="9"/>
      <c r="J69" s="10">
        <v>0</v>
      </c>
    </row>
    <row r="70" spans="1:10" ht="21" customHeight="1">
      <c r="A70" s="16" t="s">
        <v>51</v>
      </c>
      <c r="B70" s="3"/>
      <c r="C70" s="9"/>
      <c r="D70" s="10">
        <v>161440</v>
      </c>
      <c r="E70" s="9"/>
      <c r="F70" s="10">
        <v>142350</v>
      </c>
      <c r="G70" s="9"/>
      <c r="H70" s="10">
        <v>69371</v>
      </c>
      <c r="I70" s="9"/>
      <c r="J70" s="9">
        <v>31333</v>
      </c>
    </row>
    <row r="71" spans="1:10" ht="21" customHeight="1">
      <c r="A71" s="17" t="s">
        <v>61</v>
      </c>
      <c r="B71" s="3"/>
      <c r="C71" s="9"/>
      <c r="D71" s="9">
        <v>16276</v>
      </c>
      <c r="E71" s="9"/>
      <c r="F71" s="9">
        <v>13697</v>
      </c>
      <c r="G71" s="9"/>
      <c r="H71" s="9">
        <v>3692</v>
      </c>
      <c r="I71" s="9"/>
      <c r="J71" s="9">
        <v>3139</v>
      </c>
    </row>
    <row r="72" spans="1:10" ht="21" customHeight="1">
      <c r="A72" s="17" t="s">
        <v>62</v>
      </c>
      <c r="B72" s="3"/>
      <c r="C72" s="9"/>
      <c r="D72" s="19">
        <v>11848</v>
      </c>
      <c r="E72" s="9"/>
      <c r="F72" s="19">
        <v>11867</v>
      </c>
      <c r="G72" s="9"/>
      <c r="H72" s="19">
        <v>9528</v>
      </c>
      <c r="I72" s="9"/>
      <c r="J72" s="19">
        <v>9528</v>
      </c>
    </row>
    <row r="73" spans="1:10" ht="21" customHeight="1">
      <c r="A73" s="15" t="s">
        <v>63</v>
      </c>
      <c r="B73" s="3"/>
      <c r="C73" s="9"/>
      <c r="D73" s="12">
        <f>SUM(D67:D72)</f>
        <v>385382</v>
      </c>
      <c r="E73" s="9"/>
      <c r="F73" s="12">
        <f>SUM(F67:F72)</f>
        <v>406104</v>
      </c>
      <c r="G73" s="9"/>
      <c r="H73" s="12">
        <f>SUM(H67:H72)</f>
        <v>82591</v>
      </c>
      <c r="I73" s="12"/>
      <c r="J73" s="12">
        <f>SUM(J67:J72)</f>
        <v>44000</v>
      </c>
    </row>
    <row r="74" spans="1:10" ht="21" customHeight="1">
      <c r="A74" s="15" t="s">
        <v>64</v>
      </c>
      <c r="B74" s="3"/>
      <c r="C74" s="9"/>
      <c r="D74" s="12">
        <f>SUM(D73,D65)</f>
        <v>1943612</v>
      </c>
      <c r="E74" s="9"/>
      <c r="F74" s="12">
        <f>SUM(F73,F65)</f>
        <v>1956076</v>
      </c>
      <c r="G74" s="9"/>
      <c r="H74" s="12">
        <f>SUM(H73,H65)</f>
        <v>1349447</v>
      </c>
      <c r="I74" s="9"/>
      <c r="J74" s="12">
        <f>SUM(J73,J65)</f>
        <v>1382523</v>
      </c>
    </row>
    <row r="75" spans="1:10" ht="21" customHeight="1">
      <c r="B75" s="3"/>
      <c r="D75" s="4"/>
    </row>
    <row r="76" spans="1:10" ht="21" customHeight="1">
      <c r="A76" s="4" t="s">
        <v>42</v>
      </c>
    </row>
    <row r="77" spans="1:10" ht="21" customHeight="1">
      <c r="A77" s="72" t="s">
        <v>0</v>
      </c>
      <c r="B77" s="1"/>
      <c r="C77" s="2"/>
      <c r="E77" s="2"/>
      <c r="F77" s="2"/>
      <c r="G77" s="2"/>
      <c r="H77" s="2"/>
      <c r="I77" s="2"/>
      <c r="J77" s="2"/>
    </row>
    <row r="78" spans="1:10" ht="21" customHeight="1">
      <c r="A78" s="73" t="s">
        <v>43</v>
      </c>
      <c r="B78" s="1"/>
      <c r="C78" s="2"/>
      <c r="E78" s="2"/>
      <c r="F78" s="2"/>
      <c r="G78" s="2"/>
      <c r="H78" s="2"/>
      <c r="I78" s="2"/>
      <c r="J78" s="2"/>
    </row>
    <row r="79" spans="1:10" ht="21" customHeight="1">
      <c r="A79" s="73" t="str">
        <f>A3</f>
        <v>As at 30 September 2023</v>
      </c>
      <c r="B79" s="1"/>
      <c r="C79" s="2"/>
      <c r="E79" s="2"/>
      <c r="F79" s="2"/>
      <c r="G79" s="2"/>
      <c r="H79" s="2"/>
      <c r="I79" s="2"/>
      <c r="J79" s="2"/>
    </row>
    <row r="80" spans="1:10" ht="21" customHeight="1">
      <c r="A80" s="5"/>
      <c r="B80" s="5"/>
      <c r="C80" s="2"/>
      <c r="E80" s="2"/>
      <c r="F80" s="2"/>
      <c r="G80" s="2"/>
      <c r="H80" s="2"/>
      <c r="I80" s="2"/>
      <c r="J80" s="6" t="s">
        <v>3</v>
      </c>
    </row>
    <row r="81" spans="1:10" ht="21" customHeight="1">
      <c r="A81" s="5"/>
      <c r="B81" s="5"/>
      <c r="C81" s="2"/>
      <c r="D81" s="132" t="s">
        <v>4</v>
      </c>
      <c r="E81" s="132"/>
      <c r="F81" s="132"/>
      <c r="G81" s="74"/>
      <c r="H81" s="132" t="s">
        <v>5</v>
      </c>
      <c r="I81" s="132"/>
      <c r="J81" s="132"/>
    </row>
    <row r="82" spans="1:10" ht="21" customHeight="1">
      <c r="B82" s="5"/>
      <c r="C82" s="6"/>
      <c r="D82" s="76" t="s">
        <v>7</v>
      </c>
      <c r="E82" s="77"/>
      <c r="F82" s="76" t="s">
        <v>8</v>
      </c>
      <c r="G82" s="77"/>
      <c r="H82" s="76" t="s">
        <v>7</v>
      </c>
      <c r="I82" s="77"/>
      <c r="J82" s="76" t="s">
        <v>8</v>
      </c>
    </row>
    <row r="83" spans="1:10" ht="21" customHeight="1">
      <c r="B83" s="2"/>
      <c r="C83" s="6"/>
      <c r="D83" s="121" t="s">
        <v>9</v>
      </c>
      <c r="E83" s="77"/>
      <c r="F83" s="121" t="s">
        <v>10</v>
      </c>
      <c r="G83" s="77"/>
      <c r="H83" s="121" t="s">
        <v>9</v>
      </c>
      <c r="I83" s="77"/>
      <c r="J83" s="121" t="s">
        <v>10</v>
      </c>
    </row>
    <row r="84" spans="1:10" ht="21" customHeight="1">
      <c r="B84" s="2"/>
      <c r="C84" s="6"/>
      <c r="D84" s="121" t="s">
        <v>11</v>
      </c>
      <c r="E84" s="77"/>
      <c r="F84" s="121"/>
      <c r="G84" s="77"/>
      <c r="H84" s="121" t="s">
        <v>11</v>
      </c>
      <c r="I84" s="77"/>
      <c r="J84" s="121"/>
    </row>
    <row r="85" spans="1:10" ht="21" customHeight="1">
      <c r="A85" s="15" t="s">
        <v>65</v>
      </c>
      <c r="F85" s="3"/>
      <c r="H85" s="3"/>
      <c r="J85" s="6"/>
    </row>
    <row r="86" spans="1:10" ht="21" customHeight="1">
      <c r="A86" s="16" t="s">
        <v>66</v>
      </c>
      <c r="B86" s="3"/>
      <c r="D86" s="6"/>
      <c r="F86" s="6"/>
      <c r="H86" s="6"/>
      <c r="J86" s="6"/>
    </row>
    <row r="87" spans="1:10" ht="21" customHeight="1">
      <c r="A87" s="83" t="s">
        <v>67</v>
      </c>
      <c r="D87" s="6"/>
      <c r="F87" s="6"/>
      <c r="H87" s="6"/>
      <c r="J87" s="6"/>
    </row>
    <row r="88" spans="1:10" ht="21" customHeight="1" thickBot="1">
      <c r="A88" s="82" t="s">
        <v>68</v>
      </c>
      <c r="D88" s="86">
        <v>1581300</v>
      </c>
      <c r="E88" s="9"/>
      <c r="F88" s="86">
        <v>1581300</v>
      </c>
      <c r="G88" s="9"/>
      <c r="H88" s="86">
        <v>1581300</v>
      </c>
      <c r="I88" s="9"/>
      <c r="J88" s="86">
        <v>1581300</v>
      </c>
    </row>
    <row r="89" spans="1:10" ht="21" customHeight="1" thickTop="1">
      <c r="A89" s="83" t="s">
        <v>69</v>
      </c>
      <c r="B89" s="3"/>
      <c r="C89" s="9"/>
      <c r="D89" s="10"/>
      <c r="E89" s="9"/>
      <c r="F89" s="10"/>
      <c r="G89" s="9"/>
      <c r="H89" s="10"/>
      <c r="I89" s="9"/>
      <c r="J89" s="10"/>
    </row>
    <row r="90" spans="1:10" ht="21" customHeight="1">
      <c r="A90" s="82" t="s">
        <v>70</v>
      </c>
      <c r="B90" s="3"/>
      <c r="C90" s="9"/>
      <c r="D90" s="10">
        <v>1185975</v>
      </c>
      <c r="E90" s="9"/>
      <c r="F90" s="10">
        <v>1185975</v>
      </c>
      <c r="G90" s="9"/>
      <c r="H90" s="10">
        <v>1185975</v>
      </c>
      <c r="I90" s="9"/>
      <c r="J90" s="10">
        <v>1185975</v>
      </c>
    </row>
    <row r="91" spans="1:10" ht="21" customHeight="1">
      <c r="A91" s="82" t="s">
        <v>71</v>
      </c>
      <c r="B91" s="3"/>
      <c r="C91" s="9"/>
      <c r="D91" s="10">
        <v>6055971</v>
      </c>
      <c r="E91" s="9"/>
      <c r="F91" s="10">
        <v>6055971</v>
      </c>
      <c r="G91" s="9"/>
      <c r="H91" s="10">
        <v>6055971</v>
      </c>
      <c r="I91" s="9"/>
      <c r="J91" s="10">
        <v>6055971</v>
      </c>
    </row>
    <row r="92" spans="1:10" ht="21" customHeight="1">
      <c r="A92" s="82" t="s">
        <v>72</v>
      </c>
      <c r="B92" s="3"/>
      <c r="C92" s="9"/>
      <c r="D92" s="10">
        <v>2228</v>
      </c>
      <c r="E92" s="9"/>
      <c r="F92" s="10">
        <v>2228</v>
      </c>
      <c r="G92" s="9"/>
      <c r="H92" s="10">
        <v>2228</v>
      </c>
      <c r="I92" s="9"/>
      <c r="J92" s="10">
        <v>2228</v>
      </c>
    </row>
    <row r="93" spans="1:10" ht="21" customHeight="1">
      <c r="A93" s="82" t="s">
        <v>73</v>
      </c>
      <c r="B93" s="3"/>
      <c r="C93" s="9"/>
      <c r="D93" s="10"/>
      <c r="E93" s="9"/>
      <c r="F93" s="10"/>
      <c r="G93" s="9"/>
      <c r="H93" s="10"/>
      <c r="I93" s="9"/>
      <c r="J93" s="10"/>
    </row>
    <row r="94" spans="1:10" ht="21" customHeight="1">
      <c r="A94" s="82" t="s">
        <v>74</v>
      </c>
      <c r="B94" s="3"/>
      <c r="C94" s="9"/>
      <c r="D94" s="10">
        <v>-3462121</v>
      </c>
      <c r="E94" s="9"/>
      <c r="F94" s="10">
        <v>-3462121</v>
      </c>
      <c r="G94" s="9"/>
      <c r="H94" s="10">
        <v>0</v>
      </c>
      <c r="I94" s="9"/>
      <c r="J94" s="10">
        <v>0</v>
      </c>
    </row>
    <row r="95" spans="1:10" ht="21" customHeight="1">
      <c r="A95" s="16" t="s">
        <v>75</v>
      </c>
      <c r="B95" s="3"/>
      <c r="C95" s="9"/>
      <c r="D95" s="10"/>
      <c r="E95" s="9"/>
      <c r="F95" s="10"/>
      <c r="G95" s="9"/>
      <c r="H95" s="10"/>
      <c r="I95" s="9"/>
      <c r="J95" s="10"/>
    </row>
    <row r="96" spans="1:10" ht="21" customHeight="1">
      <c r="A96" s="16" t="s">
        <v>76</v>
      </c>
      <c r="B96" s="3"/>
      <c r="C96" s="9"/>
      <c r="D96" s="10"/>
      <c r="E96" s="9"/>
      <c r="F96" s="10"/>
      <c r="G96" s="9"/>
      <c r="H96" s="10"/>
      <c r="I96" s="9"/>
      <c r="J96" s="10"/>
    </row>
    <row r="97" spans="1:10" ht="21" customHeight="1">
      <c r="A97" s="16" t="s">
        <v>77</v>
      </c>
      <c r="B97" s="3"/>
      <c r="C97" s="9"/>
      <c r="D97" s="10">
        <v>33055</v>
      </c>
      <c r="E97" s="9"/>
      <c r="F97" s="10">
        <v>33055</v>
      </c>
      <c r="G97" s="9"/>
      <c r="H97" s="10">
        <v>33055</v>
      </c>
      <c r="I97" s="9"/>
      <c r="J97" s="10">
        <v>33055</v>
      </c>
    </row>
    <row r="98" spans="1:10" ht="21" customHeight="1">
      <c r="A98" s="16" t="s">
        <v>78</v>
      </c>
      <c r="B98" s="3"/>
      <c r="C98" s="9"/>
      <c r="D98" s="10">
        <v>53956</v>
      </c>
      <c r="E98" s="9"/>
      <c r="F98" s="10">
        <v>48516</v>
      </c>
      <c r="G98" s="9"/>
      <c r="H98" s="10" t="s">
        <v>18</v>
      </c>
      <c r="I98" s="9"/>
      <c r="J98" s="10">
        <v>0</v>
      </c>
    </row>
    <row r="99" spans="1:10" ht="21" customHeight="1">
      <c r="A99" s="83" t="s">
        <v>79</v>
      </c>
      <c r="B99" s="3"/>
      <c r="C99" s="9"/>
      <c r="D99" s="10">
        <v>1314478</v>
      </c>
      <c r="E99" s="9"/>
      <c r="F99" s="10">
        <v>1374551</v>
      </c>
      <c r="G99" s="9"/>
      <c r="H99" s="10">
        <v>-501344</v>
      </c>
      <c r="I99" s="9"/>
      <c r="J99" s="10">
        <v>-456813</v>
      </c>
    </row>
    <row r="100" spans="1:10" ht="21" customHeight="1">
      <c r="A100" s="4" t="s">
        <v>80</v>
      </c>
      <c r="D100" s="12">
        <v>282102</v>
      </c>
      <c r="E100" s="9"/>
      <c r="F100" s="12">
        <v>124186</v>
      </c>
      <c r="G100" s="9"/>
      <c r="H100" s="12" t="s">
        <v>18</v>
      </c>
      <c r="I100" s="9"/>
      <c r="J100" s="12">
        <v>0</v>
      </c>
    </row>
    <row r="101" spans="1:10" ht="21" customHeight="1">
      <c r="A101" s="83" t="s">
        <v>81</v>
      </c>
      <c r="B101" s="3"/>
      <c r="C101" s="9"/>
      <c r="D101" s="10">
        <f>SUM(D90:D100)</f>
        <v>5465644</v>
      </c>
      <c r="E101" s="9"/>
      <c r="F101" s="10">
        <f>SUM(F90:F100)</f>
        <v>5362361</v>
      </c>
      <c r="G101" s="9"/>
      <c r="H101" s="10">
        <f>SUM(H90:H100)</f>
        <v>6775885</v>
      </c>
      <c r="I101" s="9"/>
      <c r="J101" s="10">
        <f>SUM(J90:J100)</f>
        <v>6820416</v>
      </c>
    </row>
    <row r="102" spans="1:10" ht="21" customHeight="1">
      <c r="A102" s="83" t="s">
        <v>82</v>
      </c>
      <c r="B102" s="3"/>
      <c r="C102" s="9"/>
      <c r="D102" s="12">
        <v>4279</v>
      </c>
      <c r="E102" s="9"/>
      <c r="F102" s="12">
        <v>4865</v>
      </c>
      <c r="G102" s="9"/>
      <c r="H102" s="12">
        <v>0</v>
      </c>
      <c r="I102" s="9"/>
      <c r="J102" s="12">
        <v>0</v>
      </c>
    </row>
    <row r="103" spans="1:10" ht="21" customHeight="1">
      <c r="A103" s="15" t="s">
        <v>83</v>
      </c>
      <c r="B103" s="3"/>
      <c r="C103" s="9"/>
      <c r="D103" s="13">
        <f>SUM(D101:D102)</f>
        <v>5469923</v>
      </c>
      <c r="E103" s="9"/>
      <c r="F103" s="13">
        <f>SUM(F101:F102)</f>
        <v>5367226</v>
      </c>
      <c r="G103" s="9"/>
      <c r="H103" s="13">
        <f>SUM(H101:H102)</f>
        <v>6775885</v>
      </c>
      <c r="I103" s="9"/>
      <c r="J103" s="13">
        <f>SUM(J101:J102)</f>
        <v>6820416</v>
      </c>
    </row>
    <row r="104" spans="1:10" ht="21" customHeight="1" thickBot="1">
      <c r="A104" s="15" t="s">
        <v>84</v>
      </c>
      <c r="B104" s="3"/>
      <c r="C104" s="9"/>
      <c r="D104" s="86">
        <f>SUM(D103,D74)</f>
        <v>7413535</v>
      </c>
      <c r="E104" s="9"/>
      <c r="F104" s="86">
        <f>SUM(F103,F74)</f>
        <v>7323302</v>
      </c>
      <c r="G104" s="9"/>
      <c r="H104" s="86">
        <f>SUM(H103,H74)</f>
        <v>8125332</v>
      </c>
      <c r="I104" s="9"/>
      <c r="J104" s="86">
        <f>SUM(J103,J74)</f>
        <v>8202939</v>
      </c>
    </row>
    <row r="105" spans="1:10" ht="21" customHeight="1" thickTop="1">
      <c r="B105" s="3"/>
      <c r="C105" s="20"/>
      <c r="D105" s="21">
        <f>D104-D39</f>
        <v>0</v>
      </c>
      <c r="E105" s="20"/>
      <c r="F105" s="21">
        <f>F104-F39</f>
        <v>0</v>
      </c>
      <c r="G105" s="20"/>
      <c r="H105" s="21">
        <f>H104-H39</f>
        <v>0</v>
      </c>
      <c r="I105" s="20"/>
      <c r="J105" s="21">
        <f>J104-J39</f>
        <v>0</v>
      </c>
    </row>
    <row r="106" spans="1:10" ht="21" customHeight="1">
      <c r="A106" s="4" t="s">
        <v>42</v>
      </c>
    </row>
    <row r="107" spans="1:10" ht="21" customHeight="1">
      <c r="A107" s="16"/>
      <c r="F107" s="6"/>
      <c r="H107" s="6"/>
      <c r="J107" s="6"/>
    </row>
    <row r="108" spans="1:10" ht="21" customHeight="1">
      <c r="F108" s="6"/>
      <c r="H108" s="6"/>
      <c r="J108" s="6"/>
    </row>
    <row r="109" spans="1:10" ht="21" customHeight="1">
      <c r="A109" s="84"/>
      <c r="F109" s="5"/>
      <c r="H109" s="5"/>
      <c r="J109" s="5"/>
    </row>
    <row r="110" spans="1:10" ht="21" customHeight="1">
      <c r="F110" s="5"/>
      <c r="H110" s="5"/>
      <c r="J110" s="5"/>
    </row>
    <row r="111" spans="1:10" ht="21" customHeight="1">
      <c r="B111" s="16" t="s">
        <v>85</v>
      </c>
      <c r="D111" s="2"/>
      <c r="F111" s="6"/>
      <c r="H111" s="6"/>
      <c r="J111" s="6"/>
    </row>
    <row r="112" spans="1:10" ht="21" customHeight="1">
      <c r="A112" s="84"/>
    </row>
  </sheetData>
  <mergeCells count="6">
    <mergeCell ref="D5:F5"/>
    <mergeCell ref="D46:F46"/>
    <mergeCell ref="D81:F81"/>
    <mergeCell ref="H5:J5"/>
    <mergeCell ref="H46:J46"/>
    <mergeCell ref="H81:J81"/>
  </mergeCells>
  <printOptions gridLinesSet="0"/>
  <pageMargins left="0.71" right="0.39370078740157483" top="0.78740157480314965" bottom="0.39370078740157483" header="0.19685039370078741" footer="0.19685039370078741"/>
  <pageSetup paperSize="9" scale="75" orientation="portrait" r:id="rId1"/>
  <headerFooter alignWithMargins="0"/>
  <rowBreaks count="2" manualBreakCount="2">
    <brk id="41" max="10" man="1"/>
    <brk id="76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89"/>
  <sheetViews>
    <sheetView showGridLines="0" view="pageBreakPreview" topLeftCell="A67" zoomScale="80" zoomScaleNormal="80" zoomScaleSheetLayoutView="80" workbookViewId="0">
      <selection activeCell="D76" sqref="D76"/>
    </sheetView>
  </sheetViews>
  <sheetFormatPr defaultColWidth="10.7109375" defaultRowHeight="21" customHeight="1"/>
  <cols>
    <col min="1" max="1" width="55.85546875" style="4" customWidth="1"/>
    <col min="2" max="2" width="8.7109375" style="4" customWidth="1"/>
    <col min="3" max="3" width="1.140625" style="4" customWidth="1"/>
    <col min="4" max="4" width="15.140625" style="3" customWidth="1"/>
    <col min="5" max="5" width="1.140625" style="4" customWidth="1"/>
    <col min="6" max="6" width="15.140625" style="4" customWidth="1"/>
    <col min="7" max="7" width="1.140625" style="4" customWidth="1"/>
    <col min="8" max="8" width="15.140625" style="4" customWidth="1"/>
    <col min="9" max="9" width="1.140625" style="4" customWidth="1"/>
    <col min="10" max="10" width="15.140625" style="4" customWidth="1"/>
    <col min="11" max="11" width="11.42578125" style="4" customWidth="1"/>
    <col min="12" max="16384" width="10.7109375" style="4"/>
  </cols>
  <sheetData>
    <row r="1" spans="1:10" ht="21" customHeight="1">
      <c r="B1" s="1"/>
      <c r="C1" s="2"/>
      <c r="E1" s="2"/>
      <c r="F1" s="2"/>
      <c r="G1" s="2"/>
      <c r="H1" s="2"/>
      <c r="I1" s="2"/>
      <c r="J1" s="6" t="s">
        <v>86</v>
      </c>
    </row>
    <row r="2" spans="1:10" ht="21" customHeight="1">
      <c r="A2" s="7" t="s">
        <v>0</v>
      </c>
      <c r="B2" s="1"/>
      <c r="C2" s="2"/>
      <c r="E2" s="2"/>
      <c r="F2" s="2"/>
      <c r="G2" s="2"/>
      <c r="H2" s="2"/>
      <c r="I2" s="2"/>
      <c r="J2" s="6"/>
    </row>
    <row r="3" spans="1:10" ht="21" customHeight="1">
      <c r="A3" s="7" t="s">
        <v>87</v>
      </c>
      <c r="B3" s="2"/>
      <c r="C3" s="2"/>
      <c r="E3" s="2"/>
      <c r="F3" s="1"/>
      <c r="G3" s="2"/>
      <c r="H3" s="1"/>
      <c r="I3" s="2"/>
      <c r="J3" s="1"/>
    </row>
    <row r="4" spans="1:10" ht="21" customHeight="1">
      <c r="A4" s="15" t="s">
        <v>88</v>
      </c>
      <c r="B4" s="2"/>
      <c r="C4" s="2"/>
      <c r="E4" s="2"/>
      <c r="F4" s="1"/>
      <c r="G4" s="2"/>
      <c r="H4" s="1"/>
      <c r="I4" s="2"/>
      <c r="J4" s="1"/>
    </row>
    <row r="5" spans="1:10" ht="21" customHeight="1">
      <c r="A5" s="5"/>
      <c r="B5" s="24"/>
      <c r="C5" s="25"/>
      <c r="D5" s="25"/>
      <c r="E5" s="25"/>
      <c r="F5" s="25"/>
      <c r="G5" s="25"/>
      <c r="H5" s="25"/>
      <c r="I5" s="25"/>
      <c r="J5" s="18" t="s">
        <v>3</v>
      </c>
    </row>
    <row r="6" spans="1:10" ht="21" customHeight="1">
      <c r="A6" s="5"/>
      <c r="B6" s="26"/>
      <c r="C6" s="27"/>
      <c r="D6" s="28"/>
      <c r="E6" s="28" t="s">
        <v>4</v>
      </c>
      <c r="F6" s="28"/>
      <c r="G6" s="27"/>
      <c r="H6" s="29"/>
      <c r="I6" s="28" t="s">
        <v>5</v>
      </c>
      <c r="J6" s="29"/>
    </row>
    <row r="7" spans="1:10" ht="21" customHeight="1">
      <c r="B7" s="30" t="s">
        <v>6</v>
      </c>
      <c r="C7" s="8"/>
      <c r="D7" s="31" t="s">
        <v>89</v>
      </c>
      <c r="E7" s="8"/>
      <c r="F7" s="31" t="s">
        <v>90</v>
      </c>
      <c r="G7" s="8"/>
      <c r="H7" s="31" t="s">
        <v>89</v>
      </c>
      <c r="I7" s="8"/>
      <c r="J7" s="31" t="s">
        <v>90</v>
      </c>
    </row>
    <row r="8" spans="1:10" ht="21" customHeight="1">
      <c r="A8" s="22" t="s">
        <v>91</v>
      </c>
      <c r="B8" s="2"/>
      <c r="C8" s="6"/>
      <c r="D8" s="32"/>
      <c r="E8" s="6"/>
      <c r="F8" s="32"/>
      <c r="G8" s="6"/>
      <c r="H8" s="32"/>
      <c r="I8" s="6"/>
      <c r="J8" s="32"/>
    </row>
    <row r="9" spans="1:10" ht="21" customHeight="1">
      <c r="A9" s="22" t="s">
        <v>92</v>
      </c>
      <c r="B9" s="2"/>
      <c r="C9" s="6"/>
      <c r="D9" s="32"/>
      <c r="E9" s="6"/>
      <c r="F9" s="32"/>
      <c r="G9" s="6"/>
      <c r="H9" s="32"/>
      <c r="I9" s="6"/>
      <c r="J9" s="32"/>
    </row>
    <row r="10" spans="1:10" ht="21" customHeight="1">
      <c r="A10" s="22" t="s">
        <v>93</v>
      </c>
      <c r="B10" s="33"/>
      <c r="C10" s="34"/>
      <c r="D10" s="9"/>
      <c r="E10" s="34"/>
      <c r="F10" s="9"/>
      <c r="G10" s="34"/>
      <c r="H10" s="9"/>
      <c r="I10" s="9"/>
      <c r="J10" s="9"/>
    </row>
    <row r="11" spans="1:10" ht="21" customHeight="1">
      <c r="A11" s="23" t="s">
        <v>94</v>
      </c>
      <c r="B11" s="33"/>
      <c r="C11" s="11"/>
      <c r="D11" s="9">
        <v>295109</v>
      </c>
      <c r="E11" s="11"/>
      <c r="F11" s="9">
        <v>546539</v>
      </c>
      <c r="G11" s="11"/>
      <c r="H11" s="9">
        <v>0</v>
      </c>
      <c r="I11" s="11"/>
      <c r="J11" s="9">
        <v>278485</v>
      </c>
    </row>
    <row r="12" spans="1:10" ht="21" customHeight="1">
      <c r="A12" s="23" t="s">
        <v>95</v>
      </c>
      <c r="B12" s="33"/>
      <c r="C12" s="11"/>
      <c r="D12" s="9">
        <v>1524</v>
      </c>
      <c r="E12" s="11"/>
      <c r="F12" s="9">
        <v>1719</v>
      </c>
      <c r="G12" s="11"/>
      <c r="H12" s="9">
        <v>439</v>
      </c>
      <c r="I12" s="11"/>
      <c r="J12" s="9">
        <v>1396</v>
      </c>
    </row>
    <row r="13" spans="1:10" ht="21" customHeight="1">
      <c r="A13" s="23" t="s">
        <v>96</v>
      </c>
      <c r="B13" s="33"/>
      <c r="C13" s="11"/>
      <c r="D13" s="9">
        <v>29967</v>
      </c>
      <c r="E13" s="11"/>
      <c r="F13" s="9">
        <v>26775</v>
      </c>
      <c r="G13" s="11"/>
      <c r="H13" s="9">
        <v>14303</v>
      </c>
      <c r="I13" s="11"/>
      <c r="J13" s="9">
        <v>11074</v>
      </c>
    </row>
    <row r="14" spans="1:10" ht="21" customHeight="1">
      <c r="A14" s="23" t="s">
        <v>97</v>
      </c>
      <c r="B14" s="33"/>
      <c r="C14" s="11"/>
      <c r="D14" s="9">
        <v>52691</v>
      </c>
      <c r="E14" s="11"/>
      <c r="F14" s="9">
        <v>38646</v>
      </c>
      <c r="G14" s="11"/>
      <c r="H14" s="9">
        <v>12335</v>
      </c>
      <c r="I14" s="11"/>
      <c r="J14" s="9">
        <v>13120</v>
      </c>
    </row>
    <row r="15" spans="1:10" ht="21" customHeight="1">
      <c r="A15" s="23" t="s">
        <v>98</v>
      </c>
      <c r="B15" s="33"/>
      <c r="C15" s="11"/>
      <c r="D15" s="9"/>
      <c r="E15" s="11"/>
      <c r="F15" s="9"/>
      <c r="G15" s="11"/>
      <c r="H15" s="9"/>
      <c r="I15" s="11"/>
      <c r="J15" s="9"/>
    </row>
    <row r="16" spans="1:10" ht="21" customHeight="1">
      <c r="A16" s="130" t="s">
        <v>99</v>
      </c>
      <c r="B16" s="33"/>
      <c r="C16" s="11"/>
      <c r="D16" s="9">
        <v>0</v>
      </c>
      <c r="E16" s="11"/>
      <c r="F16" s="9">
        <v>0</v>
      </c>
      <c r="G16" s="11"/>
      <c r="H16" s="9">
        <v>11340</v>
      </c>
      <c r="I16" s="11"/>
      <c r="J16" s="9">
        <v>34600</v>
      </c>
    </row>
    <row r="17" spans="1:10" ht="21" customHeight="1">
      <c r="A17" s="130" t="s">
        <v>100</v>
      </c>
      <c r="B17" s="33"/>
      <c r="C17" s="11"/>
      <c r="D17" s="9">
        <v>14785</v>
      </c>
      <c r="E17" s="11"/>
      <c r="F17" s="9">
        <v>0</v>
      </c>
      <c r="G17" s="11"/>
      <c r="H17" s="9">
        <v>14785</v>
      </c>
      <c r="I17" s="11"/>
      <c r="J17" s="9">
        <v>0</v>
      </c>
    </row>
    <row r="18" spans="1:10" ht="21" customHeight="1">
      <c r="A18" s="130" t="s">
        <v>101</v>
      </c>
      <c r="B18" s="33"/>
      <c r="C18" s="11"/>
      <c r="D18" s="9">
        <v>14131</v>
      </c>
      <c r="E18" s="11"/>
      <c r="F18" s="9">
        <v>24099</v>
      </c>
      <c r="G18" s="11"/>
      <c r="H18" s="9">
        <v>2010</v>
      </c>
      <c r="I18" s="11"/>
      <c r="J18" s="9">
        <v>13373</v>
      </c>
    </row>
    <row r="19" spans="1:10" ht="21" customHeight="1">
      <c r="A19" s="22" t="s">
        <v>102</v>
      </c>
      <c r="B19" s="33"/>
      <c r="C19" s="11"/>
      <c r="D19" s="35">
        <f>SUM(D11:D18)</f>
        <v>408207</v>
      </c>
      <c r="E19" s="11"/>
      <c r="F19" s="35">
        <f>SUM(F11:F18)</f>
        <v>637778</v>
      </c>
      <c r="G19" s="11"/>
      <c r="H19" s="35">
        <f>SUM(H11:H18)</f>
        <v>55212</v>
      </c>
      <c r="I19" s="11"/>
      <c r="J19" s="35">
        <f>SUM(J11:J18)</f>
        <v>352048</v>
      </c>
    </row>
    <row r="20" spans="1:10" ht="21" customHeight="1">
      <c r="A20" s="22" t="s">
        <v>103</v>
      </c>
      <c r="D20" s="9"/>
      <c r="E20" s="11"/>
      <c r="F20" s="9"/>
      <c r="G20" s="11"/>
      <c r="H20" s="9"/>
      <c r="I20" s="11"/>
      <c r="J20" s="9"/>
    </row>
    <row r="21" spans="1:10" ht="21" customHeight="1">
      <c r="A21" s="23" t="s">
        <v>104</v>
      </c>
      <c r="B21" s="33"/>
      <c r="C21" s="11"/>
      <c r="D21" s="9">
        <v>281080</v>
      </c>
      <c r="E21" s="11"/>
      <c r="F21" s="9">
        <v>519655</v>
      </c>
      <c r="G21" s="11"/>
      <c r="H21" s="9">
        <v>0</v>
      </c>
      <c r="I21" s="11"/>
      <c r="J21" s="9">
        <v>261857</v>
      </c>
    </row>
    <row r="22" spans="1:10" ht="21" customHeight="1">
      <c r="A22" s="23" t="s">
        <v>105</v>
      </c>
      <c r="B22" s="33"/>
      <c r="C22" s="11"/>
      <c r="D22" s="9">
        <v>428</v>
      </c>
      <c r="E22" s="11"/>
      <c r="F22" s="9">
        <v>808</v>
      </c>
      <c r="G22" s="11"/>
      <c r="H22" s="9">
        <v>417</v>
      </c>
      <c r="I22" s="11"/>
      <c r="J22" s="9">
        <v>669</v>
      </c>
    </row>
    <row r="23" spans="1:10" ht="21" customHeight="1">
      <c r="A23" s="23" t="s">
        <v>106</v>
      </c>
      <c r="B23" s="33"/>
      <c r="C23" s="11"/>
      <c r="D23" s="9">
        <v>12724</v>
      </c>
      <c r="E23" s="11"/>
      <c r="F23" s="9">
        <v>10843</v>
      </c>
      <c r="G23" s="11"/>
      <c r="H23" s="9">
        <v>5486</v>
      </c>
      <c r="I23" s="11"/>
      <c r="J23" s="9">
        <v>4008</v>
      </c>
    </row>
    <row r="24" spans="1:10" ht="21" customHeight="1">
      <c r="A24" s="23" t="s">
        <v>107</v>
      </c>
      <c r="B24" s="33"/>
      <c r="C24" s="11"/>
      <c r="D24" s="9">
        <v>49372</v>
      </c>
      <c r="E24" s="11"/>
      <c r="F24" s="9">
        <v>24496</v>
      </c>
      <c r="G24" s="11"/>
      <c r="H24" s="9">
        <v>11046</v>
      </c>
      <c r="I24" s="11"/>
      <c r="J24" s="9">
        <v>3023</v>
      </c>
    </row>
    <row r="25" spans="1:10" ht="21" customHeight="1">
      <c r="A25" s="23" t="s">
        <v>108</v>
      </c>
      <c r="B25" s="33"/>
      <c r="C25" s="11"/>
      <c r="D25" s="9">
        <v>5789</v>
      </c>
      <c r="E25" s="11"/>
      <c r="F25" s="9">
        <v>2139</v>
      </c>
      <c r="G25" s="11"/>
      <c r="H25" s="9">
        <v>1117</v>
      </c>
      <c r="I25" s="11"/>
      <c r="J25" s="9">
        <v>379</v>
      </c>
    </row>
    <row r="26" spans="1:10" ht="21" customHeight="1">
      <c r="A26" s="23" t="s">
        <v>109</v>
      </c>
      <c r="B26" s="33"/>
      <c r="C26" s="11"/>
      <c r="D26" s="9">
        <v>32172</v>
      </c>
      <c r="E26" s="11"/>
      <c r="F26" s="9">
        <v>35395</v>
      </c>
      <c r="G26" s="11"/>
      <c r="H26" s="9">
        <v>19387</v>
      </c>
      <c r="I26" s="11"/>
      <c r="J26" s="9">
        <v>15691</v>
      </c>
    </row>
    <row r="27" spans="1:10" ht="21" customHeight="1">
      <c r="A27" s="22" t="s">
        <v>110</v>
      </c>
      <c r="B27" s="33"/>
      <c r="C27" s="11"/>
      <c r="D27" s="13">
        <f>SUM(D21:D26)</f>
        <v>381565</v>
      </c>
      <c r="E27" s="11"/>
      <c r="F27" s="13">
        <f>SUM(F21:F26)</f>
        <v>593336</v>
      </c>
      <c r="G27" s="11"/>
      <c r="H27" s="13">
        <f>SUM(H21:H26)</f>
        <v>37453</v>
      </c>
      <c r="I27" s="11"/>
      <c r="J27" s="13">
        <f>SUM(J21:J26)</f>
        <v>285627</v>
      </c>
    </row>
    <row r="28" spans="1:10" ht="21" customHeight="1">
      <c r="A28" s="22" t="s">
        <v>111</v>
      </c>
      <c r="B28" s="33"/>
      <c r="C28" s="11"/>
      <c r="D28" s="10">
        <f>+D19-D27</f>
        <v>26642</v>
      </c>
      <c r="E28" s="11"/>
      <c r="F28" s="10">
        <f>+F19-F27</f>
        <v>44442</v>
      </c>
      <c r="G28" s="11"/>
      <c r="H28" s="10">
        <f>+H19-H27</f>
        <v>17759</v>
      </c>
      <c r="I28" s="11"/>
      <c r="J28" s="10">
        <f>+J19-J27</f>
        <v>66421</v>
      </c>
    </row>
    <row r="29" spans="1:10" ht="21" customHeight="1">
      <c r="A29" s="17" t="s">
        <v>112</v>
      </c>
      <c r="B29" s="33">
        <v>6</v>
      </c>
      <c r="C29" s="11"/>
      <c r="D29" s="10">
        <v>-7495</v>
      </c>
      <c r="E29" s="11"/>
      <c r="F29" s="10">
        <v>-14733</v>
      </c>
      <c r="G29" s="11"/>
      <c r="H29" s="10" t="s">
        <v>18</v>
      </c>
      <c r="I29" s="11"/>
      <c r="J29" s="10">
        <v>0</v>
      </c>
    </row>
    <row r="30" spans="1:10" ht="21" customHeight="1">
      <c r="A30" s="17" t="s">
        <v>113</v>
      </c>
      <c r="B30" s="33"/>
      <c r="C30" s="11"/>
      <c r="D30" s="9">
        <v>1390</v>
      </c>
      <c r="E30" s="11"/>
      <c r="F30" s="9">
        <v>203</v>
      </c>
      <c r="G30" s="11"/>
      <c r="H30" s="9">
        <v>1256</v>
      </c>
      <c r="I30" s="11"/>
      <c r="J30" s="9">
        <v>931</v>
      </c>
    </row>
    <row r="31" spans="1:10" ht="21" customHeight="1">
      <c r="A31" s="17" t="s">
        <v>114</v>
      </c>
      <c r="B31" s="33"/>
      <c r="C31" s="11"/>
      <c r="D31" s="19">
        <v>-25387</v>
      </c>
      <c r="E31" s="11"/>
      <c r="F31" s="19">
        <v>-17372</v>
      </c>
      <c r="G31" s="11"/>
      <c r="H31" s="19">
        <v>-19494</v>
      </c>
      <c r="I31" s="11"/>
      <c r="J31" s="19">
        <v>-13289</v>
      </c>
    </row>
    <row r="32" spans="1:10" ht="21" customHeight="1">
      <c r="A32" s="22" t="s">
        <v>115</v>
      </c>
      <c r="B32" s="33"/>
      <c r="C32" s="11"/>
      <c r="D32" s="9">
        <f>SUM(D28:D31)</f>
        <v>-4850</v>
      </c>
      <c r="E32" s="11"/>
      <c r="F32" s="9">
        <f>SUM(F28:F31)</f>
        <v>12540</v>
      </c>
      <c r="G32" s="11"/>
      <c r="H32" s="9">
        <f>SUM(H28:H31)</f>
        <v>-479</v>
      </c>
      <c r="I32" s="11"/>
      <c r="J32" s="9">
        <f>SUM(J28:J31)</f>
        <v>54063</v>
      </c>
    </row>
    <row r="33" spans="1:10" ht="21" customHeight="1">
      <c r="A33" s="17" t="s">
        <v>116</v>
      </c>
      <c r="B33" s="33"/>
      <c r="C33" s="11"/>
      <c r="D33" s="19">
        <v>-2349</v>
      </c>
      <c r="E33" s="11"/>
      <c r="F33" s="19">
        <v>-929</v>
      </c>
      <c r="G33" s="11"/>
      <c r="H33" s="19">
        <v>126</v>
      </c>
      <c r="I33" s="11"/>
      <c r="J33" s="19">
        <v>-56</v>
      </c>
    </row>
    <row r="34" spans="1:10" ht="21" customHeight="1">
      <c r="A34" s="22" t="s">
        <v>117</v>
      </c>
      <c r="B34" s="33"/>
      <c r="C34" s="11"/>
      <c r="D34" s="35">
        <f>SUM(D32:D33)</f>
        <v>-7199</v>
      </c>
      <c r="E34" s="11"/>
      <c r="F34" s="35">
        <f>SUM(F32:F33)</f>
        <v>11611</v>
      </c>
      <c r="G34" s="11"/>
      <c r="H34" s="35">
        <f>SUM(H32:H33)</f>
        <v>-353</v>
      </c>
      <c r="I34" s="11"/>
      <c r="J34" s="35">
        <f>SUM(J32:J33)</f>
        <v>54007</v>
      </c>
    </row>
    <row r="35" spans="1:10" ht="21" customHeight="1">
      <c r="A35" s="22"/>
      <c r="B35" s="33"/>
      <c r="C35" s="11"/>
      <c r="D35" s="9"/>
      <c r="E35" s="11"/>
      <c r="F35" s="9"/>
      <c r="G35" s="11"/>
      <c r="H35" s="9"/>
      <c r="I35" s="11"/>
      <c r="J35" s="9"/>
    </row>
    <row r="36" spans="1:10" ht="21" customHeight="1">
      <c r="A36" s="22" t="s">
        <v>118</v>
      </c>
      <c r="B36" s="33"/>
      <c r="C36" s="11"/>
      <c r="D36" s="9"/>
      <c r="E36" s="11"/>
      <c r="F36" s="9"/>
      <c r="G36" s="11"/>
      <c r="H36" s="9"/>
      <c r="I36" s="11"/>
      <c r="J36" s="9"/>
    </row>
    <row r="37" spans="1:10" ht="21" customHeight="1">
      <c r="A37" s="22" t="s">
        <v>119</v>
      </c>
      <c r="C37" s="36"/>
      <c r="D37" s="19">
        <v>-2589</v>
      </c>
      <c r="E37" s="11"/>
      <c r="F37" s="19">
        <v>-2960</v>
      </c>
      <c r="G37" s="11"/>
      <c r="H37" s="19">
        <v>0</v>
      </c>
      <c r="I37" s="11"/>
      <c r="J37" s="19">
        <v>0</v>
      </c>
    </row>
    <row r="38" spans="1:10" ht="21" customHeight="1">
      <c r="A38" s="22" t="s">
        <v>120</v>
      </c>
      <c r="B38" s="33"/>
      <c r="C38" s="36"/>
      <c r="D38" s="35">
        <f>SUM(D34:D37)</f>
        <v>-9788</v>
      </c>
      <c r="E38" s="11"/>
      <c r="F38" s="35">
        <f>SUM(F34:F37)</f>
        <v>8651</v>
      </c>
      <c r="G38" s="11"/>
      <c r="H38" s="35">
        <f>SUM(H34:H37)</f>
        <v>-353</v>
      </c>
      <c r="I38" s="11"/>
      <c r="J38" s="35">
        <f>SUM(J34:J37)</f>
        <v>54007</v>
      </c>
    </row>
    <row r="39" spans="1:10" ht="21" customHeight="1">
      <c r="A39" s="5"/>
      <c r="B39" s="33"/>
      <c r="C39" s="36"/>
      <c r="D39" s="4"/>
    </row>
    <row r="40" spans="1:10" ht="21" customHeight="1">
      <c r="A40" s="4" t="s">
        <v>42</v>
      </c>
      <c r="B40" s="33"/>
      <c r="C40" s="36"/>
      <c r="D40" s="37"/>
      <c r="E40" s="36"/>
      <c r="F40" s="37"/>
      <c r="G40" s="36"/>
      <c r="H40" s="37"/>
      <c r="I40" s="36"/>
      <c r="J40" s="37"/>
    </row>
    <row r="41" spans="1:10" ht="21" customHeight="1">
      <c r="B41" s="2"/>
      <c r="C41" s="2"/>
      <c r="E41" s="2"/>
      <c r="F41" s="1"/>
      <c r="G41" s="2"/>
      <c r="H41" s="1"/>
      <c r="I41" s="2"/>
      <c r="J41" s="6" t="s">
        <v>86</v>
      </c>
    </row>
    <row r="42" spans="1:10" ht="21" customHeight="1">
      <c r="A42" s="7" t="s">
        <v>0</v>
      </c>
      <c r="B42" s="2"/>
      <c r="C42" s="2"/>
      <c r="E42" s="2"/>
      <c r="F42" s="1"/>
      <c r="G42" s="2"/>
      <c r="H42" s="1"/>
      <c r="I42" s="2"/>
      <c r="J42" s="6"/>
    </row>
    <row r="43" spans="1:10" ht="21" customHeight="1">
      <c r="A43" s="7" t="s">
        <v>121</v>
      </c>
      <c r="B43" s="2"/>
      <c r="C43" s="2"/>
      <c r="E43" s="2"/>
      <c r="F43" s="1"/>
      <c r="G43" s="2"/>
      <c r="H43" s="1"/>
      <c r="I43" s="2"/>
      <c r="J43" s="1"/>
    </row>
    <row r="44" spans="1:10" ht="21" customHeight="1">
      <c r="A44" s="15" t="str">
        <f>A4</f>
        <v>For the three-month period ended 30 September 2023</v>
      </c>
      <c r="B44" s="24"/>
      <c r="C44" s="25"/>
      <c r="D44" s="25"/>
      <c r="E44" s="25"/>
      <c r="F44" s="25"/>
      <c r="G44" s="25"/>
      <c r="H44" s="25"/>
      <c r="I44" s="25"/>
      <c r="J44" s="18" t="s">
        <v>3</v>
      </c>
    </row>
    <row r="45" spans="1:10" ht="21" customHeight="1">
      <c r="A45" s="5"/>
      <c r="B45" s="26"/>
      <c r="C45" s="27"/>
      <c r="D45" s="28"/>
      <c r="E45" s="28" t="s">
        <v>4</v>
      </c>
      <c r="F45" s="28"/>
      <c r="G45" s="27"/>
      <c r="H45" s="29"/>
      <c r="I45" s="28" t="s">
        <v>5</v>
      </c>
      <c r="J45" s="29"/>
    </row>
    <row r="46" spans="1:10" ht="21" customHeight="1">
      <c r="A46" s="5"/>
      <c r="B46" s="30" t="s">
        <v>6</v>
      </c>
      <c r="C46" s="8"/>
      <c r="D46" s="31" t="s">
        <v>89</v>
      </c>
      <c r="E46" s="8"/>
      <c r="F46" s="31" t="s">
        <v>90</v>
      </c>
      <c r="G46" s="8"/>
      <c r="H46" s="31" t="s">
        <v>89</v>
      </c>
      <c r="I46" s="8"/>
      <c r="J46" s="31" t="s">
        <v>90</v>
      </c>
    </row>
    <row r="47" spans="1:10" ht="21" customHeight="1">
      <c r="A47" s="22" t="s">
        <v>122</v>
      </c>
      <c r="B47" s="33"/>
      <c r="C47" s="36"/>
      <c r="D47" s="37"/>
      <c r="E47" s="36"/>
      <c r="F47" s="37"/>
      <c r="G47" s="36"/>
      <c r="H47" s="37"/>
      <c r="I47" s="36"/>
      <c r="J47" s="37"/>
    </row>
    <row r="48" spans="1:10" ht="21" customHeight="1">
      <c r="A48" s="90" t="s">
        <v>123</v>
      </c>
      <c r="B48" s="33"/>
      <c r="C48" s="36"/>
      <c r="D48" s="37"/>
      <c r="E48" s="36"/>
      <c r="F48" s="37"/>
      <c r="G48" s="36"/>
      <c r="H48" s="37"/>
      <c r="I48" s="36"/>
      <c r="J48" s="37"/>
    </row>
    <row r="49" spans="1:10" ht="21" customHeight="1">
      <c r="A49" s="90" t="s">
        <v>124</v>
      </c>
      <c r="B49" s="33"/>
      <c r="C49" s="36"/>
      <c r="D49" s="37"/>
      <c r="E49" s="36"/>
      <c r="F49" s="37"/>
      <c r="G49" s="36"/>
      <c r="H49" s="37"/>
      <c r="I49" s="36"/>
      <c r="J49" s="37"/>
    </row>
    <row r="50" spans="1:10" ht="21" customHeight="1">
      <c r="A50" s="17" t="s">
        <v>125</v>
      </c>
      <c r="B50" s="33"/>
      <c r="C50" s="36"/>
      <c r="D50" s="37"/>
      <c r="E50" s="36"/>
      <c r="F50" s="37"/>
      <c r="G50" s="36"/>
      <c r="H50" s="37"/>
      <c r="I50" s="36"/>
      <c r="J50" s="37"/>
    </row>
    <row r="51" spans="1:10" ht="21" customHeight="1">
      <c r="A51" s="17" t="s">
        <v>126</v>
      </c>
      <c r="B51" s="33">
        <v>6</v>
      </c>
      <c r="C51" s="36"/>
      <c r="D51" s="88">
        <v>89086</v>
      </c>
      <c r="E51" s="36"/>
      <c r="F51" s="88">
        <v>821</v>
      </c>
      <c r="G51" s="36"/>
      <c r="H51" s="19">
        <v>0</v>
      </c>
      <c r="I51" s="36"/>
      <c r="J51" s="19">
        <v>0</v>
      </c>
    </row>
    <row r="52" spans="1:10" ht="21" customHeight="1">
      <c r="A52" s="17" t="s">
        <v>127</v>
      </c>
      <c r="B52" s="33"/>
      <c r="C52" s="36"/>
      <c r="D52" s="37"/>
      <c r="E52" s="36"/>
      <c r="F52" s="37"/>
      <c r="G52" s="36"/>
      <c r="H52" s="37"/>
      <c r="I52" s="36"/>
      <c r="J52" s="37"/>
    </row>
    <row r="53" spans="1:10" ht="21" customHeight="1">
      <c r="A53" s="17" t="s">
        <v>128</v>
      </c>
      <c r="B53" s="33"/>
      <c r="C53" s="36"/>
      <c r="D53" s="37"/>
      <c r="E53" s="36"/>
      <c r="F53" s="37"/>
      <c r="G53" s="36"/>
      <c r="H53" s="37"/>
      <c r="I53" s="36"/>
      <c r="J53" s="37"/>
    </row>
    <row r="54" spans="1:10" ht="21" customHeight="1">
      <c r="A54" s="17" t="s">
        <v>129</v>
      </c>
      <c r="B54" s="33"/>
      <c r="C54" s="36"/>
      <c r="D54" s="19">
        <f>SUM(D51:D53)</f>
        <v>89086</v>
      </c>
      <c r="E54" s="36"/>
      <c r="F54" s="88">
        <f>SUM(F51:F53)</f>
        <v>821</v>
      </c>
      <c r="G54" s="36"/>
      <c r="H54" s="19">
        <f>SUM(H51:H53)</f>
        <v>0</v>
      </c>
      <c r="I54" s="36"/>
      <c r="J54" s="19">
        <f>SUM(J51:J53)</f>
        <v>0</v>
      </c>
    </row>
    <row r="55" spans="1:10" ht="21" customHeight="1">
      <c r="A55" s="22" t="s">
        <v>130</v>
      </c>
      <c r="B55" s="33"/>
      <c r="C55" s="36"/>
      <c r="D55" s="19">
        <f>D54</f>
        <v>89086</v>
      </c>
      <c r="E55" s="19"/>
      <c r="F55" s="19">
        <f>F54</f>
        <v>821</v>
      </c>
      <c r="G55" s="9"/>
      <c r="H55" s="19">
        <f>H54</f>
        <v>0</v>
      </c>
      <c r="I55" s="9"/>
      <c r="J55" s="19">
        <f>J54</f>
        <v>0</v>
      </c>
    </row>
    <row r="56" spans="1:10" ht="12.6" customHeight="1">
      <c r="A56" s="22"/>
      <c r="B56" s="33"/>
      <c r="C56" s="36"/>
      <c r="D56" s="9"/>
      <c r="E56" s="9"/>
      <c r="F56" s="9"/>
      <c r="G56" s="9"/>
      <c r="H56" s="9"/>
      <c r="I56" s="9"/>
      <c r="J56" s="9"/>
    </row>
    <row r="57" spans="1:10" ht="21" customHeight="1">
      <c r="A57" s="5" t="s">
        <v>131</v>
      </c>
      <c r="B57" s="33"/>
      <c r="C57" s="36"/>
      <c r="D57" s="9">
        <f>D34+D55</f>
        <v>81887</v>
      </c>
      <c r="E57" s="9"/>
      <c r="F57" s="9">
        <f>F34+F55</f>
        <v>12432</v>
      </c>
      <c r="G57" s="9"/>
      <c r="H57" s="9">
        <f>H34+H55</f>
        <v>-353</v>
      </c>
      <c r="I57" s="9"/>
      <c r="J57" s="9">
        <f>J34+J55</f>
        <v>54007</v>
      </c>
    </row>
    <row r="58" spans="1:10" ht="21" customHeight="1">
      <c r="A58" s="5" t="s">
        <v>132</v>
      </c>
      <c r="B58" s="33"/>
      <c r="C58" s="36"/>
      <c r="D58" s="19">
        <f>D37</f>
        <v>-2589</v>
      </c>
      <c r="E58" s="9"/>
      <c r="F58" s="19">
        <f>F37</f>
        <v>-2960</v>
      </c>
      <c r="G58" s="9"/>
      <c r="H58" s="19">
        <f>H37</f>
        <v>0</v>
      </c>
      <c r="I58" s="9"/>
      <c r="J58" s="19">
        <f>J37</f>
        <v>0</v>
      </c>
    </row>
    <row r="59" spans="1:10" ht="21" customHeight="1" thickBot="1">
      <c r="A59" s="22" t="s">
        <v>133</v>
      </c>
      <c r="B59" s="33"/>
      <c r="C59" s="36"/>
      <c r="D59" s="38">
        <f>SUM(D57:D58)</f>
        <v>79298</v>
      </c>
      <c r="E59" s="36"/>
      <c r="F59" s="38">
        <f>SUM(F57:F58)</f>
        <v>9472</v>
      </c>
      <c r="G59" s="36"/>
      <c r="H59" s="38">
        <f>SUM(H57:H58)</f>
        <v>-353</v>
      </c>
      <c r="I59" s="36"/>
      <c r="J59" s="38">
        <f>SUM(J57:J58)</f>
        <v>54007</v>
      </c>
    </row>
    <row r="60" spans="1:10" ht="14.45" customHeight="1" thickTop="1">
      <c r="B60" s="33"/>
      <c r="C60" s="36"/>
      <c r="D60" s="9"/>
      <c r="E60" s="36"/>
      <c r="F60" s="9"/>
      <c r="G60" s="36"/>
      <c r="H60" s="9"/>
      <c r="I60" s="36"/>
      <c r="J60" s="9"/>
    </row>
    <row r="61" spans="1:10" ht="21" customHeight="1">
      <c r="A61" s="39" t="s">
        <v>134</v>
      </c>
      <c r="B61" s="33"/>
      <c r="C61" s="36"/>
      <c r="F61" s="3"/>
    </row>
    <row r="62" spans="1:10" ht="21" customHeight="1">
      <c r="A62" s="5" t="s">
        <v>135</v>
      </c>
      <c r="B62" s="33"/>
      <c r="C62" s="36"/>
      <c r="F62" s="3"/>
    </row>
    <row r="63" spans="1:10" ht="21" customHeight="1" thickBot="1">
      <c r="A63" s="5" t="s">
        <v>136</v>
      </c>
      <c r="B63" s="33"/>
      <c r="C63" s="36"/>
      <c r="D63" s="9">
        <f>SUM(D65-D64)</f>
        <v>-7188</v>
      </c>
      <c r="E63" s="9"/>
      <c r="F63" s="9">
        <f>SUM(F65-F64)</f>
        <v>11639</v>
      </c>
      <c r="G63" s="36"/>
      <c r="H63" s="38">
        <f>H34</f>
        <v>-353</v>
      </c>
      <c r="I63" s="36"/>
      <c r="J63" s="38">
        <f>J34</f>
        <v>54007</v>
      </c>
    </row>
    <row r="64" spans="1:10" ht="21" customHeight="1" thickTop="1">
      <c r="A64" s="5" t="s">
        <v>137</v>
      </c>
      <c r="B64" s="33"/>
      <c r="C64" s="36"/>
      <c r="D64" s="9">
        <f>D37</f>
        <v>-2589</v>
      </c>
      <c r="E64" s="36"/>
      <c r="F64" s="9">
        <f>F58</f>
        <v>-2960</v>
      </c>
      <c r="G64" s="36"/>
      <c r="H64" s="9"/>
      <c r="I64" s="36"/>
      <c r="J64" s="9"/>
    </row>
    <row r="65" spans="1:10" ht="21" customHeight="1">
      <c r="A65" s="39"/>
      <c r="B65" s="33"/>
      <c r="C65" s="36"/>
      <c r="D65" s="35">
        <f>D68-D67</f>
        <v>-9777</v>
      </c>
      <c r="E65" s="36"/>
      <c r="F65" s="35">
        <f>F68-F67</f>
        <v>8679</v>
      </c>
      <c r="G65" s="36"/>
      <c r="H65" s="9"/>
      <c r="I65" s="36"/>
      <c r="J65" s="9"/>
    </row>
    <row r="66" spans="1:10" ht="21" customHeight="1">
      <c r="A66" s="5" t="s">
        <v>82</v>
      </c>
      <c r="B66" s="33"/>
      <c r="C66" s="36"/>
      <c r="D66" s="9"/>
      <c r="E66" s="36"/>
      <c r="F66" s="9"/>
      <c r="G66" s="36"/>
      <c r="H66" s="9"/>
      <c r="I66" s="36"/>
      <c r="J66" s="9"/>
    </row>
    <row r="67" spans="1:10" ht="21" customHeight="1">
      <c r="A67" s="5" t="s">
        <v>138</v>
      </c>
      <c r="B67" s="33"/>
      <c r="C67" s="36"/>
      <c r="D67" s="19">
        <v>-11</v>
      </c>
      <c r="E67" s="36"/>
      <c r="F67" s="19">
        <v>-28</v>
      </c>
      <c r="G67" s="36"/>
      <c r="H67" s="9"/>
      <c r="I67" s="36"/>
      <c r="J67" s="9"/>
    </row>
    <row r="68" spans="1:10" ht="21" customHeight="1" thickBot="1">
      <c r="A68" s="5"/>
      <c r="B68" s="33"/>
      <c r="C68" s="36"/>
      <c r="D68" s="38">
        <f>D38</f>
        <v>-9788</v>
      </c>
      <c r="E68" s="36"/>
      <c r="F68" s="38">
        <f>F38</f>
        <v>8651</v>
      </c>
      <c r="G68" s="36"/>
      <c r="H68" s="9"/>
      <c r="I68" s="36"/>
      <c r="J68" s="9"/>
    </row>
    <row r="69" spans="1:10" ht="11.45" customHeight="1" thickTop="1">
      <c r="A69" s="5"/>
      <c r="B69" s="33"/>
      <c r="C69" s="36"/>
      <c r="D69" s="9"/>
      <c r="E69" s="36"/>
      <c r="F69" s="9"/>
      <c r="G69" s="36"/>
      <c r="H69" s="9"/>
      <c r="I69" s="36"/>
      <c r="J69" s="9"/>
    </row>
    <row r="70" spans="1:10" ht="21" customHeight="1">
      <c r="A70" s="39" t="s">
        <v>139</v>
      </c>
      <c r="B70" s="33"/>
      <c r="C70" s="36"/>
      <c r="F70" s="3"/>
    </row>
    <row r="71" spans="1:10" ht="21" customHeight="1">
      <c r="A71" s="5" t="s">
        <v>135</v>
      </c>
      <c r="B71" s="33"/>
      <c r="C71" s="36"/>
      <c r="F71" s="3"/>
    </row>
    <row r="72" spans="1:10" ht="21" customHeight="1" thickBot="1">
      <c r="A72" s="5" t="s">
        <v>140</v>
      </c>
      <c r="B72" s="33"/>
      <c r="C72" s="36"/>
      <c r="D72" s="9">
        <f>SUM(D74-D73)</f>
        <v>81898</v>
      </c>
      <c r="E72" s="9"/>
      <c r="F72" s="9">
        <f>SUM(F74-F73)</f>
        <v>12460</v>
      </c>
      <c r="G72" s="36"/>
      <c r="H72" s="38">
        <f>H59</f>
        <v>-353</v>
      </c>
      <c r="I72" s="36"/>
      <c r="J72" s="38">
        <f>J59</f>
        <v>54007</v>
      </c>
    </row>
    <row r="73" spans="1:10" ht="21" customHeight="1" thickTop="1">
      <c r="A73" s="5" t="s">
        <v>141</v>
      </c>
      <c r="B73" s="33"/>
      <c r="C73" s="36"/>
      <c r="D73" s="9">
        <f>D37</f>
        <v>-2589</v>
      </c>
      <c r="E73" s="36"/>
      <c r="F73" s="9">
        <f>F37</f>
        <v>-2960</v>
      </c>
      <c r="G73" s="36"/>
      <c r="H73" s="9"/>
      <c r="I73" s="36"/>
      <c r="J73" s="9"/>
    </row>
    <row r="74" spans="1:10" ht="21" customHeight="1">
      <c r="A74" s="39"/>
      <c r="B74" s="33"/>
      <c r="C74" s="36"/>
      <c r="D74" s="35">
        <f>D77-D76</f>
        <v>79309</v>
      </c>
      <c r="E74" s="36"/>
      <c r="F74" s="35">
        <f>F77-F76</f>
        <v>9500</v>
      </c>
      <c r="G74" s="36"/>
      <c r="H74" s="9"/>
      <c r="I74" s="36"/>
      <c r="J74" s="9"/>
    </row>
    <row r="75" spans="1:10" ht="21" customHeight="1">
      <c r="A75" s="5" t="s">
        <v>82</v>
      </c>
      <c r="B75" s="33"/>
      <c r="C75" s="36"/>
      <c r="D75" s="9"/>
      <c r="E75" s="36"/>
      <c r="F75" s="9"/>
      <c r="G75" s="36"/>
      <c r="H75" s="9"/>
      <c r="I75" s="36"/>
      <c r="J75" s="9"/>
    </row>
    <row r="76" spans="1:10" ht="21" customHeight="1">
      <c r="A76" s="5" t="s">
        <v>140</v>
      </c>
      <c r="B76" s="33"/>
      <c r="C76" s="36"/>
      <c r="D76" s="19">
        <f>D67</f>
        <v>-11</v>
      </c>
      <c r="E76" s="36"/>
      <c r="F76" s="19">
        <f>F67</f>
        <v>-28</v>
      </c>
      <c r="G76" s="36"/>
      <c r="H76" s="9"/>
      <c r="I76" s="36"/>
      <c r="J76" s="9"/>
    </row>
    <row r="77" spans="1:10" ht="21" customHeight="1" thickBot="1">
      <c r="A77" s="5"/>
      <c r="B77" s="33"/>
      <c r="C77" s="36"/>
      <c r="D77" s="38">
        <f>D59</f>
        <v>79298</v>
      </c>
      <c r="E77" s="36"/>
      <c r="F77" s="38">
        <f>F59</f>
        <v>9472</v>
      </c>
      <c r="G77" s="36"/>
      <c r="H77" s="9"/>
      <c r="I77" s="36"/>
      <c r="J77" s="9"/>
    </row>
    <row r="78" spans="1:10" ht="6.75" customHeight="1" thickTop="1">
      <c r="A78" s="5"/>
      <c r="B78" s="33"/>
      <c r="C78" s="36"/>
      <c r="D78" s="9"/>
      <c r="E78" s="36"/>
      <c r="F78" s="9"/>
      <c r="G78" s="36"/>
      <c r="H78" s="9"/>
      <c r="I78" s="36"/>
      <c r="J78" s="9"/>
    </row>
    <row r="79" spans="1:10" ht="18" customHeight="1">
      <c r="A79" s="5"/>
      <c r="B79" s="33"/>
      <c r="C79" s="36"/>
      <c r="D79" s="9"/>
      <c r="E79" s="36"/>
      <c r="F79" s="9"/>
      <c r="G79" s="36"/>
      <c r="H79" s="9"/>
      <c r="I79" s="36"/>
      <c r="J79" s="10" t="s">
        <v>282</v>
      </c>
    </row>
    <row r="80" spans="1:10" ht="21" customHeight="1">
      <c r="A80" s="22" t="s">
        <v>283</v>
      </c>
      <c r="B80" s="33">
        <v>11</v>
      </c>
      <c r="C80" s="34"/>
      <c r="D80" s="5"/>
      <c r="E80" s="34"/>
      <c r="F80" s="5"/>
      <c r="G80" s="34"/>
      <c r="H80" s="9"/>
      <c r="I80" s="34"/>
      <c r="J80" s="9"/>
    </row>
    <row r="81" spans="1:10" ht="21" customHeight="1">
      <c r="A81" s="17" t="s">
        <v>284</v>
      </c>
      <c r="B81" s="33"/>
      <c r="C81" s="34"/>
      <c r="D81" s="5"/>
      <c r="E81" s="34"/>
      <c r="F81" s="5"/>
      <c r="G81" s="34"/>
      <c r="H81" s="9"/>
      <c r="I81" s="34"/>
      <c r="J81" s="9"/>
    </row>
    <row r="82" spans="1:10" ht="21" customHeight="1">
      <c r="A82" s="5" t="s">
        <v>142</v>
      </c>
      <c r="B82" s="33"/>
      <c r="C82" s="34"/>
      <c r="D82" s="5"/>
      <c r="E82" s="34"/>
      <c r="F82" s="5"/>
      <c r="G82" s="34"/>
      <c r="H82" s="9"/>
      <c r="I82" s="34"/>
      <c r="J82" s="9"/>
    </row>
    <row r="83" spans="1:10" ht="21" customHeight="1">
      <c r="A83" s="17" t="s">
        <v>143</v>
      </c>
      <c r="B83" s="33"/>
      <c r="C83" s="34"/>
      <c r="D83" s="91">
        <f>D63/(BS!D90*2)</f>
        <v>-3.0304180104976917E-3</v>
      </c>
      <c r="E83" s="34"/>
      <c r="F83" s="91">
        <f>F63/(BS!F90*2)</f>
        <v>4.9069331141044286E-3</v>
      </c>
      <c r="G83" s="34"/>
      <c r="H83" s="91">
        <f>H63/(BS!H90*2)</f>
        <v>-1.4882269862349543E-4</v>
      </c>
      <c r="I83" s="34"/>
      <c r="J83" s="91">
        <f>J63/(BS!J90*2)</f>
        <v>2.2769029701300618E-2</v>
      </c>
    </row>
    <row r="84" spans="1:10" ht="21" customHeight="1">
      <c r="A84" s="17" t="s">
        <v>144</v>
      </c>
      <c r="B84" s="33"/>
      <c r="C84" s="34"/>
      <c r="D84" s="92">
        <f>D64/(BS!D90*2)</f>
        <v>-1.0915069879213306E-3</v>
      </c>
      <c r="E84" s="34"/>
      <c r="F84" s="92">
        <f>F64/(BS!F90*2)</f>
        <v>-1.2479183793924829E-3</v>
      </c>
      <c r="G84" s="34"/>
      <c r="H84" s="19">
        <f>H64/(BS!H90*2)</f>
        <v>0</v>
      </c>
      <c r="I84" s="9"/>
      <c r="J84" s="19">
        <f>J64/(BS!J90*2)</f>
        <v>0</v>
      </c>
    </row>
    <row r="85" spans="1:10" ht="21" customHeight="1" thickBot="1">
      <c r="A85" s="17"/>
      <c r="B85" s="65"/>
      <c r="C85" s="60"/>
      <c r="D85" s="68">
        <f>SUM(D83:D84)</f>
        <v>-4.1219249984190218E-3</v>
      </c>
      <c r="E85" s="69"/>
      <c r="F85" s="68">
        <f>SUM(F83:F84)</f>
        <v>3.6590147347119457E-3</v>
      </c>
      <c r="G85" s="69"/>
      <c r="H85" s="68">
        <f>SUM(H83:H84)</f>
        <v>-1.4882269862349543E-4</v>
      </c>
      <c r="I85" s="69"/>
      <c r="J85" s="68">
        <f>SUM(J83:J84)</f>
        <v>2.2769029701300618E-2</v>
      </c>
    </row>
    <row r="86" spans="1:10" ht="16.350000000000001" customHeight="1" thickTop="1">
      <c r="A86" s="17"/>
      <c r="B86" s="65"/>
      <c r="C86" s="66"/>
      <c r="D86" s="87"/>
      <c r="E86" s="67"/>
      <c r="F86" s="67"/>
      <c r="G86" s="67"/>
      <c r="H86" s="67"/>
      <c r="I86" s="67"/>
      <c r="J86" s="67"/>
    </row>
    <row r="87" spans="1:10" ht="21" customHeight="1">
      <c r="A87" s="4" t="s">
        <v>42</v>
      </c>
      <c r="B87" s="1"/>
      <c r="C87" s="2"/>
      <c r="E87" s="2"/>
      <c r="F87" s="2"/>
      <c r="G87" s="2"/>
      <c r="H87" s="2"/>
      <c r="I87" s="2"/>
      <c r="J87" s="6"/>
    </row>
    <row r="88" spans="1:10" ht="21" customHeight="1">
      <c r="C88" s="9"/>
      <c r="D88" s="14"/>
      <c r="E88" s="9"/>
      <c r="F88" s="9"/>
      <c r="G88" s="9"/>
      <c r="H88" s="9"/>
      <c r="I88" s="9"/>
      <c r="J88" s="9"/>
    </row>
    <row r="89" spans="1:10" ht="21" customHeight="1">
      <c r="C89" s="9"/>
      <c r="D89" s="14"/>
      <c r="E89" s="9"/>
      <c r="F89" s="9"/>
      <c r="G89" s="9"/>
      <c r="H89" s="9"/>
      <c r="I89" s="9"/>
      <c r="J89" s="9"/>
    </row>
  </sheetData>
  <phoneticPr fontId="8" type="noConversion"/>
  <printOptions gridLinesSet="0"/>
  <pageMargins left="0.59" right="0.19685039370078741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4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80872-BC59-469B-80D9-E9747BFB3377}">
  <dimension ref="A1:J89"/>
  <sheetViews>
    <sheetView showGridLines="0" view="pageBreakPreview" topLeftCell="A61" zoomScale="80" zoomScaleNormal="80" zoomScaleSheetLayoutView="80" workbookViewId="0">
      <selection activeCell="A82" sqref="A82"/>
    </sheetView>
  </sheetViews>
  <sheetFormatPr defaultColWidth="10.7109375" defaultRowHeight="21" customHeight="1"/>
  <cols>
    <col min="1" max="1" width="53.85546875" style="4" customWidth="1"/>
    <col min="2" max="2" width="8.7109375" style="4" customWidth="1"/>
    <col min="3" max="3" width="1.140625" style="4" customWidth="1"/>
    <col min="4" max="4" width="15.140625" style="3" customWidth="1"/>
    <col min="5" max="5" width="1.140625" style="4" customWidth="1"/>
    <col min="6" max="6" width="15.140625" style="4" customWidth="1"/>
    <col min="7" max="7" width="1.140625" style="4" customWidth="1"/>
    <col min="8" max="8" width="15.140625" style="4" customWidth="1"/>
    <col min="9" max="9" width="1.140625" style="4" customWidth="1"/>
    <col min="10" max="10" width="15.140625" style="4" customWidth="1"/>
    <col min="11" max="11" width="11.42578125" style="4" customWidth="1"/>
    <col min="12" max="16384" width="10.7109375" style="4"/>
  </cols>
  <sheetData>
    <row r="1" spans="1:10" ht="21" customHeight="1">
      <c r="B1" s="1"/>
      <c r="C1" s="2"/>
      <c r="E1" s="2"/>
      <c r="F1" s="2"/>
      <c r="G1" s="2"/>
      <c r="H1" s="2"/>
      <c r="I1" s="2"/>
      <c r="J1" s="6" t="s">
        <v>86</v>
      </c>
    </row>
    <row r="2" spans="1:10" ht="21" customHeight="1">
      <c r="A2" s="7" t="s">
        <v>0</v>
      </c>
      <c r="B2" s="1"/>
      <c r="C2" s="2"/>
      <c r="E2" s="2"/>
      <c r="F2" s="2"/>
      <c r="G2" s="2"/>
      <c r="H2" s="2"/>
      <c r="I2" s="2"/>
      <c r="J2" s="6"/>
    </row>
    <row r="3" spans="1:10" ht="21" customHeight="1">
      <c r="A3" s="7" t="s">
        <v>87</v>
      </c>
      <c r="B3" s="2"/>
      <c r="C3" s="2"/>
      <c r="E3" s="2"/>
      <c r="F3" s="1"/>
      <c r="G3" s="2"/>
      <c r="H3" s="1"/>
      <c r="I3" s="2"/>
      <c r="J3" s="1"/>
    </row>
    <row r="4" spans="1:10" ht="21" customHeight="1">
      <c r="A4" s="15" t="s">
        <v>145</v>
      </c>
      <c r="B4" s="2"/>
      <c r="C4" s="2"/>
      <c r="E4" s="2"/>
      <c r="F4" s="1"/>
      <c r="G4" s="2"/>
      <c r="H4" s="1"/>
      <c r="I4" s="2"/>
      <c r="J4" s="1"/>
    </row>
    <row r="5" spans="1:10" ht="21" customHeight="1">
      <c r="A5" s="5"/>
      <c r="B5" s="24"/>
      <c r="C5" s="25"/>
      <c r="D5" s="25"/>
      <c r="E5" s="25"/>
      <c r="F5" s="25"/>
      <c r="G5" s="25"/>
      <c r="H5" s="25"/>
      <c r="I5" s="25"/>
      <c r="J5" s="18" t="s">
        <v>3</v>
      </c>
    </row>
    <row r="6" spans="1:10" ht="21" customHeight="1">
      <c r="A6" s="5"/>
      <c r="B6" s="26"/>
      <c r="C6" s="27"/>
      <c r="D6" s="28"/>
      <c r="E6" s="28" t="s">
        <v>4</v>
      </c>
      <c r="F6" s="28"/>
      <c r="G6" s="27"/>
      <c r="H6" s="29"/>
      <c r="I6" s="28" t="s">
        <v>5</v>
      </c>
      <c r="J6" s="29"/>
    </row>
    <row r="7" spans="1:10" ht="21" customHeight="1">
      <c r="B7" s="30" t="s">
        <v>6</v>
      </c>
      <c r="C7" s="8"/>
      <c r="D7" s="31" t="s">
        <v>89</v>
      </c>
      <c r="E7" s="8"/>
      <c r="F7" s="31" t="s">
        <v>90</v>
      </c>
      <c r="G7" s="8"/>
      <c r="H7" s="31" t="s">
        <v>89</v>
      </c>
      <c r="I7" s="8"/>
      <c r="J7" s="31" t="s">
        <v>90</v>
      </c>
    </row>
    <row r="8" spans="1:10" ht="21" customHeight="1">
      <c r="A8" s="22" t="s">
        <v>91</v>
      </c>
      <c r="B8" s="2"/>
      <c r="C8" s="6"/>
      <c r="D8" s="32"/>
      <c r="E8" s="6"/>
      <c r="F8" s="32"/>
      <c r="G8" s="6"/>
      <c r="H8" s="32"/>
      <c r="I8" s="6"/>
      <c r="J8" s="32"/>
    </row>
    <row r="9" spans="1:10" ht="21" customHeight="1">
      <c r="A9" s="22" t="s">
        <v>92</v>
      </c>
      <c r="B9" s="2"/>
      <c r="C9" s="6"/>
      <c r="D9" s="32"/>
      <c r="E9" s="6"/>
      <c r="F9" s="32"/>
      <c r="G9" s="6"/>
      <c r="H9" s="32"/>
      <c r="I9" s="6"/>
      <c r="J9" s="32"/>
    </row>
    <row r="10" spans="1:10" ht="21" customHeight="1">
      <c r="A10" s="22" t="s">
        <v>93</v>
      </c>
      <c r="B10" s="33"/>
      <c r="C10" s="34"/>
      <c r="D10" s="9"/>
      <c r="E10" s="34"/>
      <c r="F10" s="9"/>
      <c r="G10" s="34"/>
      <c r="H10" s="9"/>
      <c r="I10" s="9"/>
      <c r="J10" s="9"/>
    </row>
    <row r="11" spans="1:10" ht="21" customHeight="1">
      <c r="A11" s="23" t="s">
        <v>94</v>
      </c>
      <c r="B11" s="33"/>
      <c r="C11" s="11"/>
      <c r="D11" s="9">
        <v>950608</v>
      </c>
      <c r="E11" s="11"/>
      <c r="F11" s="9">
        <v>968635</v>
      </c>
      <c r="G11" s="11"/>
      <c r="H11" s="9">
        <v>55</v>
      </c>
      <c r="I11" s="11"/>
      <c r="J11" s="9">
        <v>278620</v>
      </c>
    </row>
    <row r="12" spans="1:10" ht="21" customHeight="1">
      <c r="A12" s="23" t="s">
        <v>95</v>
      </c>
      <c r="B12" s="33"/>
      <c r="C12" s="11"/>
      <c r="D12" s="9">
        <v>3319</v>
      </c>
      <c r="E12" s="11"/>
      <c r="F12" s="9">
        <v>7859</v>
      </c>
      <c r="G12" s="11"/>
      <c r="H12" s="9">
        <v>1315</v>
      </c>
      <c r="I12" s="11"/>
      <c r="J12" s="9">
        <v>4436</v>
      </c>
    </row>
    <row r="13" spans="1:10" ht="21" customHeight="1">
      <c r="A13" s="23" t="s">
        <v>96</v>
      </c>
      <c r="B13" s="33"/>
      <c r="C13" s="11"/>
      <c r="D13" s="9">
        <v>96836</v>
      </c>
      <c r="E13" s="11"/>
      <c r="F13" s="9">
        <v>87496</v>
      </c>
      <c r="G13" s="11"/>
      <c r="H13" s="9">
        <v>45079</v>
      </c>
      <c r="I13" s="11"/>
      <c r="J13" s="9">
        <v>36997</v>
      </c>
    </row>
    <row r="14" spans="1:10" ht="21" customHeight="1">
      <c r="A14" s="23" t="s">
        <v>97</v>
      </c>
      <c r="C14" s="11"/>
      <c r="D14" s="9">
        <v>154487</v>
      </c>
      <c r="E14" s="11"/>
      <c r="F14" s="9">
        <v>408384</v>
      </c>
      <c r="G14" s="11"/>
      <c r="H14" s="9">
        <v>12335</v>
      </c>
      <c r="I14" s="11"/>
      <c r="J14" s="9">
        <v>326556</v>
      </c>
    </row>
    <row r="15" spans="1:10" ht="21" customHeight="1">
      <c r="A15" s="23" t="s">
        <v>98</v>
      </c>
      <c r="B15" s="33"/>
      <c r="C15" s="11"/>
      <c r="D15" s="9"/>
      <c r="E15" s="11"/>
      <c r="F15" s="9"/>
      <c r="G15" s="11"/>
      <c r="H15" s="9"/>
      <c r="I15" s="11"/>
      <c r="J15" s="9"/>
    </row>
    <row r="16" spans="1:10" ht="21" customHeight="1">
      <c r="A16" s="130" t="s">
        <v>99</v>
      </c>
      <c r="B16" s="33"/>
      <c r="C16" s="11"/>
      <c r="D16" s="9">
        <v>0</v>
      </c>
      <c r="E16" s="11"/>
      <c r="F16" s="9">
        <v>0</v>
      </c>
      <c r="G16" s="11"/>
      <c r="H16" s="9">
        <v>11340</v>
      </c>
      <c r="I16" s="11"/>
      <c r="J16" s="9">
        <v>34600</v>
      </c>
    </row>
    <row r="17" spans="1:10" ht="21" customHeight="1">
      <c r="A17" s="130" t="s">
        <v>100</v>
      </c>
      <c r="B17" s="33"/>
      <c r="C17" s="11"/>
      <c r="D17" s="9">
        <v>15813</v>
      </c>
      <c r="E17" s="11"/>
      <c r="F17" s="9">
        <v>680</v>
      </c>
      <c r="G17" s="11"/>
      <c r="H17" s="9">
        <v>14785</v>
      </c>
      <c r="I17" s="11"/>
      <c r="J17" s="9">
        <v>0</v>
      </c>
    </row>
    <row r="18" spans="1:10" ht="21" customHeight="1">
      <c r="A18" s="130" t="s">
        <v>101</v>
      </c>
      <c r="B18" s="33"/>
      <c r="C18" s="11"/>
      <c r="D18" s="9">
        <v>39868</v>
      </c>
      <c r="E18" s="11"/>
      <c r="F18" s="9">
        <v>51856</v>
      </c>
      <c r="G18" s="11"/>
      <c r="H18" s="9">
        <v>5388</v>
      </c>
      <c r="I18" s="11"/>
      <c r="J18" s="9">
        <v>17692</v>
      </c>
    </row>
    <row r="19" spans="1:10" ht="21" customHeight="1">
      <c r="A19" s="22" t="s">
        <v>102</v>
      </c>
      <c r="B19" s="33"/>
      <c r="C19" s="11"/>
      <c r="D19" s="35">
        <f>SUM(D11:D18)</f>
        <v>1260931</v>
      </c>
      <c r="E19" s="11"/>
      <c r="F19" s="35">
        <f>SUM(F11:F18)</f>
        <v>1524910</v>
      </c>
      <c r="G19" s="11"/>
      <c r="H19" s="35">
        <f>SUM(H11:H18)</f>
        <v>90297</v>
      </c>
      <c r="I19" s="11"/>
      <c r="J19" s="35">
        <f>SUM(J11:J18)</f>
        <v>698901</v>
      </c>
    </row>
    <row r="20" spans="1:10" ht="21" customHeight="1">
      <c r="A20" s="22" t="s">
        <v>103</v>
      </c>
      <c r="D20" s="9"/>
      <c r="E20" s="11"/>
      <c r="F20" s="9"/>
      <c r="G20" s="11"/>
      <c r="H20" s="9"/>
      <c r="I20" s="11"/>
      <c r="J20" s="9"/>
    </row>
    <row r="21" spans="1:10" ht="21" customHeight="1">
      <c r="A21" s="23" t="s">
        <v>104</v>
      </c>
      <c r="B21" s="33"/>
      <c r="C21" s="11"/>
      <c r="D21" s="9">
        <v>912344</v>
      </c>
      <c r="E21" s="11"/>
      <c r="F21" s="9">
        <v>920261</v>
      </c>
      <c r="G21" s="11"/>
      <c r="H21" s="9">
        <v>37</v>
      </c>
      <c r="I21" s="11"/>
      <c r="J21" s="9">
        <v>261971</v>
      </c>
    </row>
    <row r="22" spans="1:10" ht="21" customHeight="1">
      <c r="A22" s="23" t="s">
        <v>105</v>
      </c>
      <c r="B22" s="33"/>
      <c r="C22" s="11"/>
      <c r="D22" s="9">
        <v>1347</v>
      </c>
      <c r="E22" s="11"/>
      <c r="F22" s="9">
        <v>5029</v>
      </c>
      <c r="G22" s="11"/>
      <c r="H22" s="9">
        <v>1251</v>
      </c>
      <c r="I22" s="11"/>
      <c r="J22" s="9">
        <v>3261</v>
      </c>
    </row>
    <row r="23" spans="1:10" ht="21" customHeight="1">
      <c r="A23" s="23" t="s">
        <v>106</v>
      </c>
      <c r="B23" s="33"/>
      <c r="C23" s="11"/>
      <c r="D23" s="9">
        <v>36419</v>
      </c>
      <c r="E23" s="11"/>
      <c r="F23" s="9">
        <v>32500</v>
      </c>
      <c r="G23" s="11"/>
      <c r="H23" s="9">
        <v>15978</v>
      </c>
      <c r="I23" s="11"/>
      <c r="J23" s="9">
        <v>12348</v>
      </c>
    </row>
    <row r="24" spans="1:10" ht="21" customHeight="1">
      <c r="A24" s="23" t="s">
        <v>107</v>
      </c>
      <c r="B24" s="33"/>
      <c r="C24" s="11"/>
      <c r="D24" s="9">
        <v>142373</v>
      </c>
      <c r="E24" s="11"/>
      <c r="F24" s="9">
        <v>425331</v>
      </c>
      <c r="G24" s="11"/>
      <c r="H24" s="9">
        <v>11046</v>
      </c>
      <c r="I24" s="11"/>
      <c r="J24" s="9">
        <v>338804</v>
      </c>
    </row>
    <row r="25" spans="1:10" ht="21" customHeight="1">
      <c r="A25" s="23" t="s">
        <v>108</v>
      </c>
      <c r="B25" s="33"/>
      <c r="C25" s="11"/>
      <c r="D25" s="9">
        <v>16971</v>
      </c>
      <c r="E25" s="11"/>
      <c r="F25" s="9">
        <v>5645</v>
      </c>
      <c r="G25" s="11"/>
      <c r="H25" s="9">
        <v>1816</v>
      </c>
      <c r="I25" s="11"/>
      <c r="J25" s="9">
        <v>826</v>
      </c>
    </row>
    <row r="26" spans="1:10" ht="21" customHeight="1">
      <c r="A26" s="23" t="s">
        <v>109</v>
      </c>
      <c r="B26" s="33"/>
      <c r="C26" s="11"/>
      <c r="D26" s="9">
        <v>100359</v>
      </c>
      <c r="E26" s="11"/>
      <c r="F26" s="9">
        <v>107749</v>
      </c>
      <c r="G26" s="11"/>
      <c r="H26" s="9">
        <v>48835</v>
      </c>
      <c r="I26" s="11"/>
      <c r="J26" s="9">
        <v>46483</v>
      </c>
    </row>
    <row r="27" spans="1:10" ht="21" customHeight="1">
      <c r="A27" s="22" t="s">
        <v>110</v>
      </c>
      <c r="B27" s="33"/>
      <c r="C27" s="11"/>
      <c r="D27" s="13">
        <f>SUM(D21:D26)</f>
        <v>1209813</v>
      </c>
      <c r="E27" s="11"/>
      <c r="F27" s="13">
        <f>SUM(F21:F26)</f>
        <v>1496515</v>
      </c>
      <c r="G27" s="11"/>
      <c r="H27" s="13">
        <f>SUM(H21:H26)</f>
        <v>78963</v>
      </c>
      <c r="I27" s="11"/>
      <c r="J27" s="13">
        <f>SUM(J21:J26)</f>
        <v>663693</v>
      </c>
    </row>
    <row r="28" spans="1:10" ht="21" customHeight="1">
      <c r="A28" s="22" t="s">
        <v>111</v>
      </c>
      <c r="B28" s="33"/>
      <c r="C28" s="11"/>
      <c r="D28" s="10">
        <f>+D19-D27</f>
        <v>51118</v>
      </c>
      <c r="E28" s="11"/>
      <c r="F28" s="10">
        <f>+F19-F27</f>
        <v>28395</v>
      </c>
      <c r="G28" s="11"/>
      <c r="H28" s="10">
        <f>+H19-H27</f>
        <v>11334</v>
      </c>
      <c r="I28" s="11"/>
      <c r="J28" s="10">
        <f>+J19-J27</f>
        <v>35208</v>
      </c>
    </row>
    <row r="29" spans="1:10" ht="21" customHeight="1">
      <c r="A29" s="17" t="s">
        <v>112</v>
      </c>
      <c r="B29" s="33">
        <v>6</v>
      </c>
      <c r="C29" s="11"/>
      <c r="D29" s="10">
        <v>-19617</v>
      </c>
      <c r="E29" s="11"/>
      <c r="F29" s="10">
        <v>-74148</v>
      </c>
      <c r="G29" s="11"/>
      <c r="H29" s="10" t="s">
        <v>18</v>
      </c>
      <c r="I29" s="11"/>
      <c r="J29" s="10">
        <v>0</v>
      </c>
    </row>
    <row r="30" spans="1:10" ht="21" customHeight="1">
      <c r="A30" s="17" t="s">
        <v>113</v>
      </c>
      <c r="B30" s="33"/>
      <c r="C30" s="11"/>
      <c r="D30" s="9">
        <v>2065</v>
      </c>
      <c r="E30" s="11"/>
      <c r="F30" s="9">
        <v>639</v>
      </c>
      <c r="G30" s="11"/>
      <c r="H30" s="9">
        <v>3388</v>
      </c>
      <c r="I30" s="11"/>
      <c r="J30" s="9">
        <v>2165</v>
      </c>
    </row>
    <row r="31" spans="1:10" ht="21" customHeight="1">
      <c r="A31" s="17" t="s">
        <v>114</v>
      </c>
      <c r="B31" s="33"/>
      <c r="C31" s="11"/>
      <c r="D31" s="19">
        <v>-74547</v>
      </c>
      <c r="E31" s="11"/>
      <c r="F31" s="19">
        <v>-52751</v>
      </c>
      <c r="G31" s="11"/>
      <c r="H31" s="19">
        <v>-59318</v>
      </c>
      <c r="I31" s="11"/>
      <c r="J31" s="19">
        <v>-40035</v>
      </c>
    </row>
    <row r="32" spans="1:10" ht="21" customHeight="1">
      <c r="A32" s="22" t="s">
        <v>146</v>
      </c>
      <c r="B32" s="33"/>
      <c r="C32" s="11"/>
      <c r="D32" s="9">
        <f>SUM(D28:D31)</f>
        <v>-40981</v>
      </c>
      <c r="E32" s="11"/>
      <c r="F32" s="9">
        <f>SUM(F28:F31)</f>
        <v>-97865</v>
      </c>
      <c r="G32" s="11"/>
      <c r="H32" s="9">
        <f>SUM(H28:H31)</f>
        <v>-44596</v>
      </c>
      <c r="I32" s="11"/>
      <c r="J32" s="9">
        <f>SUM(J28:J31)</f>
        <v>-2662</v>
      </c>
    </row>
    <row r="33" spans="1:10" ht="21" customHeight="1">
      <c r="A33" s="17" t="s">
        <v>116</v>
      </c>
      <c r="B33" s="33"/>
      <c r="C33" s="11"/>
      <c r="D33" s="19">
        <v>-5767</v>
      </c>
      <c r="E33" s="11"/>
      <c r="F33" s="19">
        <v>-4355</v>
      </c>
      <c r="G33" s="11"/>
      <c r="H33" s="19">
        <v>65</v>
      </c>
      <c r="I33" s="11"/>
      <c r="J33" s="19">
        <v>306</v>
      </c>
    </row>
    <row r="34" spans="1:10" ht="21" customHeight="1">
      <c r="A34" s="22" t="s">
        <v>147</v>
      </c>
      <c r="B34" s="33"/>
      <c r="C34" s="11"/>
      <c r="D34" s="35">
        <f>SUM(D32:D33)</f>
        <v>-46748</v>
      </c>
      <c r="E34" s="11"/>
      <c r="F34" s="35">
        <f>SUM(F32:F33)</f>
        <v>-102220</v>
      </c>
      <c r="G34" s="11"/>
      <c r="H34" s="35">
        <f>SUM(H32:H33)</f>
        <v>-44531</v>
      </c>
      <c r="I34" s="11"/>
      <c r="J34" s="35">
        <f>SUM(J32:J33)</f>
        <v>-2356</v>
      </c>
    </row>
    <row r="35" spans="1:10" ht="21" customHeight="1">
      <c r="A35" s="22"/>
      <c r="B35" s="33"/>
      <c r="C35" s="11"/>
      <c r="D35" s="9"/>
      <c r="E35" s="11"/>
      <c r="F35" s="9"/>
      <c r="G35" s="11"/>
      <c r="H35" s="9"/>
      <c r="I35" s="11"/>
      <c r="J35" s="9"/>
    </row>
    <row r="36" spans="1:10" ht="21" customHeight="1">
      <c r="A36" s="22" t="s">
        <v>118</v>
      </c>
      <c r="B36" s="33"/>
      <c r="C36" s="11"/>
      <c r="D36" s="9"/>
      <c r="E36" s="11"/>
      <c r="F36" s="9"/>
      <c r="G36" s="11"/>
      <c r="H36" s="9"/>
      <c r="I36" s="11"/>
      <c r="J36" s="9"/>
    </row>
    <row r="37" spans="1:10" ht="21" customHeight="1">
      <c r="A37" s="22" t="s">
        <v>119</v>
      </c>
      <c r="C37" s="36"/>
      <c r="D37" s="19">
        <v>-8471</v>
      </c>
      <c r="E37" s="11"/>
      <c r="F37" s="19">
        <v>-3028</v>
      </c>
      <c r="G37" s="11"/>
      <c r="H37" s="19">
        <v>0</v>
      </c>
      <c r="I37" s="11"/>
      <c r="J37" s="19">
        <v>0</v>
      </c>
    </row>
    <row r="38" spans="1:10" ht="21" customHeight="1">
      <c r="A38" s="22" t="s">
        <v>148</v>
      </c>
      <c r="B38" s="33"/>
      <c r="C38" s="36"/>
      <c r="D38" s="35">
        <f>SUM(D34:D37)</f>
        <v>-55219</v>
      </c>
      <c r="E38" s="11"/>
      <c r="F38" s="35">
        <f>SUM(F34:F37)</f>
        <v>-105248</v>
      </c>
      <c r="G38" s="11"/>
      <c r="H38" s="35">
        <f>SUM(H34:H37)</f>
        <v>-44531</v>
      </c>
      <c r="I38" s="11"/>
      <c r="J38" s="35">
        <f>SUM(J34:J37)</f>
        <v>-2356</v>
      </c>
    </row>
    <row r="39" spans="1:10" ht="21" customHeight="1">
      <c r="A39" s="5"/>
      <c r="B39" s="33"/>
      <c r="C39" s="36"/>
      <c r="D39" s="4"/>
    </row>
    <row r="40" spans="1:10" ht="21" customHeight="1">
      <c r="A40" s="4" t="s">
        <v>42</v>
      </c>
      <c r="B40" s="33"/>
      <c r="C40" s="36"/>
      <c r="D40" s="37"/>
      <c r="E40" s="36"/>
      <c r="F40" s="37"/>
      <c r="G40" s="36"/>
      <c r="H40" s="37"/>
      <c r="I40" s="36"/>
      <c r="J40" s="37"/>
    </row>
    <row r="41" spans="1:10" ht="21" customHeight="1">
      <c r="B41" s="2"/>
      <c r="C41" s="2"/>
      <c r="E41" s="2"/>
      <c r="F41" s="1"/>
      <c r="G41" s="2"/>
      <c r="H41" s="1"/>
      <c r="I41" s="2"/>
      <c r="J41" s="6" t="s">
        <v>86</v>
      </c>
    </row>
    <row r="42" spans="1:10" ht="21" customHeight="1">
      <c r="A42" s="7" t="s">
        <v>0</v>
      </c>
      <c r="B42" s="2"/>
      <c r="C42" s="2"/>
      <c r="E42" s="2"/>
      <c r="F42" s="1"/>
      <c r="G42" s="2"/>
      <c r="H42" s="1"/>
      <c r="I42" s="2"/>
      <c r="J42" s="6"/>
    </row>
    <row r="43" spans="1:10" ht="21" customHeight="1">
      <c r="A43" s="7" t="s">
        <v>121</v>
      </c>
      <c r="B43" s="2"/>
      <c r="C43" s="2"/>
      <c r="E43" s="2"/>
      <c r="F43" s="1"/>
      <c r="G43" s="2"/>
      <c r="H43" s="1"/>
      <c r="I43" s="2"/>
      <c r="J43" s="1"/>
    </row>
    <row r="44" spans="1:10" ht="21" customHeight="1">
      <c r="A44" s="15" t="str">
        <f>A4</f>
        <v>For the nine-month period ended 30 September 2023</v>
      </c>
      <c r="B44" s="24"/>
      <c r="C44" s="25"/>
      <c r="D44" s="25"/>
      <c r="E44" s="25"/>
      <c r="F44" s="25"/>
      <c r="G44" s="25"/>
      <c r="H44" s="25"/>
      <c r="I44" s="25"/>
      <c r="J44" s="18" t="s">
        <v>3</v>
      </c>
    </row>
    <row r="45" spans="1:10" ht="21" customHeight="1">
      <c r="A45" s="5"/>
      <c r="B45" s="26"/>
      <c r="C45" s="27"/>
      <c r="D45" s="28"/>
      <c r="E45" s="28" t="s">
        <v>4</v>
      </c>
      <c r="F45" s="28"/>
      <c r="G45" s="27"/>
      <c r="H45" s="29"/>
      <c r="I45" s="28" t="s">
        <v>5</v>
      </c>
      <c r="J45" s="29"/>
    </row>
    <row r="46" spans="1:10" ht="21" customHeight="1">
      <c r="A46" s="5"/>
      <c r="B46" s="30" t="s">
        <v>6</v>
      </c>
      <c r="C46" s="8"/>
      <c r="D46" s="31" t="s">
        <v>89</v>
      </c>
      <c r="E46" s="8"/>
      <c r="F46" s="31" t="s">
        <v>90</v>
      </c>
      <c r="G46" s="8"/>
      <c r="H46" s="31" t="s">
        <v>89</v>
      </c>
      <c r="I46" s="8"/>
      <c r="J46" s="31" t="s">
        <v>90</v>
      </c>
    </row>
    <row r="47" spans="1:10" ht="21" customHeight="1">
      <c r="A47" s="22" t="s">
        <v>122</v>
      </c>
      <c r="B47" s="33"/>
      <c r="C47" s="36"/>
      <c r="D47" s="37"/>
      <c r="E47" s="36"/>
      <c r="F47" s="37"/>
      <c r="G47" s="36"/>
      <c r="H47" s="37"/>
      <c r="I47" s="36"/>
      <c r="J47" s="37"/>
    </row>
    <row r="48" spans="1:10" ht="21" customHeight="1">
      <c r="A48" s="90" t="s">
        <v>123</v>
      </c>
      <c r="B48" s="33"/>
      <c r="C48" s="36"/>
      <c r="D48" s="37"/>
      <c r="E48" s="36"/>
      <c r="F48" s="37"/>
      <c r="G48" s="36"/>
      <c r="H48" s="37"/>
      <c r="I48" s="36"/>
      <c r="J48" s="37"/>
    </row>
    <row r="49" spans="1:10" ht="21" customHeight="1">
      <c r="A49" s="90" t="s">
        <v>124</v>
      </c>
      <c r="B49" s="33"/>
      <c r="C49" s="36"/>
      <c r="D49" s="37"/>
      <c r="E49" s="36"/>
      <c r="F49" s="37"/>
      <c r="G49" s="36"/>
      <c r="H49" s="37"/>
      <c r="I49" s="36"/>
      <c r="J49" s="37"/>
    </row>
    <row r="50" spans="1:10" ht="21" customHeight="1">
      <c r="A50" s="17" t="s">
        <v>125</v>
      </c>
      <c r="B50" s="33"/>
      <c r="C50" s="36"/>
      <c r="D50" s="37"/>
      <c r="E50" s="36"/>
      <c r="F50" s="37"/>
      <c r="G50" s="36"/>
      <c r="H50" s="37"/>
      <c r="I50" s="36"/>
      <c r="J50" s="37"/>
    </row>
    <row r="51" spans="1:10" ht="21" customHeight="1">
      <c r="A51" s="17" t="s">
        <v>126</v>
      </c>
      <c r="B51" s="33">
        <v>6</v>
      </c>
      <c r="C51" s="36"/>
      <c r="D51" s="88">
        <v>157916</v>
      </c>
      <c r="E51" s="36"/>
      <c r="F51" s="88">
        <v>282425</v>
      </c>
      <c r="G51" s="36"/>
      <c r="H51" s="19">
        <v>0</v>
      </c>
      <c r="I51" s="36"/>
      <c r="J51" s="19">
        <v>0</v>
      </c>
    </row>
    <row r="52" spans="1:10" ht="21" customHeight="1">
      <c r="A52" s="17" t="s">
        <v>127</v>
      </c>
      <c r="B52" s="33"/>
      <c r="C52" s="36"/>
      <c r="D52" s="37"/>
      <c r="E52" s="36"/>
      <c r="F52" s="37"/>
      <c r="G52" s="36"/>
      <c r="H52" s="37"/>
      <c r="I52" s="36"/>
      <c r="J52" s="37"/>
    </row>
    <row r="53" spans="1:10" ht="21" customHeight="1">
      <c r="A53" s="17" t="s">
        <v>128</v>
      </c>
      <c r="B53" s="33"/>
      <c r="C53" s="36"/>
      <c r="D53" s="37"/>
      <c r="E53" s="36"/>
      <c r="F53" s="37"/>
      <c r="G53" s="36"/>
      <c r="H53" s="37"/>
      <c r="I53" s="36"/>
      <c r="J53" s="37"/>
    </row>
    <row r="54" spans="1:10" ht="21" customHeight="1">
      <c r="A54" s="17" t="s">
        <v>129</v>
      </c>
      <c r="B54" s="33"/>
      <c r="C54" s="36"/>
      <c r="D54" s="19">
        <f>SUM(D51:D53)</f>
        <v>157916</v>
      </c>
      <c r="E54" s="36"/>
      <c r="F54" s="88">
        <f>SUM(F51:F53)</f>
        <v>282425</v>
      </c>
      <c r="G54" s="36"/>
      <c r="H54" s="19">
        <f>SUM(H51:H53)</f>
        <v>0</v>
      </c>
      <c r="I54" s="36"/>
      <c r="J54" s="19">
        <f>SUM(J51:J53)</f>
        <v>0</v>
      </c>
    </row>
    <row r="55" spans="1:10" ht="21" customHeight="1">
      <c r="A55" s="22" t="s">
        <v>130</v>
      </c>
      <c r="B55" s="33"/>
      <c r="C55" s="36"/>
      <c r="D55" s="19">
        <f>D54</f>
        <v>157916</v>
      </c>
      <c r="E55" s="19"/>
      <c r="F55" s="19">
        <f>F54</f>
        <v>282425</v>
      </c>
      <c r="G55" s="9"/>
      <c r="H55" s="19">
        <f>H54</f>
        <v>0</v>
      </c>
      <c r="I55" s="9"/>
      <c r="J55" s="19">
        <f>J54</f>
        <v>0</v>
      </c>
    </row>
    <row r="56" spans="1:10" ht="12.6" customHeight="1">
      <c r="A56" s="22"/>
      <c r="B56" s="33"/>
      <c r="C56" s="36"/>
      <c r="D56" s="9"/>
      <c r="E56" s="9"/>
      <c r="F56" s="9"/>
      <c r="G56" s="9"/>
      <c r="H56" s="9"/>
      <c r="I56" s="9"/>
      <c r="J56" s="9"/>
    </row>
    <row r="57" spans="1:10" ht="21" customHeight="1">
      <c r="A57" s="5" t="s">
        <v>131</v>
      </c>
      <c r="B57" s="33"/>
      <c r="C57" s="36"/>
      <c r="D57" s="9">
        <f>D34+D55</f>
        <v>111168</v>
      </c>
      <c r="E57" s="9"/>
      <c r="F57" s="9">
        <f>F34+F55</f>
        <v>180205</v>
      </c>
      <c r="G57" s="9"/>
      <c r="H57" s="9">
        <f>H34+H55</f>
        <v>-44531</v>
      </c>
      <c r="I57" s="9"/>
      <c r="J57" s="9">
        <f>J34+J55</f>
        <v>-2356</v>
      </c>
    </row>
    <row r="58" spans="1:10" ht="21" customHeight="1">
      <c r="A58" s="5" t="s">
        <v>132</v>
      </c>
      <c r="B58" s="33"/>
      <c r="C58" s="36"/>
      <c r="D58" s="19">
        <f>D37</f>
        <v>-8471</v>
      </c>
      <c r="E58" s="9"/>
      <c r="F58" s="19">
        <f>F37</f>
        <v>-3028</v>
      </c>
      <c r="G58" s="9"/>
      <c r="H58" s="19">
        <f>H37</f>
        <v>0</v>
      </c>
      <c r="I58" s="9"/>
      <c r="J58" s="19">
        <f>J37</f>
        <v>0</v>
      </c>
    </row>
    <row r="59" spans="1:10" ht="21" customHeight="1" thickBot="1">
      <c r="A59" s="22" t="s">
        <v>133</v>
      </c>
      <c r="B59" s="33"/>
      <c r="C59" s="36"/>
      <c r="D59" s="38">
        <f>SUM(D57:D58)</f>
        <v>102697</v>
      </c>
      <c r="E59" s="36"/>
      <c r="F59" s="38">
        <f>SUM(F57:F58)</f>
        <v>177177</v>
      </c>
      <c r="G59" s="36"/>
      <c r="H59" s="38">
        <f>SUM(H57:H58)</f>
        <v>-44531</v>
      </c>
      <c r="I59" s="36"/>
      <c r="J59" s="38">
        <f>SUM(J57:J58)</f>
        <v>-2356</v>
      </c>
    </row>
    <row r="60" spans="1:10" ht="14.45" customHeight="1" thickTop="1">
      <c r="B60" s="33"/>
      <c r="C60" s="36"/>
      <c r="D60" s="9"/>
      <c r="E60" s="36"/>
      <c r="F60" s="9"/>
      <c r="G60" s="36"/>
      <c r="H60" s="9"/>
      <c r="I60" s="36"/>
      <c r="J60" s="9"/>
    </row>
    <row r="61" spans="1:10" ht="21" customHeight="1">
      <c r="A61" s="39" t="s">
        <v>134</v>
      </c>
      <c r="B61" s="33"/>
      <c r="C61" s="36"/>
      <c r="F61" s="3"/>
    </row>
    <row r="62" spans="1:10" ht="21" customHeight="1">
      <c r="A62" s="5" t="s">
        <v>135</v>
      </c>
      <c r="B62" s="33"/>
      <c r="C62" s="36"/>
      <c r="F62" s="3"/>
    </row>
    <row r="63" spans="1:10" ht="21" customHeight="1" thickBot="1">
      <c r="A63" s="5" t="s">
        <v>138</v>
      </c>
      <c r="B63" s="33"/>
      <c r="C63" s="36"/>
      <c r="D63" s="9">
        <f>SUM(D65-D64)</f>
        <v>-46162</v>
      </c>
      <c r="E63" s="9"/>
      <c r="F63" s="9">
        <f>SUM(F65-F64)</f>
        <v>-100009</v>
      </c>
      <c r="G63" s="36"/>
      <c r="H63" s="38">
        <f>H34</f>
        <v>-44531</v>
      </c>
      <c r="I63" s="36"/>
      <c r="J63" s="38">
        <f>J34</f>
        <v>-2356</v>
      </c>
    </row>
    <row r="64" spans="1:10" ht="21" customHeight="1" thickTop="1">
      <c r="A64" s="5" t="s">
        <v>137</v>
      </c>
      <c r="B64" s="33"/>
      <c r="C64" s="36"/>
      <c r="D64" s="9">
        <f>D37</f>
        <v>-8471</v>
      </c>
      <c r="E64" s="36"/>
      <c r="F64" s="9">
        <f>F58</f>
        <v>-3028</v>
      </c>
      <c r="G64" s="36"/>
      <c r="H64" s="9"/>
      <c r="I64" s="36"/>
      <c r="J64" s="9"/>
    </row>
    <row r="65" spans="1:10" ht="21" customHeight="1">
      <c r="A65" s="39"/>
      <c r="B65" s="33"/>
      <c r="C65" s="36"/>
      <c r="D65" s="35">
        <f>D68-D67</f>
        <v>-54633</v>
      </c>
      <c r="E65" s="36"/>
      <c r="F65" s="35">
        <f>F68-F67</f>
        <v>-103037</v>
      </c>
      <c r="G65" s="36"/>
      <c r="H65" s="9"/>
      <c r="I65" s="36"/>
      <c r="J65" s="9"/>
    </row>
    <row r="66" spans="1:10" ht="21" customHeight="1">
      <c r="A66" s="5" t="s">
        <v>82</v>
      </c>
      <c r="B66" s="33"/>
      <c r="C66" s="36"/>
      <c r="D66" s="9"/>
      <c r="E66" s="36"/>
      <c r="F66" s="9"/>
      <c r="G66" s="36"/>
      <c r="H66" s="9"/>
      <c r="I66" s="36"/>
      <c r="J66" s="9"/>
    </row>
    <row r="67" spans="1:10" ht="21" customHeight="1">
      <c r="A67" s="5" t="s">
        <v>138</v>
      </c>
      <c r="B67" s="33"/>
      <c r="C67" s="36"/>
      <c r="D67" s="19">
        <v>-586</v>
      </c>
      <c r="E67" s="36"/>
      <c r="F67" s="19">
        <v>-2211</v>
      </c>
      <c r="G67" s="36"/>
      <c r="H67" s="9"/>
      <c r="I67" s="36"/>
      <c r="J67" s="9"/>
    </row>
    <row r="68" spans="1:10" ht="21" customHeight="1" thickBot="1">
      <c r="A68" s="5"/>
      <c r="B68" s="33"/>
      <c r="C68" s="36"/>
      <c r="D68" s="38">
        <f>D38</f>
        <v>-55219</v>
      </c>
      <c r="E68" s="36"/>
      <c r="F68" s="38">
        <f>F38</f>
        <v>-105248</v>
      </c>
      <c r="G68" s="36"/>
      <c r="H68" s="9"/>
      <c r="I68" s="36"/>
      <c r="J68" s="9"/>
    </row>
    <row r="69" spans="1:10" ht="11.45" customHeight="1" thickTop="1">
      <c r="A69" s="5"/>
      <c r="B69" s="33"/>
      <c r="C69" s="36"/>
      <c r="D69" s="9"/>
      <c r="E69" s="36"/>
      <c r="F69" s="9"/>
      <c r="G69" s="36"/>
      <c r="H69" s="9"/>
      <c r="I69" s="36"/>
      <c r="J69" s="9"/>
    </row>
    <row r="70" spans="1:10" ht="21" customHeight="1">
      <c r="A70" s="39" t="s">
        <v>139</v>
      </c>
      <c r="B70" s="33"/>
      <c r="C70" s="36"/>
      <c r="F70" s="3"/>
    </row>
    <row r="71" spans="1:10" ht="21" customHeight="1">
      <c r="A71" s="5" t="s">
        <v>135</v>
      </c>
      <c r="B71" s="33"/>
      <c r="C71" s="36"/>
      <c r="F71" s="3"/>
    </row>
    <row r="72" spans="1:10" ht="21" customHeight="1" thickBot="1">
      <c r="A72" s="5" t="s">
        <v>140</v>
      </c>
      <c r="B72" s="33"/>
      <c r="C72" s="36"/>
      <c r="D72" s="9">
        <f>SUM(D74-D73)</f>
        <v>111754</v>
      </c>
      <c r="E72" s="9"/>
      <c r="F72" s="9">
        <f>SUM(F74-F73)</f>
        <v>182416</v>
      </c>
      <c r="G72" s="36"/>
      <c r="H72" s="38">
        <f>H59</f>
        <v>-44531</v>
      </c>
      <c r="I72" s="36"/>
      <c r="J72" s="38">
        <f>J59</f>
        <v>-2356</v>
      </c>
    </row>
    <row r="73" spans="1:10" ht="21" customHeight="1" thickTop="1">
      <c r="A73" s="5" t="s">
        <v>141</v>
      </c>
      <c r="B73" s="33"/>
      <c r="C73" s="36"/>
      <c r="D73" s="9">
        <f>D37</f>
        <v>-8471</v>
      </c>
      <c r="E73" s="36"/>
      <c r="F73" s="9">
        <f>F37</f>
        <v>-3028</v>
      </c>
      <c r="G73" s="36"/>
      <c r="H73" s="9"/>
      <c r="I73" s="36"/>
      <c r="J73" s="9"/>
    </row>
    <row r="74" spans="1:10" ht="21" customHeight="1">
      <c r="A74" s="39"/>
      <c r="B74" s="33"/>
      <c r="C74" s="36"/>
      <c r="D74" s="35">
        <f>D77-D76</f>
        <v>103283</v>
      </c>
      <c r="E74" s="36"/>
      <c r="F74" s="35">
        <f>F77-F76</f>
        <v>179388</v>
      </c>
      <c r="G74" s="36"/>
      <c r="H74" s="9"/>
      <c r="I74" s="36"/>
      <c r="J74" s="9"/>
    </row>
    <row r="75" spans="1:10" ht="21" customHeight="1">
      <c r="A75" s="5" t="s">
        <v>82</v>
      </c>
      <c r="B75" s="33"/>
      <c r="C75" s="36"/>
      <c r="D75" s="9"/>
      <c r="E75" s="36"/>
      <c r="F75" s="9"/>
      <c r="G75" s="36"/>
      <c r="H75" s="9"/>
      <c r="I75" s="36"/>
      <c r="J75" s="9"/>
    </row>
    <row r="76" spans="1:10" ht="21" customHeight="1">
      <c r="A76" s="5" t="s">
        <v>140</v>
      </c>
      <c r="B76" s="33"/>
      <c r="C76" s="36"/>
      <c r="D76" s="19">
        <f>D67</f>
        <v>-586</v>
      </c>
      <c r="E76" s="36"/>
      <c r="F76" s="19">
        <f>F67</f>
        <v>-2211</v>
      </c>
      <c r="G76" s="36"/>
      <c r="H76" s="9"/>
      <c r="I76" s="36"/>
      <c r="J76" s="9"/>
    </row>
    <row r="77" spans="1:10" ht="21" customHeight="1" thickBot="1">
      <c r="A77" s="5"/>
      <c r="B77" s="33"/>
      <c r="C77" s="36"/>
      <c r="D77" s="38">
        <f>D59</f>
        <v>102697</v>
      </c>
      <c r="E77" s="36"/>
      <c r="F77" s="38">
        <f>F59</f>
        <v>177177</v>
      </c>
      <c r="G77" s="36"/>
      <c r="H77" s="9"/>
      <c r="I77" s="36"/>
      <c r="J77" s="9"/>
    </row>
    <row r="78" spans="1:10" ht="14.1" customHeight="1" thickTop="1">
      <c r="A78" s="5"/>
      <c r="B78" s="33"/>
      <c r="C78" s="36"/>
      <c r="D78" s="9"/>
      <c r="E78" s="36"/>
      <c r="F78" s="9"/>
      <c r="G78" s="36"/>
      <c r="H78" s="9"/>
      <c r="I78" s="36"/>
      <c r="J78" s="9"/>
    </row>
    <row r="79" spans="1:10" ht="18" customHeight="1">
      <c r="A79" s="5"/>
      <c r="B79" s="33"/>
      <c r="C79" s="36"/>
      <c r="D79" s="9"/>
      <c r="E79" s="36"/>
      <c r="F79" s="9"/>
      <c r="G79" s="36"/>
      <c r="H79" s="9"/>
      <c r="I79" s="36"/>
      <c r="J79" s="10" t="s">
        <v>282</v>
      </c>
    </row>
    <row r="80" spans="1:10" ht="21" customHeight="1">
      <c r="A80" s="22" t="s">
        <v>283</v>
      </c>
      <c r="B80" s="33">
        <v>11</v>
      </c>
      <c r="C80" s="34"/>
      <c r="D80" s="5"/>
      <c r="E80" s="34"/>
      <c r="F80" s="5"/>
      <c r="G80" s="34"/>
      <c r="H80" s="9"/>
      <c r="I80" s="34"/>
      <c r="J80" s="9"/>
    </row>
    <row r="81" spans="1:10" ht="21" customHeight="1">
      <c r="A81" s="17" t="s">
        <v>284</v>
      </c>
      <c r="B81" s="33"/>
      <c r="C81" s="34"/>
      <c r="D81" s="5"/>
      <c r="E81" s="34"/>
      <c r="F81" s="5"/>
      <c r="G81" s="34"/>
      <c r="H81" s="9"/>
      <c r="I81" s="34"/>
      <c r="J81" s="9"/>
    </row>
    <row r="82" spans="1:10" ht="21" customHeight="1">
      <c r="A82" s="5" t="s">
        <v>149</v>
      </c>
      <c r="B82" s="33"/>
      <c r="C82" s="34"/>
      <c r="D82" s="5"/>
      <c r="E82" s="34"/>
      <c r="F82" s="5"/>
      <c r="G82" s="34"/>
      <c r="H82" s="9"/>
      <c r="I82" s="34"/>
      <c r="J82" s="9"/>
    </row>
    <row r="83" spans="1:10" ht="21" customHeight="1">
      <c r="A83" s="17" t="s">
        <v>143</v>
      </c>
      <c r="B83" s="33"/>
      <c r="C83" s="34"/>
      <c r="D83" s="91">
        <f>D63/(BS!D90*2)</f>
        <v>-1.9461624401863446E-2</v>
      </c>
      <c r="E83" s="34"/>
      <c r="F83" s="91">
        <f>F63/(BS!F90*2)</f>
        <v>-4.2163199055629333E-2</v>
      </c>
      <c r="G83" s="34"/>
      <c r="H83" s="91">
        <f>H63/(BS!H90*2)</f>
        <v>-1.8774004511056305E-2</v>
      </c>
      <c r="I83" s="34"/>
      <c r="J83" s="91">
        <f>J63/(BS!J90*2)</f>
        <v>-9.9327557494888175E-4</v>
      </c>
    </row>
    <row r="84" spans="1:10" ht="21" customHeight="1">
      <c r="A84" s="17" t="s">
        <v>144</v>
      </c>
      <c r="B84" s="33"/>
      <c r="C84" s="34"/>
      <c r="D84" s="92">
        <f>D64/(BS!D90*2)</f>
        <v>-3.5713231729167984E-3</v>
      </c>
      <c r="E84" s="34"/>
      <c r="F84" s="92">
        <f>F64/(BS!F90*2)</f>
        <v>-1.2765867745947426E-3</v>
      </c>
      <c r="G84" s="34"/>
      <c r="H84" s="19">
        <f>H64/(BS!H90*2)</f>
        <v>0</v>
      </c>
      <c r="I84" s="9"/>
      <c r="J84" s="19">
        <f>J64/(BS!J90*2)</f>
        <v>0</v>
      </c>
    </row>
    <row r="85" spans="1:10" ht="21" customHeight="1" thickBot="1">
      <c r="A85" s="17"/>
      <c r="B85" s="65"/>
      <c r="C85" s="60"/>
      <c r="D85" s="68">
        <f>SUM(D83:D84)</f>
        <v>-2.3032947574780242E-2</v>
      </c>
      <c r="E85" s="69"/>
      <c r="F85" s="68">
        <v>-4.3499999999999997E-2</v>
      </c>
      <c r="G85" s="69"/>
      <c r="H85" s="68">
        <f>SUM(H83:H84)</f>
        <v>-1.8774004511056305E-2</v>
      </c>
      <c r="I85" s="69"/>
      <c r="J85" s="68">
        <f>SUM(J83:J84)</f>
        <v>-9.9327557494888175E-4</v>
      </c>
    </row>
    <row r="86" spans="1:10" ht="16.350000000000001" customHeight="1" thickTop="1">
      <c r="A86" s="17"/>
      <c r="B86" s="65"/>
      <c r="C86" s="66"/>
      <c r="D86" s="87"/>
      <c r="E86" s="67"/>
      <c r="F86" s="67"/>
      <c r="G86" s="67"/>
      <c r="H86" s="67"/>
      <c r="I86" s="67"/>
      <c r="J86" s="67"/>
    </row>
    <row r="87" spans="1:10" ht="21" customHeight="1">
      <c r="A87" s="4" t="s">
        <v>42</v>
      </c>
      <c r="B87" s="1"/>
      <c r="C87" s="2"/>
      <c r="E87" s="2"/>
      <c r="F87" s="2"/>
      <c r="G87" s="2"/>
      <c r="H87" s="2"/>
      <c r="I87" s="2"/>
      <c r="J87" s="6"/>
    </row>
    <row r="88" spans="1:10" ht="21" customHeight="1">
      <c r="C88" s="9"/>
      <c r="D88" s="14"/>
      <c r="E88" s="9"/>
      <c r="F88" s="9"/>
      <c r="G88" s="9"/>
      <c r="H88" s="9"/>
      <c r="I88" s="9"/>
      <c r="J88" s="9"/>
    </row>
    <row r="89" spans="1:10" ht="21" customHeight="1">
      <c r="C89" s="9"/>
      <c r="D89" s="14"/>
      <c r="E89" s="9"/>
      <c r="F89" s="9"/>
      <c r="G89" s="9"/>
      <c r="H89" s="9"/>
      <c r="I89" s="9"/>
      <c r="J89" s="9"/>
    </row>
  </sheetData>
  <printOptions gridLinesSet="0"/>
  <pageMargins left="0.6692913385826772" right="0.19685039370078741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Z30"/>
  <sheetViews>
    <sheetView showGridLines="0" topLeftCell="A13" zoomScale="60" zoomScaleNormal="60" zoomScaleSheetLayoutView="80" workbookViewId="0">
      <selection activeCell="Q28" sqref="Q28"/>
    </sheetView>
  </sheetViews>
  <sheetFormatPr defaultColWidth="10.7109375" defaultRowHeight="12.75"/>
  <cols>
    <col min="1" max="1" width="47.7109375" style="47" customWidth="1"/>
    <col min="2" max="2" width="1.7109375" style="47" customWidth="1"/>
    <col min="3" max="3" width="15.5703125" style="47" customWidth="1"/>
    <col min="4" max="4" width="1.140625" style="47" customWidth="1"/>
    <col min="5" max="5" width="15.5703125" style="47" customWidth="1"/>
    <col min="6" max="6" width="1.140625" style="47" customWidth="1"/>
    <col min="7" max="7" width="19.140625" style="47" customWidth="1"/>
    <col min="8" max="8" width="1.5703125" style="47" customWidth="1"/>
    <col min="9" max="9" width="23.42578125" style="47" bestFit="1" customWidth="1"/>
    <col min="10" max="10" width="1.140625" style="47" customWidth="1"/>
    <col min="11" max="11" width="13.7109375" style="47" customWidth="1"/>
    <col min="12" max="12" width="1.140625" style="47" customWidth="1"/>
    <col min="13" max="13" width="13.7109375" style="47" customWidth="1"/>
    <col min="14" max="14" width="1.140625" style="47" customWidth="1"/>
    <col min="15" max="15" width="17.85546875" style="47" customWidth="1"/>
    <col min="16" max="16" width="1.140625" style="47" customWidth="1"/>
    <col min="17" max="17" width="19.5703125" style="47" customWidth="1"/>
    <col min="18" max="18" width="0.85546875" style="47" customWidth="1"/>
    <col min="19" max="19" width="16.140625" style="47" customWidth="1"/>
    <col min="20" max="20" width="1.140625" style="47" customWidth="1"/>
    <col min="21" max="21" width="19.5703125" style="47" bestFit="1" customWidth="1"/>
    <col min="22" max="22" width="1.140625" style="47" customWidth="1"/>
    <col min="23" max="23" width="16.140625" style="47" bestFit="1" customWidth="1"/>
    <col min="24" max="24" width="1.140625" style="47" customWidth="1"/>
    <col min="25" max="25" width="19.5703125" style="47" bestFit="1" customWidth="1"/>
    <col min="26" max="26" width="1.140625" style="47" customWidth="1"/>
    <col min="27" max="16384" width="10.7109375" style="47"/>
  </cols>
  <sheetData>
    <row r="1" spans="1:26" s="41" customFormat="1" ht="21.75" customHeight="1">
      <c r="Y1" s="6" t="s">
        <v>86</v>
      </c>
    </row>
    <row r="2" spans="1:26" s="41" customFormat="1" ht="21.75" customHeight="1">
      <c r="A2" s="7" t="s">
        <v>0</v>
      </c>
      <c r="Y2" s="6"/>
    </row>
    <row r="3" spans="1:26" s="41" customFormat="1" ht="21.75" customHeight="1">
      <c r="A3" s="42" t="s">
        <v>150</v>
      </c>
      <c r="C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</row>
    <row r="4" spans="1:26" s="41" customFormat="1" ht="21.75" customHeight="1">
      <c r="A4" s="15" t="s">
        <v>145</v>
      </c>
      <c r="C4" s="44"/>
      <c r="K4" s="44"/>
      <c r="L4" s="44"/>
      <c r="M4" s="44"/>
      <c r="N4" s="43"/>
      <c r="O4" s="44"/>
      <c r="P4" s="44"/>
      <c r="Q4" s="44"/>
      <c r="R4" s="44"/>
      <c r="S4" s="44"/>
      <c r="T4" s="44"/>
      <c r="U4" s="44"/>
      <c r="V4" s="44"/>
      <c r="W4" s="44"/>
      <c r="X4" s="43"/>
      <c r="Y4" s="43"/>
    </row>
    <row r="5" spans="1:26" ht="21.75" customHeight="1">
      <c r="A5" s="45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6" t="s">
        <v>3</v>
      </c>
      <c r="Z5" s="46"/>
    </row>
    <row r="6" spans="1:26" ht="21.75" customHeight="1">
      <c r="A6" s="45"/>
      <c r="B6" s="49"/>
      <c r="C6" s="48" t="s">
        <v>4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</row>
    <row r="7" spans="1:26" ht="21.75" customHeight="1">
      <c r="A7" s="45"/>
      <c r="B7" s="133" t="s">
        <v>81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64"/>
      <c r="X7" s="64"/>
      <c r="Y7" s="64"/>
    </row>
    <row r="8" spans="1:26" ht="21.75" customHeight="1">
      <c r="A8" s="45"/>
      <c r="B8" s="50"/>
      <c r="C8" s="50"/>
      <c r="D8" s="50"/>
      <c r="E8" s="50"/>
      <c r="F8" s="50"/>
      <c r="G8" s="50"/>
      <c r="H8" s="50"/>
      <c r="I8" s="50" t="s">
        <v>151</v>
      </c>
      <c r="J8" s="50"/>
      <c r="K8" s="50"/>
      <c r="L8" s="50"/>
      <c r="M8" s="50"/>
      <c r="N8" s="50"/>
      <c r="O8" s="50"/>
      <c r="P8" s="50"/>
      <c r="Q8" s="50" t="s">
        <v>152</v>
      </c>
      <c r="R8" s="50"/>
      <c r="S8" s="64" t="s">
        <v>153</v>
      </c>
      <c r="T8" s="50"/>
      <c r="U8" s="50" t="s">
        <v>154</v>
      </c>
      <c r="V8" s="64"/>
      <c r="W8" s="50"/>
      <c r="X8" s="64"/>
      <c r="Y8" s="64"/>
    </row>
    <row r="9" spans="1:26" ht="21.75" customHeight="1">
      <c r="A9" s="45"/>
      <c r="B9" s="17"/>
      <c r="C9" s="50" t="s">
        <v>155</v>
      </c>
      <c r="D9" s="17"/>
      <c r="E9" s="58"/>
      <c r="F9" s="58"/>
      <c r="G9" s="59" t="s">
        <v>156</v>
      </c>
      <c r="H9" s="59"/>
      <c r="I9" s="59" t="s">
        <v>157</v>
      </c>
      <c r="J9" s="17"/>
      <c r="K9" s="49" t="s">
        <v>158</v>
      </c>
      <c r="L9" s="49"/>
      <c r="M9" s="49"/>
      <c r="N9" s="49"/>
      <c r="O9" s="49"/>
      <c r="P9" s="64"/>
      <c r="Q9" s="50" t="s">
        <v>159</v>
      </c>
      <c r="R9" s="50"/>
      <c r="S9" s="89" t="s">
        <v>160</v>
      </c>
      <c r="T9" s="64"/>
      <c r="U9" s="64" t="s">
        <v>161</v>
      </c>
      <c r="V9" s="64"/>
      <c r="W9" s="64" t="s">
        <v>162</v>
      </c>
      <c r="X9" s="50"/>
      <c r="Y9" s="50" t="s">
        <v>163</v>
      </c>
    </row>
    <row r="10" spans="1:26" ht="21.75" customHeight="1">
      <c r="B10" s="50"/>
      <c r="C10" s="50" t="s">
        <v>164</v>
      </c>
      <c r="D10" s="50"/>
      <c r="E10" s="59"/>
      <c r="F10" s="59"/>
      <c r="G10" s="59" t="s">
        <v>165</v>
      </c>
      <c r="H10" s="59"/>
      <c r="I10" s="59" t="s">
        <v>166</v>
      </c>
      <c r="J10" s="50"/>
      <c r="K10" s="133" t="s">
        <v>167</v>
      </c>
      <c r="L10" s="133"/>
      <c r="M10" s="133"/>
      <c r="N10" s="51"/>
      <c r="O10" s="50"/>
      <c r="P10" s="50"/>
      <c r="Q10" s="50" t="s">
        <v>168</v>
      </c>
      <c r="R10" s="50"/>
      <c r="S10" s="50" t="s">
        <v>169</v>
      </c>
      <c r="T10" s="50"/>
      <c r="U10" s="50" t="s">
        <v>170</v>
      </c>
      <c r="V10" s="50"/>
      <c r="W10" s="50" t="s">
        <v>171</v>
      </c>
      <c r="X10" s="50"/>
      <c r="Y10" s="50" t="s">
        <v>169</v>
      </c>
      <c r="Z10" s="52"/>
    </row>
    <row r="11" spans="1:26" ht="21.75" customHeight="1">
      <c r="A11" s="41"/>
      <c r="B11" s="50"/>
      <c r="C11" s="53" t="s">
        <v>172</v>
      </c>
      <c r="D11" s="50"/>
      <c r="E11" s="53" t="s">
        <v>71</v>
      </c>
      <c r="F11" s="50"/>
      <c r="G11" s="61" t="s">
        <v>173</v>
      </c>
      <c r="H11" s="59"/>
      <c r="I11" s="61" t="s">
        <v>174</v>
      </c>
      <c r="J11" s="50"/>
      <c r="K11" s="53" t="s">
        <v>175</v>
      </c>
      <c r="L11" s="50"/>
      <c r="M11" s="70" t="s">
        <v>176</v>
      </c>
      <c r="N11" s="50"/>
      <c r="O11" s="53" t="s">
        <v>177</v>
      </c>
      <c r="P11" s="50"/>
      <c r="Q11" s="53" t="s">
        <v>178</v>
      </c>
      <c r="R11" s="50"/>
      <c r="S11" s="53" t="s">
        <v>179</v>
      </c>
      <c r="T11" s="50"/>
      <c r="U11" s="53" t="s">
        <v>180</v>
      </c>
      <c r="V11" s="50"/>
      <c r="W11" s="53" t="s">
        <v>181</v>
      </c>
      <c r="X11" s="50"/>
      <c r="Y11" s="53" t="s">
        <v>179</v>
      </c>
      <c r="Z11" s="54"/>
    </row>
    <row r="12" spans="1:26" ht="21.75" customHeight="1">
      <c r="A12" s="22" t="s">
        <v>182</v>
      </c>
      <c r="B12" s="55"/>
      <c r="C12" s="44">
        <v>1185975</v>
      </c>
      <c r="D12" s="55"/>
      <c r="E12" s="55">
        <v>6055971</v>
      </c>
      <c r="F12" s="55"/>
      <c r="G12" s="55">
        <v>2228</v>
      </c>
      <c r="H12" s="55"/>
      <c r="I12" s="55">
        <v>-3462121</v>
      </c>
      <c r="J12" s="55"/>
      <c r="K12" s="44">
        <v>33055</v>
      </c>
      <c r="L12" s="44"/>
      <c r="M12" s="44">
        <v>47796</v>
      </c>
      <c r="N12" s="55"/>
      <c r="O12" s="44">
        <v>1241035</v>
      </c>
      <c r="P12" s="44">
        <v>0</v>
      </c>
      <c r="Q12" s="44">
        <v>-10659</v>
      </c>
      <c r="R12" s="44"/>
      <c r="S12" s="44">
        <f t="shared" ref="S12:S16" si="0">Q12</f>
        <v>-10659</v>
      </c>
      <c r="T12" s="44"/>
      <c r="U12" s="44">
        <f>SUM(C12:O12,S12)</f>
        <v>5093280</v>
      </c>
      <c r="V12" s="44"/>
      <c r="W12" s="44">
        <v>6569</v>
      </c>
      <c r="X12" s="44"/>
      <c r="Y12" s="44">
        <f t="shared" ref="Y12:Y14" si="1">SUM(U12:W12)</f>
        <v>5099849</v>
      </c>
      <c r="Z12" s="54"/>
    </row>
    <row r="13" spans="1:26" ht="21.75" customHeight="1">
      <c r="A13" s="17" t="s">
        <v>148</v>
      </c>
      <c r="B13" s="55"/>
      <c r="C13" s="44">
        <v>0</v>
      </c>
      <c r="D13" s="55"/>
      <c r="E13" s="55">
        <v>0</v>
      </c>
      <c r="F13" s="55"/>
      <c r="G13" s="55">
        <v>0</v>
      </c>
      <c r="H13" s="55"/>
      <c r="I13" s="55">
        <v>0</v>
      </c>
      <c r="J13" s="55"/>
      <c r="K13" s="44">
        <v>0</v>
      </c>
      <c r="L13" s="44"/>
      <c r="M13" s="44">
        <v>0</v>
      </c>
      <c r="N13" s="55"/>
      <c r="O13" s="44">
        <f>'PL 9M'!F65</f>
        <v>-103037</v>
      </c>
      <c r="P13" s="44"/>
      <c r="Q13" s="44">
        <v>0</v>
      </c>
      <c r="R13" s="44"/>
      <c r="S13" s="44">
        <f t="shared" si="0"/>
        <v>0</v>
      </c>
      <c r="T13" s="44"/>
      <c r="U13" s="44">
        <f>SUM(C13:O13,S13)</f>
        <v>-103037</v>
      </c>
      <c r="V13" s="44"/>
      <c r="W13" s="44">
        <f>'PL 9M'!F67</f>
        <v>-2211</v>
      </c>
      <c r="X13" s="44"/>
      <c r="Y13" s="44">
        <f t="shared" si="1"/>
        <v>-105248</v>
      </c>
      <c r="Z13" s="54"/>
    </row>
    <row r="14" spans="1:26" ht="21.75" customHeight="1">
      <c r="A14" s="17" t="s">
        <v>130</v>
      </c>
      <c r="B14" s="55"/>
      <c r="C14" s="62">
        <v>0</v>
      </c>
      <c r="D14" s="55"/>
      <c r="E14" s="63">
        <v>0</v>
      </c>
      <c r="F14" s="55"/>
      <c r="G14" s="63">
        <v>0</v>
      </c>
      <c r="H14" s="55"/>
      <c r="I14" s="63">
        <v>0</v>
      </c>
      <c r="J14" s="55"/>
      <c r="K14" s="62">
        <v>0</v>
      </c>
      <c r="L14" s="44"/>
      <c r="M14" s="62">
        <v>0</v>
      </c>
      <c r="N14" s="55"/>
      <c r="O14" s="62">
        <v>0</v>
      </c>
      <c r="P14" s="44"/>
      <c r="Q14" s="62">
        <f>'PL 9M'!F55</f>
        <v>282425</v>
      </c>
      <c r="R14" s="44"/>
      <c r="S14" s="62">
        <f t="shared" si="0"/>
        <v>282425</v>
      </c>
      <c r="T14" s="44"/>
      <c r="U14" s="62">
        <f>SUM(C14:O14,S14)</f>
        <v>282425</v>
      </c>
      <c r="V14" s="44"/>
      <c r="W14" s="62">
        <v>0</v>
      </c>
      <c r="X14" s="44"/>
      <c r="Y14" s="62">
        <f t="shared" si="1"/>
        <v>282425</v>
      </c>
      <c r="Z14" s="54"/>
    </row>
    <row r="15" spans="1:26" ht="21.75" customHeight="1">
      <c r="A15" s="57" t="s">
        <v>133</v>
      </c>
      <c r="B15" s="44"/>
      <c r="C15" s="55">
        <f>SUM(C13:C14)</f>
        <v>0</v>
      </c>
      <c r="D15" s="44"/>
      <c r="E15" s="55">
        <f>SUM(E13:E14)</f>
        <v>0</v>
      </c>
      <c r="F15" s="44"/>
      <c r="G15" s="55">
        <f>SUM(G13:G14)</f>
        <v>0</v>
      </c>
      <c r="H15" s="55"/>
      <c r="I15" s="55">
        <f>SUM(I13:I14)</f>
        <v>0</v>
      </c>
      <c r="J15" s="44"/>
      <c r="K15" s="55">
        <f>SUM(K13:K14)</f>
        <v>0</v>
      </c>
      <c r="L15" s="55"/>
      <c r="M15" s="55">
        <f>SUM(M13:M14)</f>
        <v>0</v>
      </c>
      <c r="N15" s="44"/>
      <c r="O15" s="55">
        <f>SUM(O13:O14)</f>
        <v>-103037</v>
      </c>
      <c r="P15" s="55"/>
      <c r="Q15" s="55">
        <f>SUM(Q13:Q14)</f>
        <v>282425</v>
      </c>
      <c r="R15" s="55"/>
      <c r="S15" s="55">
        <f t="shared" si="0"/>
        <v>282425</v>
      </c>
      <c r="T15" s="55"/>
      <c r="U15" s="55">
        <f>SUM(U13:U14)</f>
        <v>179388</v>
      </c>
      <c r="V15" s="55"/>
      <c r="W15" s="55">
        <f>SUM(W13:W14)</f>
        <v>-2211</v>
      </c>
      <c r="X15" s="44"/>
      <c r="Y15" s="55">
        <f>SUM(Y13:Y14)</f>
        <v>177177</v>
      </c>
      <c r="Z15" s="54"/>
    </row>
    <row r="16" spans="1:26" ht="21.75" customHeight="1">
      <c r="A16" s="17" t="s">
        <v>183</v>
      </c>
      <c r="B16" s="44"/>
      <c r="C16" s="55">
        <v>0</v>
      </c>
      <c r="D16" s="44"/>
      <c r="E16" s="55">
        <v>0</v>
      </c>
      <c r="F16" s="44"/>
      <c r="G16" s="55">
        <v>0</v>
      </c>
      <c r="H16" s="55"/>
      <c r="I16" s="55">
        <v>0</v>
      </c>
      <c r="J16" s="44"/>
      <c r="K16" s="55">
        <v>0</v>
      </c>
      <c r="L16" s="55"/>
      <c r="M16" s="55">
        <v>0</v>
      </c>
      <c r="N16" s="44"/>
      <c r="O16" s="44">
        <v>240991</v>
      </c>
      <c r="P16" s="55"/>
      <c r="Q16" s="55">
        <v>0</v>
      </c>
      <c r="R16" s="55"/>
      <c r="S16" s="55">
        <f t="shared" si="0"/>
        <v>0</v>
      </c>
      <c r="T16" s="55"/>
      <c r="U16" s="44">
        <f>SUM(C16:O16,S16)</f>
        <v>240991</v>
      </c>
      <c r="V16" s="55"/>
      <c r="W16" s="55">
        <v>0</v>
      </c>
      <c r="X16" s="44"/>
      <c r="Y16" s="44">
        <f t="shared" ref="Y16" si="2">SUM(U16:W16)</f>
        <v>240991</v>
      </c>
      <c r="Z16" s="54"/>
    </row>
    <row r="17" spans="1:26" ht="21.75" customHeight="1">
      <c r="A17" s="57" t="s">
        <v>184</v>
      </c>
      <c r="B17" s="44"/>
      <c r="C17" s="55"/>
      <c r="D17" s="44"/>
      <c r="E17" s="55"/>
      <c r="F17" s="44"/>
      <c r="G17" s="55"/>
      <c r="H17" s="55"/>
      <c r="I17" s="55"/>
      <c r="J17" s="44"/>
      <c r="K17" s="55"/>
      <c r="L17" s="55"/>
      <c r="M17" s="55"/>
      <c r="N17" s="44"/>
      <c r="O17" s="44"/>
      <c r="P17" s="55"/>
      <c r="Q17" s="55"/>
      <c r="R17" s="55"/>
      <c r="S17" s="55"/>
      <c r="T17" s="55"/>
      <c r="U17" s="44"/>
      <c r="V17" s="55"/>
      <c r="W17" s="55"/>
      <c r="X17" s="44"/>
      <c r="Y17" s="44"/>
      <c r="Z17" s="54"/>
    </row>
    <row r="18" spans="1:26" ht="21.75" customHeight="1">
      <c r="A18" s="57" t="s">
        <v>185</v>
      </c>
      <c r="B18" s="44"/>
      <c r="C18" s="55">
        <v>0</v>
      </c>
      <c r="D18" s="44"/>
      <c r="E18" s="55">
        <v>0</v>
      </c>
      <c r="F18" s="44"/>
      <c r="G18" s="55">
        <v>0</v>
      </c>
      <c r="H18" s="55"/>
      <c r="I18" s="55">
        <v>0</v>
      </c>
      <c r="J18" s="44"/>
      <c r="K18" s="55">
        <v>0</v>
      </c>
      <c r="L18" s="55"/>
      <c r="M18" s="55">
        <v>720</v>
      </c>
      <c r="N18" s="44"/>
      <c r="O18" s="44">
        <v>-720</v>
      </c>
      <c r="P18" s="55"/>
      <c r="Q18" s="55">
        <v>0</v>
      </c>
      <c r="R18" s="55"/>
      <c r="S18" s="55">
        <v>0</v>
      </c>
      <c r="T18" s="55"/>
      <c r="U18" s="44">
        <v>0</v>
      </c>
      <c r="V18" s="55"/>
      <c r="W18" s="55">
        <v>0</v>
      </c>
      <c r="X18" s="44"/>
      <c r="Y18" s="44">
        <v>0</v>
      </c>
      <c r="Z18" s="54"/>
    </row>
    <row r="19" spans="1:26" ht="21.75" customHeight="1" thickBot="1">
      <c r="A19" s="22" t="s">
        <v>186</v>
      </c>
      <c r="B19" s="20"/>
      <c r="C19" s="56">
        <f>SUM(C15:C18,C12)</f>
        <v>1185975</v>
      </c>
      <c r="D19" s="20"/>
      <c r="E19" s="56">
        <f>SUM(E15:E18,E12)</f>
        <v>6055971</v>
      </c>
      <c r="F19" s="20"/>
      <c r="G19" s="56">
        <f>SUM(G15:G18,G12)</f>
        <v>2228</v>
      </c>
      <c r="H19" s="44"/>
      <c r="I19" s="56">
        <f>SUM(I15:I18,I12)</f>
        <v>-3462121</v>
      </c>
      <c r="J19" s="20"/>
      <c r="K19" s="56">
        <f>SUM(K15:K18,K12)</f>
        <v>33055</v>
      </c>
      <c r="L19" s="44"/>
      <c r="M19" s="56">
        <f>SUM(M15:M18,M12)</f>
        <v>48516</v>
      </c>
      <c r="N19" s="20"/>
      <c r="O19" s="56">
        <f>SUM(O15:O18,O12)</f>
        <v>1378269</v>
      </c>
      <c r="P19" s="44"/>
      <c r="Q19" s="56">
        <f>SUM(Q15:Q18,Q12)</f>
        <v>271766</v>
      </c>
      <c r="R19" s="44"/>
      <c r="S19" s="56">
        <f>SUM(S15:S18,S12)</f>
        <v>271766</v>
      </c>
      <c r="T19" s="44"/>
      <c r="U19" s="56">
        <f>SUM(U15:U18,U12)</f>
        <v>5513659</v>
      </c>
      <c r="V19" s="44"/>
      <c r="W19" s="56">
        <f>SUM(W15:W18,W12)</f>
        <v>4358</v>
      </c>
      <c r="X19" s="44"/>
      <c r="Y19" s="56">
        <f>SUM(Y15:Y18,Y12)</f>
        <v>5518017</v>
      </c>
      <c r="Z19" s="54"/>
    </row>
    <row r="20" spans="1:26" ht="21.75" customHeight="1" thickTop="1">
      <c r="A20" s="41"/>
      <c r="B20" s="20"/>
      <c r="C20" s="44"/>
      <c r="D20" s="20"/>
      <c r="E20" s="20"/>
      <c r="F20" s="20"/>
      <c r="G20" s="20"/>
      <c r="H20" s="20"/>
      <c r="I20" s="20"/>
      <c r="J20" s="20"/>
      <c r="K20" s="44"/>
      <c r="L20" s="44"/>
      <c r="M20" s="44"/>
      <c r="N20" s="20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54"/>
    </row>
    <row r="21" spans="1:26" ht="21.75" customHeight="1">
      <c r="A21" s="22" t="s">
        <v>187</v>
      </c>
      <c r="B21" s="55"/>
      <c r="C21" s="44">
        <v>1185975</v>
      </c>
      <c r="D21" s="55">
        <v>0</v>
      </c>
      <c r="E21" s="55">
        <v>6055971</v>
      </c>
      <c r="F21" s="55">
        <v>0</v>
      </c>
      <c r="G21" s="55">
        <v>2228</v>
      </c>
      <c r="H21" s="55">
        <v>0</v>
      </c>
      <c r="I21" s="44">
        <v>-3462121</v>
      </c>
      <c r="J21" s="55">
        <v>0</v>
      </c>
      <c r="K21" s="44">
        <v>33055</v>
      </c>
      <c r="L21" s="44">
        <v>0</v>
      </c>
      <c r="M21" s="44">
        <v>48516</v>
      </c>
      <c r="N21" s="55">
        <v>0</v>
      </c>
      <c r="O21" s="44">
        <v>1374551</v>
      </c>
      <c r="P21" s="44">
        <v>0</v>
      </c>
      <c r="Q21" s="44">
        <v>124186</v>
      </c>
      <c r="R21" s="44">
        <v>0</v>
      </c>
      <c r="S21" s="44">
        <v>124186</v>
      </c>
      <c r="T21" s="44">
        <v>0</v>
      </c>
      <c r="U21" s="44">
        <v>5362361</v>
      </c>
      <c r="V21" s="44">
        <v>0</v>
      </c>
      <c r="W21" s="44">
        <v>4865</v>
      </c>
      <c r="X21" s="44">
        <v>0</v>
      </c>
      <c r="Y21" s="44">
        <v>5367226</v>
      </c>
      <c r="Z21" s="54"/>
    </row>
    <row r="22" spans="1:26" ht="21.75" customHeight="1">
      <c r="A22" s="17" t="s">
        <v>148</v>
      </c>
      <c r="B22" s="55"/>
      <c r="C22" s="44">
        <v>0</v>
      </c>
      <c r="D22" s="55"/>
      <c r="E22" s="55">
        <v>0</v>
      </c>
      <c r="F22" s="55"/>
      <c r="G22" s="55">
        <v>0</v>
      </c>
      <c r="H22" s="55"/>
      <c r="I22" s="55">
        <v>0</v>
      </c>
      <c r="J22" s="55"/>
      <c r="K22" s="44">
        <v>0</v>
      </c>
      <c r="L22" s="44"/>
      <c r="M22" s="44">
        <v>0</v>
      </c>
      <c r="N22" s="55"/>
      <c r="O22" s="44">
        <f>'PL 9M'!D65</f>
        <v>-54633</v>
      </c>
      <c r="P22" s="44"/>
      <c r="Q22" s="44">
        <v>0</v>
      </c>
      <c r="R22" s="44"/>
      <c r="S22" s="44">
        <f>Q22</f>
        <v>0</v>
      </c>
      <c r="T22" s="44"/>
      <c r="U22" s="44">
        <f>SUM(C22:O22,S22)</f>
        <v>-54633</v>
      </c>
      <c r="V22" s="44"/>
      <c r="W22" s="44">
        <f>'PL 9M'!D67</f>
        <v>-586</v>
      </c>
      <c r="X22" s="44"/>
      <c r="Y22" s="44">
        <f>SUM(U22:W22)</f>
        <v>-55219</v>
      </c>
      <c r="Z22" s="54"/>
    </row>
    <row r="23" spans="1:26" ht="21.75" customHeight="1">
      <c r="A23" s="17" t="s">
        <v>130</v>
      </c>
      <c r="B23" s="55"/>
      <c r="C23" s="62">
        <v>0</v>
      </c>
      <c r="D23" s="55"/>
      <c r="E23" s="63">
        <v>0</v>
      </c>
      <c r="F23" s="55"/>
      <c r="G23" s="63">
        <v>0</v>
      </c>
      <c r="H23" s="55"/>
      <c r="I23" s="63">
        <v>0</v>
      </c>
      <c r="J23" s="55"/>
      <c r="K23" s="62">
        <v>0</v>
      </c>
      <c r="L23" s="44"/>
      <c r="M23" s="62">
        <v>0</v>
      </c>
      <c r="N23" s="55"/>
      <c r="O23" s="62">
        <v>0</v>
      </c>
      <c r="P23" s="44"/>
      <c r="Q23" s="62">
        <f>'PL 9M'!D55</f>
        <v>157916</v>
      </c>
      <c r="R23" s="44"/>
      <c r="S23" s="62">
        <f>SUM(Q23:R23)</f>
        <v>157916</v>
      </c>
      <c r="T23" s="44"/>
      <c r="U23" s="62">
        <f>SUM(C23:O23,S23)</f>
        <v>157916</v>
      </c>
      <c r="V23" s="44"/>
      <c r="W23" s="62">
        <v>0</v>
      </c>
      <c r="X23" s="44"/>
      <c r="Y23" s="62">
        <f t="shared" ref="Y23" si="3">SUM(U23:W23)</f>
        <v>157916</v>
      </c>
      <c r="Z23" s="54"/>
    </row>
    <row r="24" spans="1:26" ht="21.75" customHeight="1">
      <c r="A24" s="57" t="s">
        <v>133</v>
      </c>
      <c r="B24" s="44"/>
      <c r="C24" s="55">
        <f>SUM(C22:C23)</f>
        <v>0</v>
      </c>
      <c r="D24" s="44"/>
      <c r="E24" s="55">
        <f>SUM(E22:E23)</f>
        <v>0</v>
      </c>
      <c r="F24" s="44"/>
      <c r="G24" s="55">
        <f>SUM(G22:G23)</f>
        <v>0</v>
      </c>
      <c r="H24" s="55"/>
      <c r="I24" s="55">
        <f>SUM(I22:I23)</f>
        <v>0</v>
      </c>
      <c r="J24" s="44"/>
      <c r="K24" s="55">
        <f>SUM(K22:K23)</f>
        <v>0</v>
      </c>
      <c r="L24" s="55"/>
      <c r="M24" s="55">
        <f>SUM(M22:M23)</f>
        <v>0</v>
      </c>
      <c r="N24" s="44"/>
      <c r="O24" s="55">
        <f>SUM(O22:O23)</f>
        <v>-54633</v>
      </c>
      <c r="P24" s="55"/>
      <c r="Q24" s="55">
        <f>SUM(Q22:Q23)</f>
        <v>157916</v>
      </c>
      <c r="R24" s="55"/>
      <c r="S24" s="55">
        <f>SUM(S22:S23)</f>
        <v>157916</v>
      </c>
      <c r="T24" s="55"/>
      <c r="U24" s="55">
        <f>SUM(U22:U23)</f>
        <v>103283</v>
      </c>
      <c r="V24" s="55"/>
      <c r="W24" s="55">
        <f>SUM(W22:W23)</f>
        <v>-586</v>
      </c>
      <c r="X24" s="44"/>
      <c r="Y24" s="55">
        <f>SUM(Y22:Y23)</f>
        <v>102697</v>
      </c>
      <c r="Z24" s="54"/>
    </row>
    <row r="25" spans="1:26" ht="21.75" customHeight="1">
      <c r="A25" s="57" t="s">
        <v>184</v>
      </c>
      <c r="B25" s="44"/>
      <c r="C25" s="55"/>
      <c r="D25" s="44"/>
      <c r="E25" s="55"/>
      <c r="F25" s="44"/>
      <c r="G25" s="55"/>
      <c r="H25" s="55"/>
      <c r="I25" s="55"/>
      <c r="J25" s="44"/>
      <c r="K25" s="55"/>
      <c r="L25" s="55"/>
      <c r="M25" s="55"/>
      <c r="N25" s="44"/>
      <c r="O25" s="55"/>
      <c r="P25" s="55"/>
      <c r="Q25" s="55"/>
      <c r="R25" s="55"/>
      <c r="S25" s="55"/>
      <c r="T25" s="55"/>
      <c r="U25" s="55"/>
      <c r="V25" s="55"/>
      <c r="W25" s="55"/>
      <c r="X25" s="44"/>
      <c r="Y25" s="55"/>
      <c r="Z25" s="54"/>
    </row>
    <row r="26" spans="1:26" ht="21.75" customHeight="1">
      <c r="A26" s="57" t="s">
        <v>185</v>
      </c>
      <c r="B26" s="44"/>
      <c r="C26" s="55">
        <v>0</v>
      </c>
      <c r="D26" s="44"/>
      <c r="E26" s="55">
        <v>0</v>
      </c>
      <c r="F26" s="44"/>
      <c r="G26" s="55">
        <v>0</v>
      </c>
      <c r="H26" s="55"/>
      <c r="I26" s="55">
        <v>0</v>
      </c>
      <c r="J26" s="44"/>
      <c r="K26" s="55">
        <v>0</v>
      </c>
      <c r="L26" s="55"/>
      <c r="M26" s="55">
        <v>5440</v>
      </c>
      <c r="N26" s="44"/>
      <c r="O26" s="55">
        <v>-5440</v>
      </c>
      <c r="P26" s="55"/>
      <c r="Q26" s="55">
        <v>0</v>
      </c>
      <c r="R26" s="55"/>
      <c r="S26" s="55">
        <v>0</v>
      </c>
      <c r="T26" s="55"/>
      <c r="U26" s="55">
        <v>0</v>
      </c>
      <c r="V26" s="55"/>
      <c r="W26" s="55">
        <v>0</v>
      </c>
      <c r="X26" s="44"/>
      <c r="Y26" s="55">
        <v>0</v>
      </c>
      <c r="Z26" s="54"/>
    </row>
    <row r="27" spans="1:26" ht="21.75" customHeight="1" thickBot="1">
      <c r="A27" s="22" t="s">
        <v>188</v>
      </c>
      <c r="B27" s="20"/>
      <c r="C27" s="56">
        <f>SUM(C24:C26,C21)</f>
        <v>1185975</v>
      </c>
      <c r="D27" s="20"/>
      <c r="E27" s="56">
        <f>SUM(E24:E26,E21)</f>
        <v>6055971</v>
      </c>
      <c r="F27" s="20"/>
      <c r="G27" s="56">
        <f>SUM(G24:G26,G21)</f>
        <v>2228</v>
      </c>
      <c r="H27" s="44"/>
      <c r="I27" s="56">
        <f>SUM(I24:I26,I21)</f>
        <v>-3462121</v>
      </c>
      <c r="J27" s="20"/>
      <c r="K27" s="56">
        <f>SUM(K24:K26,K21)</f>
        <v>33055</v>
      </c>
      <c r="L27" s="44"/>
      <c r="M27" s="56">
        <f>SUM(M24:M26,M21)</f>
        <v>53956</v>
      </c>
      <c r="N27" s="20"/>
      <c r="O27" s="56">
        <f>SUM(O24:O26,O21)</f>
        <v>1314478</v>
      </c>
      <c r="P27" s="44"/>
      <c r="Q27" s="56">
        <f>SUM(Q24:Q26,Q21)</f>
        <v>282102</v>
      </c>
      <c r="R27" s="44"/>
      <c r="S27" s="56">
        <f>SUM(S24:S26,S21)</f>
        <v>282102</v>
      </c>
      <c r="T27" s="44"/>
      <c r="U27" s="56">
        <f>SUM(U24:U26,U21)</f>
        <v>5465644</v>
      </c>
      <c r="V27" s="44"/>
      <c r="W27" s="56">
        <f>SUM(W24:W26,W21)</f>
        <v>4279</v>
      </c>
      <c r="X27" s="44"/>
      <c r="Y27" s="56">
        <f>SUM(Y24:Y26,Y21)</f>
        <v>5469923</v>
      </c>
      <c r="Z27" s="54"/>
    </row>
    <row r="28" spans="1:26" ht="21.75" customHeight="1" thickTop="1">
      <c r="B28" s="44"/>
      <c r="C28" s="44">
        <f>C21-BS!F90</f>
        <v>0</v>
      </c>
      <c r="D28" s="44"/>
      <c r="E28" s="44">
        <v>0</v>
      </c>
      <c r="F28" s="44"/>
      <c r="G28" s="44">
        <v>0</v>
      </c>
      <c r="H28" s="44"/>
      <c r="I28" s="44"/>
      <c r="J28" s="44"/>
      <c r="K28" s="44">
        <f>K21-BS!F97</f>
        <v>0</v>
      </c>
      <c r="L28" s="44"/>
      <c r="M28" s="44">
        <f>M21-BS!F98</f>
        <v>0</v>
      </c>
      <c r="N28" s="44"/>
      <c r="O28" s="44">
        <f>O21-BS!F99</f>
        <v>0</v>
      </c>
      <c r="P28" s="44"/>
      <c r="Q28" s="44">
        <f>Q21-BS!F100</f>
        <v>0</v>
      </c>
      <c r="R28" s="44"/>
      <c r="S28" s="44">
        <f>S21-BS!F100</f>
        <v>0</v>
      </c>
      <c r="T28" s="44"/>
      <c r="U28" s="44">
        <f>U21-BS!F101</f>
        <v>0</v>
      </c>
      <c r="V28" s="44"/>
      <c r="W28" s="44">
        <f>W21-BS!F102</f>
        <v>0</v>
      </c>
      <c r="X28" s="44"/>
      <c r="Y28" s="44">
        <f>Y21-BS!F103</f>
        <v>0</v>
      </c>
      <c r="Z28" s="54"/>
    </row>
    <row r="29" spans="1:26" ht="21.75" customHeight="1">
      <c r="B29" s="44"/>
      <c r="C29" s="44">
        <f>C27-BS!D90</f>
        <v>0</v>
      </c>
      <c r="D29" s="44"/>
      <c r="E29" s="44">
        <f>E27-BS!D91</f>
        <v>0</v>
      </c>
      <c r="F29" s="44"/>
      <c r="G29" s="44">
        <f>G27-BS!D92</f>
        <v>0</v>
      </c>
      <c r="H29" s="44"/>
      <c r="I29" s="44">
        <f>I27-BS!D94</f>
        <v>0</v>
      </c>
      <c r="J29" s="44"/>
      <c r="K29" s="44">
        <f>K27-BS!D97</f>
        <v>0</v>
      </c>
      <c r="L29" s="44"/>
      <c r="M29" s="44">
        <f>M27-BS!D98</f>
        <v>0</v>
      </c>
      <c r="N29" s="44"/>
      <c r="O29" s="44">
        <f>O27-BS!D99</f>
        <v>0</v>
      </c>
      <c r="P29" s="44"/>
      <c r="Q29" s="44">
        <f>Q27-BS!D100</f>
        <v>0</v>
      </c>
      <c r="R29" s="44"/>
      <c r="S29" s="44">
        <f>S27-BS!D100</f>
        <v>0</v>
      </c>
      <c r="T29" s="44"/>
      <c r="U29" s="44">
        <f>U27-BS!D101</f>
        <v>0</v>
      </c>
      <c r="V29" s="44"/>
      <c r="W29" s="44">
        <f>W27-BS!D102</f>
        <v>0</v>
      </c>
      <c r="X29" s="44"/>
      <c r="Y29" s="44">
        <f>Y27-BS!D103</f>
        <v>0</v>
      </c>
    </row>
    <row r="30" spans="1:26" ht="21.75" customHeight="1">
      <c r="A30" s="4" t="s">
        <v>42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</sheetData>
  <mergeCells count="2">
    <mergeCell ref="K10:M10"/>
    <mergeCell ref="B7:U7"/>
  </mergeCells>
  <phoneticPr fontId="8" type="noConversion"/>
  <pageMargins left="0.65" right="0.19685039370078741" top="0.78740157480314965" bottom="0.39370078740157483" header="0.19685039370078741" footer="0.19685039370078741"/>
  <pageSetup paperSize="9" scale="53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3"/>
  <sheetViews>
    <sheetView showGridLines="0" view="pageBreakPreview" topLeftCell="A8" zoomScale="70" zoomScaleNormal="80" zoomScaleSheetLayoutView="70" workbookViewId="0">
      <selection activeCell="L15" sqref="L15"/>
    </sheetView>
  </sheetViews>
  <sheetFormatPr defaultColWidth="10.7109375" defaultRowHeight="21.75" customHeight="1"/>
  <cols>
    <col min="1" max="1" width="48.140625" style="103" customWidth="1"/>
    <col min="2" max="2" width="8.42578125" style="103" customWidth="1"/>
    <col min="3" max="3" width="1.7109375" style="103" customWidth="1"/>
    <col min="4" max="4" width="17.7109375" style="103" customWidth="1"/>
    <col min="5" max="5" width="1.140625" style="103" customWidth="1"/>
    <col min="6" max="6" width="17.7109375" style="103" customWidth="1"/>
    <col min="7" max="7" width="1.140625" style="103" customWidth="1"/>
    <col min="8" max="8" width="20.7109375" style="103" customWidth="1"/>
    <col min="9" max="9" width="1.140625" style="103" customWidth="1"/>
    <col min="10" max="10" width="16" style="103" customWidth="1"/>
    <col min="11" max="11" width="1.140625" style="103" customWidth="1"/>
    <col min="12" max="12" width="16" style="103" customWidth="1"/>
    <col min="13" max="13" width="1.140625" style="103" customWidth="1"/>
    <col min="14" max="14" width="17.5703125" style="103" customWidth="1"/>
    <col min="15" max="15" width="1.140625" style="103" customWidth="1"/>
    <col min="16" max="16384" width="10.7109375" style="103"/>
  </cols>
  <sheetData>
    <row r="1" spans="1:15" s="94" customFormat="1" ht="21.75" customHeight="1">
      <c r="N1" s="6" t="s">
        <v>86</v>
      </c>
    </row>
    <row r="2" spans="1:15" s="94" customFormat="1" ht="21.75" customHeight="1">
      <c r="A2" s="93" t="s">
        <v>0</v>
      </c>
      <c r="N2" s="6"/>
    </row>
    <row r="3" spans="1:15" s="94" customFormat="1" ht="21.75" customHeight="1">
      <c r="A3" s="95" t="s">
        <v>189</v>
      </c>
      <c r="D3" s="96"/>
      <c r="J3" s="96"/>
      <c r="K3" s="96"/>
      <c r="L3" s="96"/>
      <c r="M3" s="96"/>
      <c r="N3" s="96"/>
    </row>
    <row r="4" spans="1:15" s="94" customFormat="1" ht="21.75" customHeight="1">
      <c r="A4" s="97" t="s">
        <v>145</v>
      </c>
      <c r="D4" s="98"/>
      <c r="J4" s="98"/>
      <c r="K4" s="96"/>
      <c r="L4" s="98"/>
      <c r="M4" s="96"/>
      <c r="N4" s="96"/>
    </row>
    <row r="5" spans="1:15" ht="21.75" customHeight="1">
      <c r="A5" s="99"/>
      <c r="B5" s="100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2" t="s">
        <v>3</v>
      </c>
      <c r="O5" s="100"/>
    </row>
    <row r="6" spans="1:15" ht="21.75" customHeight="1">
      <c r="A6" s="99"/>
      <c r="B6" s="104"/>
      <c r="C6" s="105"/>
      <c r="D6" s="106" t="s">
        <v>5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</row>
    <row r="7" spans="1:15" ht="21.75" customHeight="1">
      <c r="A7" s="99"/>
      <c r="C7" s="101"/>
      <c r="D7" s="107" t="s">
        <v>155</v>
      </c>
      <c r="E7" s="101"/>
      <c r="F7" s="108"/>
      <c r="G7" s="108"/>
      <c r="H7" s="109" t="s">
        <v>156</v>
      </c>
      <c r="I7" s="101"/>
      <c r="J7" s="105" t="s">
        <v>75</v>
      </c>
      <c r="K7" s="105"/>
      <c r="L7" s="105"/>
      <c r="M7" s="107"/>
      <c r="N7" s="107" t="s">
        <v>163</v>
      </c>
    </row>
    <row r="8" spans="1:15" ht="21.75" customHeight="1">
      <c r="C8" s="107"/>
      <c r="D8" s="107" t="s">
        <v>164</v>
      </c>
      <c r="E8" s="107"/>
      <c r="F8" s="109"/>
      <c r="G8" s="109"/>
      <c r="H8" s="109" t="s">
        <v>165</v>
      </c>
      <c r="I8" s="107"/>
      <c r="J8" s="110" t="s">
        <v>190</v>
      </c>
      <c r="K8" s="110"/>
      <c r="L8" s="107"/>
      <c r="M8" s="107"/>
      <c r="N8" s="107" t="s">
        <v>169</v>
      </c>
      <c r="O8" s="111"/>
    </row>
    <row r="9" spans="1:15" ht="21.75" customHeight="1">
      <c r="A9" s="94"/>
      <c r="B9" s="107"/>
      <c r="C9" s="107"/>
      <c r="D9" s="112" t="s">
        <v>172</v>
      </c>
      <c r="E9" s="107"/>
      <c r="F9" s="112" t="s">
        <v>71</v>
      </c>
      <c r="G9" s="107"/>
      <c r="H9" s="112" t="s">
        <v>191</v>
      </c>
      <c r="I9" s="107"/>
      <c r="J9" s="112" t="s">
        <v>192</v>
      </c>
      <c r="K9" s="107"/>
      <c r="L9" s="112" t="s">
        <v>177</v>
      </c>
      <c r="M9" s="107"/>
      <c r="N9" s="112" t="s">
        <v>179</v>
      </c>
      <c r="O9" s="113"/>
    </row>
    <row r="10" spans="1:15" ht="21.75" customHeight="1">
      <c r="A10" s="114" t="s">
        <v>182</v>
      </c>
      <c r="C10" s="98"/>
      <c r="D10" s="98">
        <v>1185975</v>
      </c>
      <c r="E10" s="115"/>
      <c r="F10" s="115">
        <v>6055971</v>
      </c>
      <c r="G10" s="115"/>
      <c r="H10" s="115">
        <v>2228</v>
      </c>
      <c r="I10" s="115"/>
      <c r="J10" s="98">
        <v>33055</v>
      </c>
      <c r="K10" s="115"/>
      <c r="L10" s="98">
        <v>-432082</v>
      </c>
      <c r="M10" s="98"/>
      <c r="N10" s="98">
        <f>SUM(D10:L10)</f>
        <v>6845147</v>
      </c>
      <c r="O10" s="113"/>
    </row>
    <row r="11" spans="1:15" ht="21.75" customHeight="1">
      <c r="A11" s="101" t="s">
        <v>148</v>
      </c>
      <c r="C11" s="115"/>
      <c r="D11" s="98">
        <v>0</v>
      </c>
      <c r="E11" s="115"/>
      <c r="F11" s="115">
        <v>0</v>
      </c>
      <c r="G11" s="115"/>
      <c r="H11" s="115">
        <v>0</v>
      </c>
      <c r="I11" s="115"/>
      <c r="J11" s="98">
        <v>0</v>
      </c>
      <c r="K11" s="115"/>
      <c r="L11" s="98">
        <v>-2356</v>
      </c>
      <c r="M11" s="98"/>
      <c r="N11" s="98">
        <f>SUM(D11:L11)</f>
        <v>-2356</v>
      </c>
      <c r="O11" s="113"/>
    </row>
    <row r="12" spans="1:15" ht="21.75" customHeight="1">
      <c r="A12" s="101" t="s">
        <v>130</v>
      </c>
      <c r="C12" s="115"/>
      <c r="D12" s="116">
        <v>0</v>
      </c>
      <c r="E12" s="115"/>
      <c r="F12" s="117">
        <v>0</v>
      </c>
      <c r="G12" s="115"/>
      <c r="H12" s="117">
        <v>0</v>
      </c>
      <c r="I12" s="115"/>
      <c r="J12" s="116">
        <v>0</v>
      </c>
      <c r="K12" s="115"/>
      <c r="L12" s="116">
        <v>0</v>
      </c>
      <c r="M12" s="98"/>
      <c r="N12" s="116">
        <f t="shared" ref="N12:N20" si="0">SUM(D12:L12)</f>
        <v>0</v>
      </c>
      <c r="O12" s="113"/>
    </row>
    <row r="13" spans="1:15" ht="21.75" customHeight="1">
      <c r="A13" s="118" t="s">
        <v>133</v>
      </c>
      <c r="C13" s="98"/>
      <c r="D13" s="115">
        <f>SUM(D11:D12)</f>
        <v>0</v>
      </c>
      <c r="E13" s="98"/>
      <c r="F13" s="115">
        <f>SUM(F11:F12)</f>
        <v>0</v>
      </c>
      <c r="G13" s="98"/>
      <c r="H13" s="115">
        <f>SUM(H11:H12)</f>
        <v>0</v>
      </c>
      <c r="I13" s="98"/>
      <c r="J13" s="115">
        <f>SUM(J11:J12)</f>
        <v>0</v>
      </c>
      <c r="K13" s="98"/>
      <c r="L13" s="115">
        <f>SUM(L11:L12)</f>
        <v>-2356</v>
      </c>
      <c r="M13" s="98"/>
      <c r="N13" s="115">
        <f t="shared" si="0"/>
        <v>-2356</v>
      </c>
      <c r="O13" s="113"/>
    </row>
    <row r="14" spans="1:15" ht="21.75" customHeight="1" thickBot="1">
      <c r="A14" s="114" t="s">
        <v>186</v>
      </c>
      <c r="C14" s="98"/>
      <c r="D14" s="119">
        <f>SUM(D13:D13,D10)</f>
        <v>1185975</v>
      </c>
      <c r="E14" s="120"/>
      <c r="F14" s="119">
        <f>SUM(F13:F13,F10)</f>
        <v>6055971</v>
      </c>
      <c r="G14" s="120"/>
      <c r="H14" s="119">
        <f>SUM(H13:H13,H10)</f>
        <v>2228</v>
      </c>
      <c r="I14" s="120"/>
      <c r="J14" s="119">
        <f>SUM(J10,J13:J13)</f>
        <v>33055</v>
      </c>
      <c r="K14" s="120"/>
      <c r="L14" s="119">
        <f>SUM(L10,L13:L13)</f>
        <v>-434438</v>
      </c>
      <c r="M14" s="98"/>
      <c r="N14" s="119">
        <f t="shared" si="0"/>
        <v>6842791</v>
      </c>
      <c r="O14" s="113"/>
    </row>
    <row r="15" spans="1:15" ht="21.75" customHeight="1" thickTop="1">
      <c r="A15" s="114"/>
      <c r="C15" s="98"/>
      <c r="D15" s="98"/>
      <c r="E15" s="120"/>
      <c r="F15" s="98"/>
      <c r="G15" s="120"/>
      <c r="H15" s="98"/>
      <c r="I15" s="120"/>
      <c r="J15" s="98"/>
      <c r="K15" s="120"/>
      <c r="L15" s="98"/>
      <c r="M15" s="98"/>
      <c r="N15" s="98">
        <f t="shared" si="0"/>
        <v>0</v>
      </c>
      <c r="O15" s="113"/>
    </row>
    <row r="16" spans="1:15" ht="21.75" customHeight="1">
      <c r="A16" s="114" t="s">
        <v>187</v>
      </c>
      <c r="C16" s="98"/>
      <c r="D16" s="98">
        <v>1185975</v>
      </c>
      <c r="E16" s="115">
        <v>0</v>
      </c>
      <c r="F16" s="98">
        <v>6055971</v>
      </c>
      <c r="G16" s="115">
        <v>0</v>
      </c>
      <c r="H16" s="98">
        <v>2228</v>
      </c>
      <c r="I16" s="115">
        <v>0</v>
      </c>
      <c r="J16" s="98">
        <v>33055</v>
      </c>
      <c r="K16" s="115">
        <v>0</v>
      </c>
      <c r="L16" s="98">
        <v>-456813</v>
      </c>
      <c r="M16" s="98">
        <v>0</v>
      </c>
      <c r="N16" s="98">
        <v>6820416</v>
      </c>
      <c r="O16" s="113"/>
    </row>
    <row r="17" spans="1:15" ht="21.75" customHeight="1">
      <c r="A17" s="101" t="s">
        <v>148</v>
      </c>
      <c r="C17" s="115"/>
      <c r="D17" s="98">
        <v>0</v>
      </c>
      <c r="E17" s="115"/>
      <c r="F17" s="115">
        <v>0</v>
      </c>
      <c r="G17" s="115"/>
      <c r="H17" s="115">
        <v>0</v>
      </c>
      <c r="I17" s="115"/>
      <c r="J17" s="98">
        <v>0</v>
      </c>
      <c r="K17" s="115"/>
      <c r="L17" s="98">
        <f>'PL 9M'!H34</f>
        <v>-44531</v>
      </c>
      <c r="M17" s="98"/>
      <c r="N17" s="98">
        <f t="shared" si="0"/>
        <v>-44531</v>
      </c>
      <c r="O17" s="113"/>
    </row>
    <row r="18" spans="1:15" ht="21.75" customHeight="1">
      <c r="A18" s="101" t="s">
        <v>130</v>
      </c>
      <c r="C18" s="115"/>
      <c r="D18" s="116">
        <v>0</v>
      </c>
      <c r="E18" s="115"/>
      <c r="F18" s="117">
        <v>0</v>
      </c>
      <c r="G18" s="115"/>
      <c r="H18" s="117">
        <v>0</v>
      </c>
      <c r="I18" s="115"/>
      <c r="J18" s="116">
        <v>0</v>
      </c>
      <c r="K18" s="115"/>
      <c r="L18" s="116">
        <v>0</v>
      </c>
      <c r="M18" s="98"/>
      <c r="N18" s="116">
        <f t="shared" si="0"/>
        <v>0</v>
      </c>
      <c r="O18" s="113"/>
    </row>
    <row r="19" spans="1:15" ht="21.75" customHeight="1">
      <c r="A19" s="118" t="s">
        <v>133</v>
      </c>
      <c r="C19" s="98"/>
      <c r="D19" s="115">
        <f>SUM(D17:D18)</f>
        <v>0</v>
      </c>
      <c r="E19" s="98"/>
      <c r="F19" s="115">
        <f>SUM(F17:F18)</f>
        <v>0</v>
      </c>
      <c r="G19" s="98"/>
      <c r="H19" s="115">
        <f>SUM(H17:H18)</f>
        <v>0</v>
      </c>
      <c r="I19" s="98"/>
      <c r="J19" s="115">
        <f>SUM(J17:J18)</f>
        <v>0</v>
      </c>
      <c r="K19" s="98"/>
      <c r="L19" s="115">
        <f>SUM(L17:L18)</f>
        <v>-44531</v>
      </c>
      <c r="M19" s="98"/>
      <c r="N19" s="115">
        <f t="shared" si="0"/>
        <v>-44531</v>
      </c>
      <c r="O19" s="113"/>
    </row>
    <row r="20" spans="1:15" ht="21.75" customHeight="1" thickBot="1">
      <c r="A20" s="114" t="s">
        <v>188</v>
      </c>
      <c r="C20" s="98"/>
      <c r="D20" s="119">
        <f>SUM(D19:D19,D16)</f>
        <v>1185975</v>
      </c>
      <c r="E20" s="120"/>
      <c r="F20" s="119">
        <f>SUM(F19:F19,F16)</f>
        <v>6055971</v>
      </c>
      <c r="G20" s="120"/>
      <c r="H20" s="119">
        <f>SUM(H19:H19,H16)</f>
        <v>2228</v>
      </c>
      <c r="I20" s="120"/>
      <c r="J20" s="119">
        <f>SUM(J16,J19:J19)</f>
        <v>33055</v>
      </c>
      <c r="K20" s="120"/>
      <c r="L20" s="119">
        <f>SUM(L16,L19:L19)</f>
        <v>-501344</v>
      </c>
      <c r="M20" s="98"/>
      <c r="N20" s="119">
        <f t="shared" si="0"/>
        <v>6775885</v>
      </c>
      <c r="O20" s="113"/>
    </row>
    <row r="21" spans="1:15" ht="21.75" customHeight="1" thickTop="1">
      <c r="D21" s="98">
        <f>D16-BS!J90</f>
        <v>0</v>
      </c>
      <c r="E21" s="98"/>
      <c r="F21" s="98">
        <v>0</v>
      </c>
      <c r="G21" s="98"/>
      <c r="H21" s="98">
        <v>0</v>
      </c>
      <c r="I21" s="98"/>
      <c r="J21" s="98">
        <f>J16-BS!J97</f>
        <v>0</v>
      </c>
      <c r="K21" s="98"/>
      <c r="L21" s="98">
        <f>L16-BS!J99</f>
        <v>0</v>
      </c>
      <c r="M21" s="98"/>
      <c r="N21" s="98">
        <f>N16-BS!J101</f>
        <v>0</v>
      </c>
      <c r="O21" s="113"/>
    </row>
    <row r="22" spans="1:15" ht="21.75" customHeight="1">
      <c r="D22" s="98">
        <f>D20-BS!H90</f>
        <v>0</v>
      </c>
      <c r="E22" s="98"/>
      <c r="F22" s="98">
        <f>F20-BS!H91</f>
        <v>0</v>
      </c>
      <c r="G22" s="98"/>
      <c r="H22" s="98">
        <f>H20-BS!H92</f>
        <v>0</v>
      </c>
      <c r="I22" s="98"/>
      <c r="J22" s="98">
        <f>J20-BS!H97</f>
        <v>0</v>
      </c>
      <c r="K22" s="98"/>
      <c r="L22" s="98">
        <f>L20-BS!H99</f>
        <v>0</v>
      </c>
      <c r="M22" s="98"/>
      <c r="N22" s="98">
        <f>N20-BS!H101</f>
        <v>0</v>
      </c>
    </row>
    <row r="23" spans="1:15" ht="21.75" customHeight="1">
      <c r="A23" s="4" t="s">
        <v>42</v>
      </c>
    </row>
  </sheetData>
  <pageMargins left="0.98425196850393704" right="0.39370078740157483" top="0.78740157480314965" bottom="0.39370078740157483" header="0.19685039370078741" footer="0.19685039370078741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640D4-6F46-4913-ABDF-B5291F031959}">
  <dimension ref="A1:K123"/>
  <sheetViews>
    <sheetView showGridLines="0" tabSelected="1" view="pageBreakPreview" topLeftCell="A67" zoomScale="90" zoomScaleNormal="90" zoomScaleSheetLayoutView="90" workbookViewId="0">
      <selection activeCell="D84" sqref="D84"/>
    </sheetView>
  </sheetViews>
  <sheetFormatPr defaultColWidth="10.7109375" defaultRowHeight="21" customHeight="1"/>
  <cols>
    <col min="1" max="1" width="47.5703125" style="4" customWidth="1"/>
    <col min="2" max="2" width="8.7109375" style="4" customWidth="1"/>
    <col min="3" max="3" width="1.140625" style="4" customWidth="1"/>
    <col min="4" max="4" width="16.7109375" style="3" customWidth="1"/>
    <col min="5" max="5" width="1.140625" style="4" customWidth="1"/>
    <col min="6" max="6" width="16.7109375" style="4" customWidth="1"/>
    <col min="7" max="7" width="1.140625" style="4" customWidth="1"/>
    <col min="8" max="8" width="16.7109375" style="4" customWidth="1"/>
    <col min="9" max="9" width="1.140625" style="4" customWidth="1"/>
    <col min="10" max="10" width="16.7109375" style="4" customWidth="1"/>
    <col min="11" max="11" width="11.42578125" style="4" customWidth="1"/>
    <col min="12" max="12" width="13.42578125" style="4" customWidth="1"/>
    <col min="13" max="16384" width="10.7109375" style="4"/>
  </cols>
  <sheetData>
    <row r="1" spans="1:10" ht="21" customHeight="1">
      <c r="B1" s="2"/>
      <c r="C1" s="2"/>
      <c r="E1" s="2"/>
      <c r="F1" s="2"/>
      <c r="G1" s="2"/>
      <c r="H1" s="2"/>
      <c r="I1" s="2"/>
      <c r="J1" s="6" t="s">
        <v>86</v>
      </c>
    </row>
    <row r="2" spans="1:10" ht="21" customHeight="1">
      <c r="A2" s="7" t="s">
        <v>0</v>
      </c>
      <c r="B2" s="2"/>
      <c r="C2" s="2"/>
      <c r="E2" s="2"/>
      <c r="F2" s="2"/>
      <c r="G2" s="2"/>
      <c r="H2" s="2"/>
      <c r="I2" s="2"/>
      <c r="J2" s="6"/>
    </row>
    <row r="3" spans="1:10" ht="21" customHeight="1">
      <c r="A3" s="7" t="s">
        <v>193</v>
      </c>
      <c r="B3" s="2"/>
      <c r="C3" s="2"/>
      <c r="E3" s="2"/>
      <c r="F3" s="1"/>
      <c r="G3" s="2"/>
      <c r="H3" s="1"/>
      <c r="I3" s="2"/>
      <c r="J3" s="1"/>
    </row>
    <row r="4" spans="1:10" ht="21" customHeight="1">
      <c r="A4" s="15" t="s">
        <v>145</v>
      </c>
      <c r="B4" s="24"/>
      <c r="C4" s="25"/>
      <c r="D4" s="25"/>
      <c r="E4" s="25"/>
      <c r="F4" s="25"/>
      <c r="G4" s="25"/>
      <c r="H4" s="25"/>
      <c r="I4" s="25"/>
    </row>
    <row r="5" spans="1:10" ht="21" customHeight="1">
      <c r="A5" s="15"/>
      <c r="B5" s="24"/>
      <c r="C5" s="25"/>
      <c r="D5" s="25"/>
      <c r="E5" s="25"/>
      <c r="F5" s="25"/>
      <c r="G5" s="25"/>
      <c r="H5" s="25"/>
      <c r="I5" s="25"/>
      <c r="J5" s="18" t="s">
        <v>3</v>
      </c>
    </row>
    <row r="6" spans="1:10" ht="21" customHeight="1">
      <c r="A6" s="5"/>
      <c r="B6" s="26"/>
      <c r="C6" s="27"/>
      <c r="D6" s="28"/>
      <c r="E6" s="28" t="s">
        <v>4</v>
      </c>
      <c r="F6" s="28"/>
      <c r="G6" s="27"/>
      <c r="H6" s="29"/>
      <c r="I6" s="28" t="s">
        <v>5</v>
      </c>
      <c r="J6" s="29"/>
    </row>
    <row r="7" spans="1:10" ht="21" customHeight="1">
      <c r="A7" s="5"/>
      <c r="B7" s="123"/>
      <c r="C7" s="8"/>
      <c r="D7" s="31" t="s">
        <v>89</v>
      </c>
      <c r="E7" s="8"/>
      <c r="F7" s="31" t="s">
        <v>90</v>
      </c>
      <c r="G7" s="8"/>
      <c r="H7" s="31" t="s">
        <v>89</v>
      </c>
      <c r="I7" s="8"/>
      <c r="J7" s="31" t="s">
        <v>90</v>
      </c>
    </row>
    <row r="8" spans="1:10" ht="21" customHeight="1">
      <c r="A8" s="15" t="s">
        <v>194</v>
      </c>
      <c r="B8" s="2"/>
      <c r="C8" s="6"/>
      <c r="D8" s="124"/>
      <c r="E8" s="125"/>
      <c r="F8" s="126"/>
      <c r="G8" s="6"/>
      <c r="H8" s="124"/>
      <c r="I8" s="125"/>
      <c r="J8" s="126"/>
    </row>
    <row r="9" spans="1:10" ht="21" customHeight="1">
      <c r="A9" s="16" t="s">
        <v>195</v>
      </c>
      <c r="C9" s="9"/>
      <c r="D9" s="10">
        <f>'PL 9M'!D32</f>
        <v>-40981</v>
      </c>
      <c r="E9" s="9"/>
      <c r="F9" s="10">
        <v>-97865</v>
      </c>
      <c r="G9" s="9"/>
      <c r="H9" s="10">
        <f>'PL 9M'!H32</f>
        <v>-44596</v>
      </c>
      <c r="I9" s="9"/>
      <c r="J9" s="10">
        <v>-2662</v>
      </c>
    </row>
    <row r="10" spans="1:10" ht="21" customHeight="1">
      <c r="A10" s="16" t="s">
        <v>268</v>
      </c>
      <c r="C10" s="9"/>
      <c r="D10" s="10">
        <f>'PL 9M'!D73</f>
        <v>-8471</v>
      </c>
      <c r="E10" s="9"/>
      <c r="F10" s="10">
        <v>-3028</v>
      </c>
      <c r="G10" s="9"/>
      <c r="H10" s="10">
        <v>0</v>
      </c>
      <c r="I10" s="9"/>
      <c r="J10" s="10">
        <v>0</v>
      </c>
    </row>
    <row r="11" spans="1:10" ht="21" customHeight="1">
      <c r="A11" s="16" t="s">
        <v>196</v>
      </c>
      <c r="C11" s="9"/>
      <c r="D11" s="10"/>
      <c r="E11" s="9"/>
      <c r="F11" s="10"/>
      <c r="G11" s="9"/>
      <c r="H11" s="10"/>
      <c r="I11" s="9"/>
      <c r="J11" s="10"/>
    </row>
    <row r="12" spans="1:10" ht="21" customHeight="1">
      <c r="A12" s="16" t="s">
        <v>197</v>
      </c>
      <c r="C12" s="9"/>
      <c r="D12" s="9"/>
      <c r="E12" s="9"/>
      <c r="F12" s="9"/>
      <c r="G12" s="9"/>
      <c r="H12" s="9"/>
      <c r="I12" s="9"/>
      <c r="J12" s="9"/>
    </row>
    <row r="13" spans="1:10" ht="21" customHeight="1">
      <c r="A13" s="16" t="s">
        <v>198</v>
      </c>
      <c r="C13" s="9"/>
      <c r="D13" s="9">
        <v>53829</v>
      </c>
      <c r="E13" s="9"/>
      <c r="F13" s="10">
        <v>51920</v>
      </c>
      <c r="G13" s="9"/>
      <c r="H13" s="9">
        <v>13823</v>
      </c>
      <c r="I13" s="9"/>
      <c r="J13" s="9">
        <v>9668</v>
      </c>
    </row>
    <row r="14" spans="1:10" ht="21" customHeight="1">
      <c r="A14" s="16" t="s">
        <v>199</v>
      </c>
      <c r="C14" s="9"/>
      <c r="D14" s="9">
        <v>6199</v>
      </c>
      <c r="E14" s="9"/>
      <c r="F14" s="10">
        <v>3004</v>
      </c>
      <c r="G14" s="9"/>
      <c r="H14" s="9">
        <v>6199</v>
      </c>
      <c r="I14" s="9"/>
      <c r="J14" s="9">
        <v>3004</v>
      </c>
    </row>
    <row r="15" spans="1:10" ht="21" customHeight="1">
      <c r="A15" s="16" t="s">
        <v>200</v>
      </c>
      <c r="C15" s="9"/>
      <c r="D15" s="9">
        <v>101</v>
      </c>
      <c r="E15" s="9"/>
      <c r="F15" s="9">
        <v>101</v>
      </c>
      <c r="G15" s="9"/>
      <c r="H15" s="9">
        <v>0</v>
      </c>
      <c r="I15" s="9"/>
      <c r="J15" s="9">
        <v>0</v>
      </c>
    </row>
    <row r="16" spans="1:10" ht="21" customHeight="1">
      <c r="A16" s="16" t="s">
        <v>267</v>
      </c>
      <c r="C16" s="9"/>
      <c r="D16" s="9">
        <v>3698</v>
      </c>
      <c r="E16" s="9"/>
      <c r="F16" s="9">
        <v>-2911</v>
      </c>
      <c r="G16" s="9"/>
      <c r="H16" s="9">
        <v>0</v>
      </c>
      <c r="I16" s="9"/>
      <c r="J16" s="9">
        <v>-359</v>
      </c>
    </row>
    <row r="17" spans="1:10" ht="21" customHeight="1">
      <c r="A17" s="16" t="s">
        <v>270</v>
      </c>
      <c r="C17" s="9"/>
      <c r="D17" s="9">
        <v>40</v>
      </c>
      <c r="E17" s="9"/>
      <c r="F17" s="9">
        <v>1096</v>
      </c>
      <c r="G17" s="9"/>
      <c r="H17" s="9">
        <v>40</v>
      </c>
      <c r="I17" s="9"/>
      <c r="J17" s="9">
        <v>1286</v>
      </c>
    </row>
    <row r="18" spans="1:10" ht="21" customHeight="1">
      <c r="A18" s="16" t="s">
        <v>201</v>
      </c>
      <c r="C18" s="9"/>
      <c r="D18" s="9">
        <v>0</v>
      </c>
      <c r="E18" s="9"/>
      <c r="F18" s="9">
        <v>-10804</v>
      </c>
      <c r="G18" s="9"/>
      <c r="H18" s="9">
        <v>0</v>
      </c>
      <c r="I18" s="9"/>
      <c r="J18" s="9">
        <v>-10804</v>
      </c>
    </row>
    <row r="19" spans="1:10" ht="21" customHeight="1">
      <c r="A19" s="16" t="s">
        <v>202</v>
      </c>
      <c r="C19" s="9"/>
      <c r="D19" s="9">
        <v>2723</v>
      </c>
      <c r="E19" s="9"/>
      <c r="F19" s="9">
        <v>2492</v>
      </c>
      <c r="G19" s="9"/>
      <c r="H19" s="9">
        <v>553</v>
      </c>
      <c r="I19" s="9"/>
      <c r="J19" s="9">
        <v>526</v>
      </c>
    </row>
    <row r="20" spans="1:10" ht="21" customHeight="1">
      <c r="A20" s="16" t="s">
        <v>272</v>
      </c>
      <c r="C20" s="9"/>
      <c r="D20" s="9">
        <v>-15813</v>
      </c>
      <c r="E20" s="9"/>
      <c r="F20" s="9">
        <v>-680</v>
      </c>
      <c r="G20" s="9"/>
      <c r="H20" s="9">
        <v>-14785</v>
      </c>
      <c r="I20" s="9"/>
      <c r="J20" s="9">
        <v>0</v>
      </c>
    </row>
    <row r="21" spans="1:10" ht="21" customHeight="1">
      <c r="A21" s="16" t="s">
        <v>203</v>
      </c>
      <c r="C21" s="9"/>
      <c r="D21" s="9">
        <v>0</v>
      </c>
      <c r="E21" s="9"/>
      <c r="F21" s="9">
        <v>-8939</v>
      </c>
      <c r="G21" s="9"/>
      <c r="H21" s="9">
        <v>0</v>
      </c>
      <c r="I21" s="9"/>
      <c r="J21" s="9">
        <v>0</v>
      </c>
    </row>
    <row r="22" spans="1:10" ht="21" customHeight="1">
      <c r="A22" s="16" t="s">
        <v>204</v>
      </c>
      <c r="C22" s="9"/>
      <c r="D22" s="9">
        <v>19617</v>
      </c>
      <c r="E22" s="9"/>
      <c r="F22" s="9">
        <v>74148</v>
      </c>
      <c r="G22" s="9"/>
      <c r="H22" s="9">
        <v>0</v>
      </c>
      <c r="I22" s="9"/>
      <c r="J22" s="9">
        <v>0</v>
      </c>
    </row>
    <row r="23" spans="1:10" ht="21" customHeight="1">
      <c r="A23" s="131" t="s">
        <v>205</v>
      </c>
      <c r="C23" s="9"/>
      <c r="D23" s="9">
        <v>0</v>
      </c>
      <c r="E23" s="9"/>
      <c r="F23" s="9">
        <v>2000</v>
      </c>
      <c r="G23" s="9"/>
      <c r="H23" s="9">
        <v>0</v>
      </c>
      <c r="I23" s="9"/>
      <c r="J23" s="9">
        <v>2000</v>
      </c>
    </row>
    <row r="24" spans="1:10" ht="21" customHeight="1">
      <c r="A24" s="16" t="s">
        <v>206</v>
      </c>
      <c r="C24" s="9"/>
      <c r="D24" s="9">
        <v>-177</v>
      </c>
      <c r="E24" s="9"/>
      <c r="F24" s="9">
        <v>-1293</v>
      </c>
      <c r="G24" s="9"/>
      <c r="H24" s="9">
        <v>-177</v>
      </c>
      <c r="I24" s="9"/>
      <c r="J24" s="9">
        <v>-1293</v>
      </c>
    </row>
    <row r="25" spans="1:10" ht="21" customHeight="1">
      <c r="A25" s="16" t="s">
        <v>277</v>
      </c>
      <c r="C25" s="9"/>
      <c r="D25" s="9">
        <v>-75</v>
      </c>
      <c r="E25" s="9"/>
      <c r="F25" s="9">
        <v>0</v>
      </c>
      <c r="G25" s="9"/>
      <c r="H25" s="9">
        <v>-75</v>
      </c>
      <c r="I25" s="9"/>
      <c r="J25" s="9">
        <v>0</v>
      </c>
    </row>
    <row r="26" spans="1:10" ht="21" customHeight="1">
      <c r="A26" s="16" t="s">
        <v>99</v>
      </c>
      <c r="C26" s="9"/>
      <c r="D26" s="9">
        <v>0</v>
      </c>
      <c r="E26" s="9"/>
      <c r="F26" s="9">
        <v>0</v>
      </c>
      <c r="G26" s="9"/>
      <c r="H26" s="9">
        <v>-11340</v>
      </c>
      <c r="I26" s="9"/>
      <c r="J26" s="9">
        <v>-34600</v>
      </c>
    </row>
    <row r="27" spans="1:10" ht="21" customHeight="1">
      <c r="A27" s="16" t="s">
        <v>207</v>
      </c>
      <c r="C27" s="9"/>
      <c r="D27" s="9">
        <v>-2079</v>
      </c>
      <c r="E27" s="9"/>
      <c r="F27" s="9">
        <v>-642</v>
      </c>
      <c r="G27" s="9"/>
      <c r="H27" s="9">
        <v>-3388</v>
      </c>
      <c r="I27" s="9"/>
      <c r="J27" s="9">
        <v>-2165</v>
      </c>
    </row>
    <row r="28" spans="1:10" ht="21" customHeight="1">
      <c r="A28" s="16" t="s">
        <v>208</v>
      </c>
      <c r="C28" s="9"/>
      <c r="D28" s="19">
        <v>68400</v>
      </c>
      <c r="E28" s="9"/>
      <c r="F28" s="19">
        <v>49209</v>
      </c>
      <c r="G28" s="9"/>
      <c r="H28" s="19">
        <v>51623</v>
      </c>
      <c r="I28" s="9"/>
      <c r="J28" s="19">
        <v>32297</v>
      </c>
    </row>
    <row r="29" spans="1:10" ht="20.25" customHeight="1">
      <c r="A29" s="16" t="s">
        <v>209</v>
      </c>
      <c r="C29" s="9"/>
      <c r="D29" s="11"/>
      <c r="E29" s="9"/>
      <c r="F29" s="11"/>
      <c r="G29" s="9"/>
      <c r="H29" s="11"/>
      <c r="I29" s="9"/>
      <c r="J29" s="11"/>
    </row>
    <row r="30" spans="1:10" ht="21" customHeight="1">
      <c r="A30" s="16" t="s">
        <v>210</v>
      </c>
      <c r="C30" s="9"/>
      <c r="D30" s="10">
        <f>SUM(D9:D28)</f>
        <v>87011</v>
      </c>
      <c r="E30" s="9"/>
      <c r="F30" s="10">
        <f>SUM(F9:F28)</f>
        <v>57808</v>
      </c>
      <c r="G30" s="9"/>
      <c r="H30" s="10">
        <f>SUM(H9:H28)</f>
        <v>-2123</v>
      </c>
      <c r="I30" s="9"/>
      <c r="J30" s="10">
        <f>SUM(J9:J28)</f>
        <v>-3102</v>
      </c>
    </row>
    <row r="31" spans="1:10" ht="21" customHeight="1">
      <c r="A31" s="16" t="s">
        <v>211</v>
      </c>
      <c r="C31" s="9"/>
      <c r="D31" s="10"/>
      <c r="E31" s="9"/>
      <c r="F31" s="10"/>
      <c r="G31" s="9"/>
      <c r="H31" s="10"/>
      <c r="I31" s="9"/>
      <c r="J31" s="10"/>
    </row>
    <row r="32" spans="1:10" ht="21" customHeight="1">
      <c r="A32" s="16" t="s">
        <v>212</v>
      </c>
      <c r="C32" s="9"/>
      <c r="D32" s="9">
        <v>-25417</v>
      </c>
      <c r="E32" s="9"/>
      <c r="F32" s="9">
        <v>6073</v>
      </c>
      <c r="G32" s="9"/>
      <c r="H32" s="9">
        <v>14578</v>
      </c>
      <c r="I32" s="9"/>
      <c r="J32" s="9">
        <v>117649</v>
      </c>
    </row>
    <row r="33" spans="1:11" ht="21" customHeight="1">
      <c r="A33" s="16" t="s">
        <v>213</v>
      </c>
      <c r="C33" s="9"/>
      <c r="D33" s="9">
        <v>260</v>
      </c>
      <c r="E33" s="9"/>
      <c r="F33" s="9">
        <v>251</v>
      </c>
      <c r="G33" s="9"/>
      <c r="H33" s="9">
        <v>0</v>
      </c>
      <c r="I33" s="9"/>
      <c r="J33" s="9">
        <v>0</v>
      </c>
    </row>
    <row r="34" spans="1:11" ht="21" customHeight="1">
      <c r="A34" s="16" t="s">
        <v>214</v>
      </c>
      <c r="C34" s="9"/>
      <c r="D34" s="9">
        <v>95375</v>
      </c>
      <c r="E34" s="9"/>
      <c r="F34" s="9">
        <v>107099</v>
      </c>
      <c r="G34" s="9"/>
      <c r="H34" s="9">
        <v>43099</v>
      </c>
      <c r="I34" s="9"/>
      <c r="J34" s="9">
        <v>8428</v>
      </c>
    </row>
    <row r="35" spans="1:11" ht="21" customHeight="1">
      <c r="A35" s="16" t="s">
        <v>215</v>
      </c>
      <c r="C35" s="9"/>
      <c r="D35" s="10">
        <v>19020</v>
      </c>
      <c r="E35" s="9"/>
      <c r="F35" s="10">
        <v>721</v>
      </c>
      <c r="G35" s="9"/>
      <c r="H35" s="10">
        <v>395</v>
      </c>
      <c r="I35" s="9"/>
      <c r="J35" s="10">
        <v>-43</v>
      </c>
    </row>
    <row r="36" spans="1:11" ht="21" customHeight="1">
      <c r="A36" s="16" t="s">
        <v>216</v>
      </c>
      <c r="C36" s="9"/>
      <c r="D36" s="10">
        <v>-28235</v>
      </c>
      <c r="E36" s="9"/>
      <c r="F36" s="10">
        <v>103586</v>
      </c>
      <c r="G36" s="9"/>
      <c r="H36" s="10">
        <v>-293</v>
      </c>
      <c r="I36" s="9"/>
      <c r="J36" s="10">
        <v>120778</v>
      </c>
    </row>
    <row r="37" spans="1:11" ht="21" customHeight="1">
      <c r="A37" s="16" t="s">
        <v>217</v>
      </c>
      <c r="C37" s="9"/>
      <c r="D37" s="10">
        <v>-1013</v>
      </c>
      <c r="E37" s="9"/>
      <c r="F37" s="10">
        <v>14373</v>
      </c>
      <c r="G37" s="9"/>
      <c r="H37" s="10">
        <v>-110</v>
      </c>
      <c r="I37" s="9"/>
      <c r="J37" s="10">
        <v>15506</v>
      </c>
    </row>
    <row r="38" spans="1:11" ht="21" customHeight="1">
      <c r="A38" s="16" t="s">
        <v>218</v>
      </c>
      <c r="C38" s="9"/>
      <c r="D38" s="10">
        <v>2519</v>
      </c>
      <c r="E38" s="9"/>
      <c r="F38" s="10">
        <v>7135</v>
      </c>
      <c r="G38" s="9"/>
      <c r="H38" s="10">
        <v>1191</v>
      </c>
      <c r="I38" s="9"/>
      <c r="J38" s="10">
        <v>6988</v>
      </c>
    </row>
    <row r="39" spans="1:11" ht="21" customHeight="1">
      <c r="A39" s="16" t="s">
        <v>219</v>
      </c>
      <c r="C39" s="9"/>
      <c r="D39" s="10">
        <v>3430</v>
      </c>
      <c r="E39" s="9"/>
      <c r="F39" s="10">
        <v>8761</v>
      </c>
      <c r="G39" s="9"/>
      <c r="H39" s="10">
        <v>3106</v>
      </c>
      <c r="I39" s="9"/>
      <c r="J39" s="10">
        <v>1523</v>
      </c>
    </row>
    <row r="40" spans="1:11" ht="21" customHeight="1">
      <c r="A40" s="16" t="s">
        <v>220</v>
      </c>
      <c r="C40" s="9"/>
      <c r="D40" s="10"/>
      <c r="E40" s="9"/>
      <c r="F40" s="10"/>
      <c r="G40" s="9"/>
      <c r="H40" s="10"/>
      <c r="I40" s="9"/>
      <c r="J40" s="10"/>
    </row>
    <row r="41" spans="1:11" ht="21" customHeight="1">
      <c r="A41" s="16" t="s">
        <v>221</v>
      </c>
      <c r="C41" s="9"/>
      <c r="D41" s="10">
        <v>-103495</v>
      </c>
      <c r="E41" s="9"/>
      <c r="F41" s="10">
        <v>-243404</v>
      </c>
      <c r="G41" s="9"/>
      <c r="H41" s="10">
        <v>-52779</v>
      </c>
      <c r="I41" s="9"/>
      <c r="J41" s="10">
        <v>-77861</v>
      </c>
      <c r="K41" s="127"/>
    </row>
    <row r="42" spans="1:11" ht="21" customHeight="1">
      <c r="A42" s="16" t="s">
        <v>222</v>
      </c>
      <c r="C42" s="9"/>
      <c r="D42" s="10">
        <v>-681</v>
      </c>
      <c r="E42" s="9"/>
      <c r="F42" s="10">
        <v>-125723</v>
      </c>
      <c r="G42" s="9"/>
      <c r="H42" s="10">
        <v>120</v>
      </c>
      <c r="I42" s="9"/>
      <c r="J42" s="10">
        <v>-126515</v>
      </c>
      <c r="K42" s="127"/>
    </row>
    <row r="43" spans="1:11" ht="21" customHeight="1">
      <c r="A43" s="16" t="s">
        <v>223</v>
      </c>
      <c r="C43" s="9"/>
      <c r="D43" s="10">
        <v>-23743</v>
      </c>
      <c r="E43" s="9"/>
      <c r="F43" s="10">
        <v>-11874</v>
      </c>
      <c r="G43" s="9"/>
      <c r="H43" s="10">
        <v>1303</v>
      </c>
      <c r="I43" s="9"/>
      <c r="J43" s="10">
        <v>0</v>
      </c>
      <c r="K43" s="127"/>
    </row>
    <row r="44" spans="1:11" ht="21" customHeight="1">
      <c r="A44" s="16" t="s">
        <v>224</v>
      </c>
      <c r="C44" s="9"/>
      <c r="D44" s="10">
        <v>-590</v>
      </c>
      <c r="E44" s="128"/>
      <c r="F44" s="10">
        <v>-9057</v>
      </c>
      <c r="G44" s="128"/>
      <c r="H44" s="10">
        <v>-4259</v>
      </c>
      <c r="I44" s="128"/>
      <c r="J44" s="10">
        <v>-9870</v>
      </c>
      <c r="K44" s="127"/>
    </row>
    <row r="45" spans="1:11" ht="21" customHeight="1">
      <c r="A45" s="16" t="s">
        <v>225</v>
      </c>
      <c r="C45" s="128"/>
      <c r="D45" s="12">
        <v>-19</v>
      </c>
      <c r="E45" s="128"/>
      <c r="F45" s="12">
        <v>340</v>
      </c>
      <c r="G45" s="128"/>
      <c r="H45" s="12">
        <v>0</v>
      </c>
      <c r="I45" s="128"/>
      <c r="J45" s="12">
        <v>174</v>
      </c>
    </row>
    <row r="46" spans="1:11" ht="21" customHeight="1">
      <c r="A46" s="16" t="s">
        <v>226</v>
      </c>
      <c r="C46" s="128"/>
      <c r="D46" s="10">
        <f>SUM(D30:D45)</f>
        <v>24422</v>
      </c>
      <c r="E46" s="128"/>
      <c r="F46" s="10">
        <f>SUM(F30:F45)</f>
        <v>-83911</v>
      </c>
      <c r="G46" s="128"/>
      <c r="H46" s="10">
        <f>SUM(H30:H45)</f>
        <v>4228</v>
      </c>
      <c r="I46" s="128"/>
      <c r="J46" s="10">
        <f>SUM(J30:J45)</f>
        <v>53655</v>
      </c>
    </row>
    <row r="47" spans="1:11" ht="21" customHeight="1">
      <c r="A47" s="16" t="s">
        <v>227</v>
      </c>
      <c r="C47" s="128"/>
      <c r="D47" s="10">
        <v>-7803</v>
      </c>
      <c r="E47" s="128"/>
      <c r="F47" s="10">
        <v>-19705</v>
      </c>
      <c r="G47" s="128"/>
      <c r="H47" s="10">
        <v>-2494</v>
      </c>
      <c r="I47" s="128"/>
      <c r="J47" s="10">
        <v>-12639</v>
      </c>
    </row>
    <row r="48" spans="1:11" ht="21" customHeight="1">
      <c r="A48" s="15" t="s">
        <v>228</v>
      </c>
      <c r="C48" s="128"/>
      <c r="D48" s="35">
        <f>SUM(D46:D47)</f>
        <v>16619</v>
      </c>
      <c r="E48" s="128"/>
      <c r="F48" s="35">
        <f>SUM(F46:F47)</f>
        <v>-103616</v>
      </c>
      <c r="G48" s="128"/>
      <c r="H48" s="35">
        <f>SUM(H46:H47)</f>
        <v>1734</v>
      </c>
      <c r="I48" s="128"/>
      <c r="J48" s="35">
        <f>SUM(J46:J47)</f>
        <v>41016</v>
      </c>
    </row>
    <row r="49" spans="1:10" ht="12.75" customHeight="1">
      <c r="C49" s="2"/>
      <c r="D49" s="4"/>
    </row>
    <row r="50" spans="1:10" ht="20.100000000000001" customHeight="1">
      <c r="A50" s="4" t="s">
        <v>42</v>
      </c>
      <c r="B50" s="1"/>
      <c r="C50" s="2"/>
      <c r="D50" s="4"/>
    </row>
    <row r="51" spans="1:10" ht="20.100000000000001" customHeight="1">
      <c r="B51" s="2"/>
      <c r="C51" s="2"/>
      <c r="D51" s="4"/>
      <c r="J51" s="6" t="s">
        <v>86</v>
      </c>
    </row>
    <row r="52" spans="1:10" ht="20.100000000000001" customHeight="1">
      <c r="A52" s="7" t="s">
        <v>0</v>
      </c>
      <c r="B52" s="2"/>
      <c r="C52" s="2"/>
      <c r="D52" s="4"/>
      <c r="J52" s="6"/>
    </row>
    <row r="53" spans="1:10" ht="20.100000000000001" customHeight="1">
      <c r="A53" s="7" t="s">
        <v>229</v>
      </c>
      <c r="B53" s="2"/>
      <c r="C53" s="2"/>
      <c r="E53" s="2"/>
      <c r="F53" s="1"/>
      <c r="G53" s="2"/>
      <c r="H53" s="1"/>
      <c r="I53" s="2"/>
      <c r="J53" s="1"/>
    </row>
    <row r="54" spans="1:10" ht="20.100000000000001" customHeight="1">
      <c r="A54" s="15" t="str">
        <f>A4</f>
        <v>For the nine-month period ended 30 September 2023</v>
      </c>
      <c r="B54" s="24"/>
      <c r="C54" s="25"/>
      <c r="D54" s="25"/>
      <c r="E54" s="25"/>
      <c r="F54" s="25"/>
      <c r="G54" s="25"/>
      <c r="H54" s="25"/>
      <c r="I54" s="25"/>
    </row>
    <row r="55" spans="1:10" ht="20.100000000000001" customHeight="1">
      <c r="A55" s="15"/>
      <c r="B55" s="24"/>
      <c r="C55" s="25"/>
      <c r="D55" s="25"/>
      <c r="E55" s="25"/>
      <c r="F55" s="25"/>
      <c r="G55" s="25"/>
      <c r="H55" s="25"/>
      <c r="I55" s="25"/>
      <c r="J55" s="18" t="s">
        <v>3</v>
      </c>
    </row>
    <row r="56" spans="1:10" ht="20.100000000000001" customHeight="1">
      <c r="A56" s="5"/>
      <c r="B56" s="26"/>
      <c r="C56" s="27"/>
      <c r="D56" s="28"/>
      <c r="E56" s="28" t="s">
        <v>4</v>
      </c>
      <c r="F56" s="28"/>
      <c r="G56" s="27"/>
      <c r="H56" s="29"/>
      <c r="I56" s="28" t="s">
        <v>5</v>
      </c>
      <c r="J56" s="29"/>
    </row>
    <row r="57" spans="1:10" ht="20.100000000000001" customHeight="1">
      <c r="A57" s="5"/>
      <c r="B57" s="123"/>
      <c r="C57" s="8"/>
      <c r="D57" s="31" t="s">
        <v>89</v>
      </c>
      <c r="E57" s="8"/>
      <c r="F57" s="31" t="s">
        <v>90</v>
      </c>
      <c r="G57" s="8"/>
      <c r="H57" s="31" t="s">
        <v>89</v>
      </c>
      <c r="I57" s="8"/>
      <c r="J57" s="31" t="s">
        <v>90</v>
      </c>
    </row>
    <row r="58" spans="1:10" ht="20.100000000000001" customHeight="1">
      <c r="A58" s="15" t="s">
        <v>230</v>
      </c>
      <c r="B58" s="40"/>
      <c r="D58" s="11"/>
      <c r="E58" s="11"/>
      <c r="F58" s="11"/>
      <c r="G58" s="11"/>
      <c r="H58" s="11"/>
      <c r="I58" s="11"/>
      <c r="J58" s="11"/>
    </row>
    <row r="59" spans="1:10" ht="20.100000000000001" customHeight="1">
      <c r="A59" s="16" t="s">
        <v>231</v>
      </c>
      <c r="C59" s="9"/>
      <c r="D59" s="11">
        <v>-3867</v>
      </c>
      <c r="E59" s="9"/>
      <c r="F59" s="11">
        <v>7005</v>
      </c>
      <c r="G59" s="9"/>
      <c r="H59" s="11">
        <v>-3518</v>
      </c>
      <c r="I59" s="9"/>
      <c r="J59" s="11">
        <v>4412</v>
      </c>
    </row>
    <row r="60" spans="1:10" ht="20.100000000000001" customHeight="1">
      <c r="A60" s="16" t="s">
        <v>232</v>
      </c>
      <c r="C60" s="9"/>
      <c r="D60" s="10">
        <v>0</v>
      </c>
      <c r="E60" s="9"/>
      <c r="F60" s="10">
        <v>5500</v>
      </c>
      <c r="G60" s="9"/>
      <c r="H60" s="10">
        <v>-34700</v>
      </c>
      <c r="I60" s="9"/>
      <c r="J60" s="10">
        <v>-76513</v>
      </c>
    </row>
    <row r="61" spans="1:10" ht="20.100000000000001" customHeight="1">
      <c r="A61" s="16" t="s">
        <v>233</v>
      </c>
      <c r="C61" s="9"/>
      <c r="D61" s="10">
        <v>50</v>
      </c>
      <c r="E61" s="9"/>
      <c r="F61" s="10">
        <v>50</v>
      </c>
      <c r="G61" s="9"/>
      <c r="H61" s="10">
        <v>0</v>
      </c>
      <c r="I61" s="9"/>
      <c r="J61" s="10">
        <v>0</v>
      </c>
    </row>
    <row r="62" spans="1:10" ht="20.100000000000001" customHeight="1">
      <c r="A62" s="16" t="s">
        <v>269</v>
      </c>
      <c r="C62" s="9"/>
      <c r="D62" s="10">
        <v>-132960</v>
      </c>
      <c r="E62" s="9"/>
      <c r="F62" s="10">
        <v>0</v>
      </c>
      <c r="G62" s="9"/>
      <c r="H62" s="10">
        <v>0</v>
      </c>
      <c r="I62" s="9"/>
      <c r="J62" s="10"/>
    </row>
    <row r="63" spans="1:10" ht="20.100000000000001" customHeight="1">
      <c r="A63" s="16" t="s">
        <v>234</v>
      </c>
      <c r="C63" s="9"/>
      <c r="D63" s="10">
        <v>450</v>
      </c>
      <c r="E63" s="9"/>
      <c r="F63" s="10">
        <v>450</v>
      </c>
      <c r="G63" s="9"/>
      <c r="H63" s="10">
        <v>0</v>
      </c>
      <c r="I63" s="9"/>
      <c r="J63" s="10">
        <v>0</v>
      </c>
    </row>
    <row r="64" spans="1:10" ht="20.100000000000001" customHeight="1">
      <c r="A64" s="16" t="s">
        <v>235</v>
      </c>
      <c r="C64" s="9"/>
      <c r="D64" s="10">
        <v>9000</v>
      </c>
      <c r="E64" s="9"/>
      <c r="F64" s="10">
        <v>400499</v>
      </c>
      <c r="G64" s="9"/>
      <c r="H64" s="10"/>
      <c r="I64" s="9"/>
      <c r="J64" s="10">
        <v>0</v>
      </c>
    </row>
    <row r="65" spans="1:10" ht="20.100000000000001" customHeight="1">
      <c r="A65" s="16" t="s">
        <v>236</v>
      </c>
      <c r="C65" s="9"/>
      <c r="D65" s="10">
        <v>0</v>
      </c>
      <c r="E65" s="9"/>
      <c r="F65" s="10">
        <v>0</v>
      </c>
      <c r="G65" s="9"/>
      <c r="H65" s="10">
        <v>11340</v>
      </c>
      <c r="I65" s="9"/>
      <c r="J65" s="10">
        <v>11400</v>
      </c>
    </row>
    <row r="66" spans="1:10" ht="20.100000000000001" customHeight="1">
      <c r="A66" s="16" t="s">
        <v>237</v>
      </c>
      <c r="C66" s="9"/>
      <c r="D66" s="10">
        <v>0</v>
      </c>
      <c r="E66" s="9"/>
      <c r="F66" s="10">
        <v>8000</v>
      </c>
      <c r="G66" s="9"/>
      <c r="H66" s="10">
        <v>0</v>
      </c>
      <c r="I66" s="9"/>
      <c r="J66" s="10">
        <v>8000</v>
      </c>
    </row>
    <row r="67" spans="1:10" ht="20.100000000000001" customHeight="1">
      <c r="A67" s="16" t="s">
        <v>238</v>
      </c>
      <c r="C67" s="9"/>
      <c r="D67" s="10"/>
      <c r="E67" s="9"/>
      <c r="F67" s="11"/>
      <c r="G67" s="9"/>
      <c r="H67" s="10"/>
      <c r="I67" s="9"/>
      <c r="J67" s="10"/>
    </row>
    <row r="68" spans="1:10" ht="20.100000000000001" customHeight="1">
      <c r="A68" s="16" t="s">
        <v>239</v>
      </c>
      <c r="C68" s="9"/>
      <c r="D68" s="11">
        <v>-11983</v>
      </c>
      <c r="E68" s="9"/>
      <c r="F68" s="11">
        <v>-40380</v>
      </c>
      <c r="G68" s="9"/>
      <c r="H68" s="11">
        <v>-106</v>
      </c>
      <c r="I68" s="9"/>
      <c r="J68" s="11">
        <v>-2187</v>
      </c>
    </row>
    <row r="69" spans="1:10" ht="20.100000000000001" customHeight="1">
      <c r="A69" s="16" t="s">
        <v>278</v>
      </c>
      <c r="C69" s="9"/>
      <c r="D69" s="11">
        <v>62003</v>
      </c>
      <c r="E69" s="9"/>
      <c r="F69" s="10">
        <v>878</v>
      </c>
      <c r="G69" s="9"/>
      <c r="H69" s="11">
        <v>60975</v>
      </c>
      <c r="I69" s="9"/>
      <c r="J69" s="11">
        <v>28</v>
      </c>
    </row>
    <row r="70" spans="1:10" ht="20.100000000000001" customHeight="1">
      <c r="A70" s="16" t="s">
        <v>240</v>
      </c>
      <c r="C70" s="9"/>
      <c r="D70" s="9">
        <v>705</v>
      </c>
      <c r="E70" s="9"/>
      <c r="F70" s="9">
        <v>556</v>
      </c>
      <c r="G70" s="9"/>
      <c r="H70" s="9">
        <v>196</v>
      </c>
      <c r="I70" s="9"/>
      <c r="J70" s="9">
        <v>15605</v>
      </c>
    </row>
    <row r="71" spans="1:10" ht="20.100000000000001" customHeight="1">
      <c r="A71" s="15" t="s">
        <v>241</v>
      </c>
      <c r="C71" s="9"/>
      <c r="D71" s="13">
        <f>SUM(D59:D70)</f>
        <v>-76602</v>
      </c>
      <c r="E71" s="9"/>
      <c r="F71" s="13">
        <f>SUM(F59:F70)</f>
        <v>382558</v>
      </c>
      <c r="G71" s="9"/>
      <c r="H71" s="13">
        <f>SUM(H59:H70)</f>
        <v>34187</v>
      </c>
      <c r="I71" s="9"/>
      <c r="J71" s="13">
        <f>SUM(J59:J70)</f>
        <v>-39255</v>
      </c>
    </row>
    <row r="72" spans="1:10" ht="20.100000000000001" customHeight="1">
      <c r="A72" s="15" t="s">
        <v>242</v>
      </c>
      <c r="B72" s="40"/>
      <c r="C72" s="9"/>
      <c r="D72" s="9"/>
      <c r="E72" s="9"/>
      <c r="F72" s="9"/>
      <c r="G72" s="9"/>
      <c r="H72" s="9"/>
      <c r="I72" s="9"/>
      <c r="J72" s="9"/>
    </row>
    <row r="73" spans="1:10" ht="20.100000000000001" customHeight="1">
      <c r="A73" s="16" t="s">
        <v>243</v>
      </c>
      <c r="B73" s="40"/>
      <c r="C73" s="9"/>
      <c r="D73" s="9"/>
      <c r="E73" s="9"/>
      <c r="F73" s="9"/>
      <c r="G73" s="9"/>
      <c r="H73" s="9"/>
      <c r="I73" s="9"/>
      <c r="J73" s="9"/>
    </row>
    <row r="74" spans="1:10" ht="20.100000000000001" customHeight="1">
      <c r="A74" s="16" t="s">
        <v>244</v>
      </c>
      <c r="C74" s="9"/>
      <c r="D74" s="9">
        <v>-237838</v>
      </c>
      <c r="E74" s="9"/>
      <c r="F74" s="9">
        <v>-265204</v>
      </c>
      <c r="G74" s="9"/>
      <c r="H74" s="9">
        <v>-262643</v>
      </c>
      <c r="I74" s="9"/>
      <c r="J74" s="9">
        <v>-184716</v>
      </c>
    </row>
    <row r="75" spans="1:10" ht="20.100000000000001" customHeight="1">
      <c r="A75" s="16" t="s">
        <v>279</v>
      </c>
      <c r="C75" s="9"/>
      <c r="D75" s="9"/>
      <c r="E75" s="9"/>
      <c r="F75" s="9"/>
      <c r="G75" s="9"/>
      <c r="H75" s="9"/>
      <c r="I75" s="9"/>
      <c r="J75" s="9"/>
    </row>
    <row r="76" spans="1:10" ht="20.100000000000001" customHeight="1">
      <c r="A76" s="16" t="s">
        <v>280</v>
      </c>
      <c r="C76" s="9"/>
      <c r="D76" s="9">
        <v>777144</v>
      </c>
      <c r="E76" s="9"/>
      <c r="F76" s="9">
        <v>0</v>
      </c>
      <c r="G76" s="9"/>
      <c r="H76" s="9">
        <v>777144</v>
      </c>
      <c r="I76" s="9"/>
      <c r="J76" s="9">
        <v>0</v>
      </c>
    </row>
    <row r="77" spans="1:10" ht="20.100000000000001" customHeight="1">
      <c r="A77" s="16" t="s">
        <v>245</v>
      </c>
      <c r="C77" s="9"/>
      <c r="D77" s="9">
        <v>-400000</v>
      </c>
      <c r="E77" s="9"/>
      <c r="F77" s="9">
        <v>0</v>
      </c>
      <c r="G77" s="9"/>
      <c r="H77" s="9">
        <v>-400000</v>
      </c>
      <c r="I77" s="9"/>
      <c r="J77" s="9">
        <v>0</v>
      </c>
    </row>
    <row r="78" spans="1:10" ht="20.100000000000001" customHeight="1">
      <c r="A78" s="16" t="s">
        <v>246</v>
      </c>
      <c r="C78" s="9"/>
      <c r="D78" s="9">
        <v>0</v>
      </c>
      <c r="E78" s="9"/>
      <c r="F78" s="9">
        <v>162862</v>
      </c>
      <c r="G78" s="9"/>
      <c r="H78" s="9">
        <v>0</v>
      </c>
      <c r="I78" s="9"/>
      <c r="J78" s="9">
        <v>0</v>
      </c>
    </row>
    <row r="79" spans="1:10" ht="20.100000000000001" customHeight="1">
      <c r="A79" s="16" t="s">
        <v>247</v>
      </c>
      <c r="C79" s="9"/>
      <c r="D79" s="9">
        <v>-45461</v>
      </c>
      <c r="E79" s="9"/>
      <c r="F79" s="9">
        <v>-62083</v>
      </c>
      <c r="G79" s="9"/>
      <c r="H79" s="9">
        <v>0</v>
      </c>
      <c r="I79" s="9"/>
      <c r="J79" s="9">
        <v>-24395</v>
      </c>
    </row>
    <row r="80" spans="1:10" ht="20.100000000000001" customHeight="1">
      <c r="A80" s="16" t="s">
        <v>248</v>
      </c>
      <c r="C80" s="9"/>
      <c r="D80" s="9"/>
      <c r="E80" s="9"/>
      <c r="F80" s="9"/>
      <c r="G80" s="9"/>
      <c r="H80" s="9"/>
      <c r="I80" s="9"/>
      <c r="J80" s="9"/>
    </row>
    <row r="81" spans="1:10" ht="20.100000000000001" customHeight="1">
      <c r="A81" s="16" t="s">
        <v>249</v>
      </c>
      <c r="C81" s="9"/>
      <c r="D81" s="9">
        <v>-26820</v>
      </c>
      <c r="E81" s="9"/>
      <c r="F81" s="9">
        <v>-26820</v>
      </c>
      <c r="G81" s="9"/>
      <c r="H81" s="9">
        <v>0</v>
      </c>
      <c r="I81" s="9"/>
      <c r="J81" s="9">
        <v>0</v>
      </c>
    </row>
    <row r="82" spans="1:10" ht="20.100000000000001" customHeight="1">
      <c r="A82" s="16" t="s">
        <v>281</v>
      </c>
      <c r="C82" s="9"/>
      <c r="D82" s="9">
        <v>81505</v>
      </c>
      <c r="E82" s="9"/>
      <c r="F82" s="9">
        <v>0</v>
      </c>
      <c r="G82" s="9"/>
      <c r="H82" s="9">
        <v>70148</v>
      </c>
      <c r="I82" s="9"/>
      <c r="J82" s="9">
        <v>0</v>
      </c>
    </row>
    <row r="83" spans="1:10" ht="20.100000000000001" customHeight="1">
      <c r="A83" s="16" t="s">
        <v>250</v>
      </c>
      <c r="C83" s="9"/>
      <c r="D83" s="9">
        <v>-55299</v>
      </c>
      <c r="E83" s="9"/>
      <c r="F83" s="9">
        <v>-37889</v>
      </c>
      <c r="G83" s="9"/>
      <c r="H83" s="9">
        <v>-24055</v>
      </c>
      <c r="I83" s="9"/>
      <c r="J83" s="9">
        <v>-19798</v>
      </c>
    </row>
    <row r="84" spans="1:10" ht="20.100000000000001" customHeight="1">
      <c r="A84" s="16" t="s">
        <v>251</v>
      </c>
      <c r="C84" s="9"/>
      <c r="D84" s="9">
        <v>0</v>
      </c>
      <c r="E84" s="9"/>
      <c r="F84" s="9">
        <v>0</v>
      </c>
      <c r="G84" s="9"/>
      <c r="H84" s="9">
        <v>-154907</v>
      </c>
      <c r="I84" s="9"/>
      <c r="J84" s="9">
        <v>273599</v>
      </c>
    </row>
    <row r="85" spans="1:10" ht="20.100000000000001" customHeight="1">
      <c r="A85" s="16" t="s">
        <v>252</v>
      </c>
      <c r="C85" s="128"/>
      <c r="D85" s="10">
        <v>-61005</v>
      </c>
      <c r="E85" s="9"/>
      <c r="F85" s="10">
        <v>-48988</v>
      </c>
      <c r="G85" s="9"/>
      <c r="H85" s="10">
        <v>-44265</v>
      </c>
      <c r="I85" s="9"/>
      <c r="J85" s="10">
        <v>-30685</v>
      </c>
    </row>
    <row r="86" spans="1:10" ht="20.100000000000001" customHeight="1">
      <c r="A86" s="15" t="s">
        <v>253</v>
      </c>
      <c r="C86" s="9"/>
      <c r="D86" s="13">
        <f>SUM(D74:D85)</f>
        <v>32226</v>
      </c>
      <c r="E86" s="9"/>
      <c r="F86" s="13">
        <f>SUM(F74:F85)</f>
        <v>-278122</v>
      </c>
      <c r="G86" s="9"/>
      <c r="H86" s="13">
        <f>SUM(H74:H85)</f>
        <v>-38578</v>
      </c>
      <c r="I86" s="9"/>
      <c r="J86" s="13">
        <f>SUM(J74:J85)</f>
        <v>14005</v>
      </c>
    </row>
    <row r="87" spans="1:10" ht="20.100000000000001" customHeight="1">
      <c r="A87" s="16" t="s">
        <v>254</v>
      </c>
      <c r="C87" s="9"/>
      <c r="D87" s="10">
        <v>-272</v>
      </c>
      <c r="E87" s="9"/>
      <c r="F87" s="10">
        <v>-610</v>
      </c>
      <c r="G87" s="9"/>
      <c r="H87" s="10">
        <v>0</v>
      </c>
      <c r="I87" s="9"/>
      <c r="J87" s="10">
        <v>0</v>
      </c>
    </row>
    <row r="88" spans="1:10" ht="20.100000000000001" customHeight="1">
      <c r="A88" s="16" t="s">
        <v>255</v>
      </c>
      <c r="C88" s="9"/>
      <c r="D88" s="12">
        <v>0</v>
      </c>
      <c r="E88" s="9"/>
      <c r="F88" s="12">
        <v>109</v>
      </c>
      <c r="G88" s="9"/>
      <c r="H88" s="12">
        <v>0</v>
      </c>
      <c r="I88" s="9"/>
      <c r="J88" s="12">
        <v>109</v>
      </c>
    </row>
    <row r="89" spans="1:10" ht="20.100000000000001" customHeight="1">
      <c r="A89" s="15" t="s">
        <v>256</v>
      </c>
      <c r="C89" s="9"/>
      <c r="D89" s="10">
        <f>SUM(D48,D71,D86,D87,D88)</f>
        <v>-28029</v>
      </c>
      <c r="E89" s="9"/>
      <c r="F89" s="10">
        <f>SUM(F48,F71,F86,F87,F88)</f>
        <v>319</v>
      </c>
      <c r="G89" s="9"/>
      <c r="H89" s="10">
        <f>SUM(H48,H71,H86,H87,H88)</f>
        <v>-2657</v>
      </c>
      <c r="I89" s="9"/>
      <c r="J89" s="10">
        <f>SUM(J48,J71,J86,J87,J88)</f>
        <v>15875</v>
      </c>
    </row>
    <row r="90" spans="1:10" ht="20.100000000000001" customHeight="1">
      <c r="A90" s="16" t="s">
        <v>257</v>
      </c>
      <c r="C90" s="9"/>
      <c r="D90" s="9">
        <f>BS!F11</f>
        <v>142478</v>
      </c>
      <c r="E90" s="9"/>
      <c r="F90" s="9">
        <v>80780</v>
      </c>
      <c r="G90" s="9"/>
      <c r="H90" s="9">
        <f>BS!J11</f>
        <v>26037</v>
      </c>
      <c r="I90" s="9"/>
      <c r="J90" s="9">
        <v>8709</v>
      </c>
    </row>
    <row r="91" spans="1:10" ht="20.100000000000001" customHeight="1">
      <c r="A91" s="16" t="s">
        <v>254</v>
      </c>
      <c r="C91" s="9"/>
      <c r="D91" s="9"/>
      <c r="E91" s="9"/>
      <c r="F91" s="9"/>
      <c r="G91" s="9"/>
      <c r="H91" s="9"/>
      <c r="I91" s="9"/>
      <c r="J91" s="9"/>
    </row>
    <row r="92" spans="1:10" ht="20.100000000000001" customHeight="1">
      <c r="A92" s="16" t="s">
        <v>258</v>
      </c>
      <c r="C92" s="9"/>
      <c r="D92" s="9">
        <v>760</v>
      </c>
      <c r="E92" s="9"/>
      <c r="F92" s="9">
        <v>10461</v>
      </c>
      <c r="G92" s="9"/>
      <c r="H92" s="9">
        <v>0</v>
      </c>
      <c r="I92" s="9"/>
      <c r="J92" s="9">
        <v>0</v>
      </c>
    </row>
    <row r="93" spans="1:10" ht="20.100000000000001" customHeight="1" thickBot="1">
      <c r="A93" s="15" t="s">
        <v>259</v>
      </c>
      <c r="C93" s="9"/>
      <c r="D93" s="129">
        <f>SUM(D89:D92)</f>
        <v>115209</v>
      </c>
      <c r="E93" s="9"/>
      <c r="F93" s="129">
        <f>SUM(F89:F92)</f>
        <v>91560</v>
      </c>
      <c r="G93" s="9"/>
      <c r="H93" s="129">
        <f>SUM(H89:H92)</f>
        <v>23380</v>
      </c>
      <c r="I93" s="9"/>
      <c r="J93" s="129">
        <f>SUM(J89:J92)</f>
        <v>24584</v>
      </c>
    </row>
    <row r="94" spans="1:10" ht="20.100000000000001" customHeight="1" thickTop="1">
      <c r="C94" s="9"/>
      <c r="D94" s="122">
        <f>D93-BS!D11</f>
        <v>0</v>
      </c>
      <c r="F94" s="71"/>
      <c r="H94" s="71">
        <f>H93-BS!H11</f>
        <v>0</v>
      </c>
      <c r="J94" s="71"/>
    </row>
    <row r="95" spans="1:10" ht="20.100000000000001" customHeight="1">
      <c r="A95" s="4" t="s">
        <v>42</v>
      </c>
      <c r="B95" s="1"/>
      <c r="C95" s="2"/>
      <c r="D95" s="4"/>
    </row>
    <row r="96" spans="1:10" ht="20.100000000000001" customHeight="1">
      <c r="B96" s="2"/>
      <c r="C96" s="2"/>
      <c r="D96" s="4"/>
      <c r="J96" s="6" t="s">
        <v>86</v>
      </c>
    </row>
    <row r="97" spans="1:11" ht="20.100000000000001" customHeight="1">
      <c r="A97" s="7" t="s">
        <v>0</v>
      </c>
      <c r="B97" s="2"/>
      <c r="C97" s="2"/>
      <c r="D97" s="4"/>
      <c r="J97" s="6"/>
    </row>
    <row r="98" spans="1:11" ht="20.100000000000001" customHeight="1">
      <c r="A98" s="7" t="s">
        <v>229</v>
      </c>
      <c r="B98" s="2"/>
      <c r="C98" s="2"/>
      <c r="E98" s="2"/>
      <c r="F98" s="1"/>
      <c r="G98" s="2"/>
      <c r="H98" s="1"/>
      <c r="I98" s="2"/>
      <c r="J98" s="1"/>
    </row>
    <row r="99" spans="1:11" ht="20.100000000000001" customHeight="1">
      <c r="A99" s="15" t="str">
        <f>A4</f>
        <v>For the nine-month period ended 30 September 2023</v>
      </c>
      <c r="B99" s="24"/>
      <c r="C99" s="25"/>
      <c r="D99" s="25"/>
      <c r="E99" s="25"/>
      <c r="F99" s="25"/>
      <c r="G99" s="25"/>
      <c r="H99" s="25"/>
      <c r="I99" s="25"/>
    </row>
    <row r="100" spans="1:11" ht="20.100000000000001" customHeight="1">
      <c r="A100" s="15"/>
      <c r="B100" s="24"/>
      <c r="C100" s="25"/>
      <c r="D100" s="25"/>
      <c r="E100" s="25"/>
      <c r="F100" s="25"/>
      <c r="G100" s="25"/>
      <c r="H100" s="25"/>
      <c r="I100" s="25"/>
      <c r="J100" s="18" t="s">
        <v>3</v>
      </c>
    </row>
    <row r="101" spans="1:11" ht="20.100000000000001" customHeight="1">
      <c r="A101" s="5"/>
      <c r="B101" s="26"/>
      <c r="C101" s="27"/>
      <c r="D101" s="28"/>
      <c r="E101" s="28" t="s">
        <v>4</v>
      </c>
      <c r="F101" s="28"/>
      <c r="G101" s="27"/>
      <c r="H101" s="29"/>
      <c r="I101" s="28" t="s">
        <v>5</v>
      </c>
      <c r="J101" s="29"/>
    </row>
    <row r="102" spans="1:11" ht="20.100000000000001" customHeight="1">
      <c r="A102" s="5"/>
      <c r="B102" s="123"/>
      <c r="C102" s="8"/>
      <c r="D102" s="31" t="s">
        <v>89</v>
      </c>
      <c r="E102" s="8"/>
      <c r="F102" s="31" t="s">
        <v>90</v>
      </c>
      <c r="G102" s="8"/>
      <c r="H102" s="31" t="s">
        <v>89</v>
      </c>
      <c r="I102" s="8"/>
      <c r="J102" s="31" t="s">
        <v>90</v>
      </c>
    </row>
    <row r="103" spans="1:11" ht="20.100000000000001" customHeight="1">
      <c r="A103" s="15" t="s">
        <v>260</v>
      </c>
      <c r="C103" s="9"/>
      <c r="D103" s="21"/>
      <c r="E103" s="9"/>
      <c r="F103" s="21"/>
      <c r="G103" s="9"/>
      <c r="H103" s="21"/>
      <c r="I103" s="9"/>
      <c r="J103" s="21"/>
    </row>
    <row r="104" spans="1:11" ht="20.100000000000001" customHeight="1">
      <c r="A104" s="16" t="s">
        <v>261</v>
      </c>
      <c r="C104" s="9"/>
      <c r="D104" s="9"/>
      <c r="E104" s="9"/>
      <c r="F104" s="9"/>
      <c r="G104" s="9"/>
      <c r="H104" s="9"/>
      <c r="I104" s="9"/>
      <c r="J104" s="9"/>
    </row>
    <row r="105" spans="1:11" ht="20.100000000000001" customHeight="1">
      <c r="A105" s="16" t="s">
        <v>271</v>
      </c>
      <c r="C105" s="9"/>
      <c r="D105" s="9">
        <v>2060</v>
      </c>
      <c r="E105" s="9"/>
      <c r="F105" s="9">
        <v>1816</v>
      </c>
      <c r="G105" s="9"/>
      <c r="H105" s="9">
        <v>2186</v>
      </c>
      <c r="I105" s="9"/>
      <c r="J105" s="4">
        <v>1816</v>
      </c>
    </row>
    <row r="106" spans="1:11" ht="20.100000000000001" customHeight="1">
      <c r="A106" s="16" t="s">
        <v>262</v>
      </c>
      <c r="C106" s="9"/>
      <c r="D106" s="9">
        <v>2262</v>
      </c>
      <c r="E106" s="9"/>
      <c r="F106" s="9">
        <v>455</v>
      </c>
      <c r="G106" s="9"/>
      <c r="H106" s="9">
        <v>-96</v>
      </c>
      <c r="I106" s="9"/>
      <c r="J106" s="9">
        <v>0</v>
      </c>
    </row>
    <row r="107" spans="1:11" ht="20.100000000000001" customHeight="1">
      <c r="A107" s="16" t="s">
        <v>263</v>
      </c>
      <c r="C107" s="9"/>
      <c r="D107" s="9">
        <v>0</v>
      </c>
      <c r="E107" s="9"/>
      <c r="F107" s="9">
        <v>281</v>
      </c>
      <c r="G107" s="9"/>
      <c r="H107" s="9">
        <v>0</v>
      </c>
      <c r="I107" s="9"/>
      <c r="J107" s="9">
        <v>0</v>
      </c>
    </row>
    <row r="108" spans="1:11" ht="20.100000000000001" customHeight="1">
      <c r="A108" s="16" t="s">
        <v>264</v>
      </c>
      <c r="C108" s="9"/>
      <c r="D108" s="9">
        <v>0</v>
      </c>
      <c r="E108" s="9"/>
      <c r="F108" s="9">
        <v>141</v>
      </c>
      <c r="G108" s="9"/>
      <c r="H108" s="9">
        <v>0</v>
      </c>
      <c r="I108" s="9"/>
      <c r="J108" s="9">
        <v>0</v>
      </c>
    </row>
    <row r="109" spans="1:11" ht="20.100000000000001" customHeight="1">
      <c r="A109" s="4" t="s">
        <v>265</v>
      </c>
      <c r="C109" s="9"/>
      <c r="D109" s="9"/>
      <c r="E109" s="9"/>
      <c r="F109" s="9"/>
      <c r="G109" s="9"/>
      <c r="H109" s="9"/>
      <c r="I109" s="9"/>
      <c r="J109" s="9"/>
    </row>
    <row r="110" spans="1:11" ht="20.100000000000001" customHeight="1">
      <c r="A110" s="4" t="s">
        <v>266</v>
      </c>
      <c r="C110" s="9"/>
      <c r="D110" s="9">
        <v>0</v>
      </c>
      <c r="E110" s="9"/>
      <c r="F110" s="9">
        <v>0</v>
      </c>
      <c r="G110" s="9"/>
      <c r="H110" s="9">
        <v>0</v>
      </c>
      <c r="I110" s="9"/>
      <c r="J110" s="9">
        <v>7705</v>
      </c>
    </row>
    <row r="111" spans="1:11" ht="20.100000000000001" customHeight="1">
      <c r="A111" s="4" t="s">
        <v>273</v>
      </c>
      <c r="C111" s="9"/>
      <c r="D111" s="9"/>
      <c r="E111" s="9"/>
      <c r="F111" s="9"/>
      <c r="G111" s="9"/>
      <c r="H111" s="9"/>
      <c r="I111" s="9"/>
      <c r="J111" s="9"/>
    </row>
    <row r="112" spans="1:11" ht="20.100000000000001" customHeight="1">
      <c r="A112" s="4" t="s">
        <v>274</v>
      </c>
      <c r="C112" s="9"/>
      <c r="D112" s="9">
        <v>612</v>
      </c>
      <c r="E112" s="9"/>
      <c r="F112" s="9">
        <v>0</v>
      </c>
      <c r="G112" s="9"/>
      <c r="H112" s="9">
        <v>612</v>
      </c>
      <c r="I112" s="9"/>
      <c r="J112" s="9">
        <v>0</v>
      </c>
      <c r="K112" s="9"/>
    </row>
    <row r="113" spans="1:10" ht="20.100000000000001" customHeight="1">
      <c r="C113" s="9"/>
      <c r="D113" s="4"/>
    </row>
    <row r="114" spans="1:10" ht="21" customHeight="1">
      <c r="A114" s="4" t="s">
        <v>42</v>
      </c>
      <c r="C114" s="9"/>
      <c r="D114" s="14"/>
      <c r="E114" s="9"/>
      <c r="F114" s="9"/>
      <c r="G114" s="9"/>
      <c r="H114" s="9"/>
      <c r="I114" s="9"/>
      <c r="J114" s="9"/>
    </row>
    <row r="115" spans="1:10" ht="21" customHeight="1">
      <c r="C115" s="9"/>
      <c r="D115" s="14"/>
      <c r="E115" s="9"/>
      <c r="F115" s="9"/>
      <c r="G115" s="9"/>
      <c r="H115" s="9"/>
      <c r="I115" s="9"/>
      <c r="J115" s="9"/>
    </row>
    <row r="116" spans="1:10" ht="21" customHeight="1">
      <c r="C116" s="9"/>
      <c r="D116" s="14"/>
      <c r="E116" s="9"/>
      <c r="F116" s="9"/>
      <c r="G116" s="9"/>
      <c r="H116" s="9"/>
      <c r="I116" s="9"/>
      <c r="J116" s="9"/>
    </row>
    <row r="117" spans="1:10" ht="21" customHeight="1">
      <c r="C117" s="9"/>
      <c r="D117" s="14"/>
      <c r="E117" s="9"/>
      <c r="F117" s="9"/>
      <c r="G117" s="9"/>
      <c r="H117" s="9"/>
      <c r="I117" s="9"/>
      <c r="J117" s="9"/>
    </row>
    <row r="118" spans="1:10" ht="21" customHeight="1">
      <c r="C118" s="9"/>
      <c r="D118" s="14"/>
      <c r="E118" s="9"/>
      <c r="F118" s="9"/>
      <c r="G118" s="9"/>
      <c r="H118" s="9"/>
      <c r="I118" s="9"/>
      <c r="J118" s="9"/>
    </row>
    <row r="119" spans="1:10" ht="21" customHeight="1">
      <c r="C119" s="9"/>
      <c r="D119" s="14"/>
      <c r="E119" s="9"/>
      <c r="F119" s="9"/>
      <c r="G119" s="9"/>
      <c r="H119" s="9"/>
      <c r="I119" s="9"/>
      <c r="J119" s="9"/>
    </row>
    <row r="120" spans="1:10" ht="21" customHeight="1">
      <c r="C120" s="9"/>
      <c r="D120" s="14"/>
      <c r="E120" s="9"/>
      <c r="F120" s="9"/>
      <c r="G120" s="9"/>
      <c r="H120" s="9"/>
      <c r="I120" s="9"/>
      <c r="J120" s="9"/>
    </row>
    <row r="121" spans="1:10" ht="21" customHeight="1">
      <c r="C121" s="9"/>
      <c r="D121" s="14"/>
      <c r="E121" s="9"/>
      <c r="F121" s="9"/>
      <c r="G121" s="9"/>
      <c r="H121" s="9"/>
      <c r="I121" s="9"/>
      <c r="J121" s="9"/>
    </row>
    <row r="122" spans="1:10" ht="21" customHeight="1">
      <c r="C122" s="9"/>
      <c r="D122" s="14"/>
      <c r="E122" s="9"/>
      <c r="F122" s="9"/>
      <c r="G122" s="9"/>
      <c r="H122" s="9"/>
      <c r="I122" s="9"/>
      <c r="J122" s="9"/>
    </row>
    <row r="123" spans="1:10" ht="21" customHeight="1">
      <c r="C123" s="9"/>
      <c r="D123" s="14"/>
      <c r="E123" s="9"/>
      <c r="F123" s="9"/>
      <c r="G123" s="9"/>
      <c r="H123" s="9"/>
      <c r="I123" s="9"/>
      <c r="J123" s="9"/>
    </row>
  </sheetData>
  <printOptions gridLinesSet="0"/>
  <pageMargins left="0.6692913385826772" right="0.19685039370078741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50" max="10" man="1"/>
    <brk id="95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15" ma:contentTypeDescription="Create a new document." ma:contentTypeScope="" ma:versionID="c459fb133fb03fd0e5a1571df08339b5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984854d723c92f9dcc137927b3f5aac5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41BE5F39-518C-4ACE-842D-486D6CF65A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08DC31-5301-4344-92C9-22781E0367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8F57B2-883D-41DE-95C7-8D70EBC09334}">
  <ds:schemaRefs>
    <ds:schemaRef ds:uri="http://schemas.microsoft.com/office/2006/metadata/properties"/>
    <ds:schemaRef ds:uri="http://schemas.microsoft.com/office/infopath/2007/PartnerControls"/>
    <ds:schemaRef ds:uri="768eff02-ba97-4e70-8dfc-1be260cb63cf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88413</vt:lpwstr>
  </property>
  <property fmtid="{D5CDD505-2E9C-101B-9397-08002B2CF9AE}" pid="4" name="OptimizationTime">
    <vt:lpwstr>20231108_1118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3M</vt:lpstr>
      <vt:lpstr>PL 9M</vt:lpstr>
      <vt:lpstr>conso</vt:lpstr>
      <vt:lpstr>company</vt:lpstr>
      <vt:lpstr>Cashflow</vt:lpstr>
      <vt:lpstr>BS!Print_Area</vt:lpstr>
      <vt:lpstr>Cashflow!Print_Area</vt:lpstr>
      <vt:lpstr>conso!Print_Area</vt:lpstr>
      <vt:lpstr>'PL 3M'!Print_Area</vt:lpstr>
      <vt:lpstr>'PL 9M'!Print_Area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Sumetha Benjaprayoonsak</dc:creator>
  <cp:keywords/>
  <dc:description/>
  <cp:lastModifiedBy>Kamolwan Theeravetch</cp:lastModifiedBy>
  <cp:revision/>
  <cp:lastPrinted>2023-11-07T04:01:17Z</cp:lastPrinted>
  <dcterms:created xsi:type="dcterms:W3CDTF">2008-05-14T08:49:46Z</dcterms:created>
  <dcterms:modified xsi:type="dcterms:W3CDTF">2023-11-07T04:01:18Z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